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ers\t.piketty\Dropbox\Piketty2025GlobalJusticeProjectHumanK\Paper\CountrySeries\"/>
    </mc:Choice>
  </mc:AlternateContent>
  <bookViews>
    <workbookView xWindow="0" yWindow="0" windowWidth="23040" windowHeight="8772"/>
  </bookViews>
  <sheets>
    <sheet name="ReadMe" sheetId="2" r:id="rId1"/>
    <sheet name="SocialExpenditure" sheetId="3" r:id="rId2"/>
    <sheet name="Health" sheetId="4" r:id="rId3"/>
    <sheet name="Education" sheetId="1" r:id="rId4"/>
  </sheets>
  <calcPr calcId="152511" concurrentCalc="0"/>
</workbook>
</file>

<file path=xl/calcChain.xml><?xml version="1.0" encoding="utf-8"?>
<calcChain xmlns="http://schemas.openxmlformats.org/spreadsheetml/2006/main">
  <c r="F482" i="3" l="1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18" i="3"/>
  <c r="F117" i="3"/>
  <c r="F116" i="3"/>
  <c r="F115" i="3"/>
  <c r="F114" i="3"/>
  <c r="F113" i="3"/>
  <c r="F112" i="3"/>
  <c r="F11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I1213" i="1"/>
  <c r="I1211" i="1"/>
  <c r="I1209" i="1"/>
  <c r="I1207" i="1"/>
  <c r="I1205" i="1"/>
  <c r="I1203" i="1"/>
  <c r="I1201" i="1"/>
  <c r="I1199" i="1"/>
  <c r="I1197" i="1"/>
  <c r="I1195" i="1"/>
  <c r="I1193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215" i="1"/>
  <c r="I1223" i="1"/>
  <c r="I1221" i="1"/>
  <c r="I1219" i="1"/>
  <c r="I1217" i="1"/>
  <c r="I1245" i="1"/>
  <c r="I1243" i="1"/>
  <c r="I1241" i="1"/>
  <c r="I1239" i="1"/>
  <c r="I1237" i="1"/>
  <c r="I1235" i="1"/>
  <c r="I1233" i="1"/>
  <c r="I1231" i="1"/>
  <c r="I1229" i="1"/>
  <c r="I1227" i="1"/>
  <c r="I1225" i="1"/>
  <c r="C1265" i="1"/>
  <c r="C1266" i="1"/>
  <c r="C1267" i="1"/>
  <c r="C1268" i="1"/>
  <c r="C1269" i="1"/>
  <c r="C1270" i="1"/>
  <c r="C1271" i="1"/>
  <c r="C1272" i="1"/>
  <c r="C1273" i="1"/>
  <c r="C1274" i="1"/>
</calcChain>
</file>

<file path=xl/sharedStrings.xml><?xml version="1.0" encoding="utf-8"?>
<sst xmlns="http://schemas.openxmlformats.org/spreadsheetml/2006/main" count="5618" uniqueCount="92">
  <si>
    <t>Entity</t>
  </si>
  <si>
    <t>Code</t>
  </si>
  <si>
    <t>Year</t>
  </si>
  <si>
    <t>Public spending on education as a share of GDP</t>
  </si>
  <si>
    <t>Argentina</t>
  </si>
  <si>
    <t>ARG</t>
  </si>
  <si>
    <t>Australia</t>
  </si>
  <si>
    <t>AUS</t>
  </si>
  <si>
    <t>Canada</t>
  </si>
  <si>
    <t>CAN</t>
  </si>
  <si>
    <t>Chile</t>
  </si>
  <si>
    <t>CHL</t>
  </si>
  <si>
    <t>China</t>
  </si>
  <si>
    <t>CHN</t>
  </si>
  <si>
    <t>Cote d'Ivoire</t>
  </si>
  <si>
    <t>CIV</t>
  </si>
  <si>
    <t>Denmark</t>
  </si>
  <si>
    <t>DNK</t>
  </si>
  <si>
    <t>Egypt</t>
  </si>
  <si>
    <t>EGY</t>
  </si>
  <si>
    <t>Ethiopia</t>
  </si>
  <si>
    <t>ETH</t>
  </si>
  <si>
    <t>France</t>
  </si>
  <si>
    <t>FRA</t>
  </si>
  <si>
    <t>Germany</t>
  </si>
  <si>
    <t>DEU</t>
  </si>
  <si>
    <t>Indonesia</t>
  </si>
  <si>
    <t>IDN</t>
  </si>
  <si>
    <t>Iran</t>
  </si>
  <si>
    <t>IRN</t>
  </si>
  <si>
    <t>Italy</t>
  </si>
  <si>
    <t>ITA</t>
  </si>
  <si>
    <t>Japan</t>
  </si>
  <si>
    <t>JPN</t>
  </si>
  <si>
    <t>Kenya</t>
  </si>
  <si>
    <t>KEN</t>
  </si>
  <si>
    <t>Mexico</t>
  </si>
  <si>
    <t>MEX</t>
  </si>
  <si>
    <t>Morocco</t>
  </si>
  <si>
    <t>MAR</t>
  </si>
  <si>
    <t>Myanmar</t>
  </si>
  <si>
    <t>MMR</t>
  </si>
  <si>
    <t>Netherlands</t>
  </si>
  <si>
    <t>NLD</t>
  </si>
  <si>
    <t>New Zealand</t>
  </si>
  <si>
    <t>NZL</t>
  </si>
  <si>
    <t>Niger</t>
  </si>
  <si>
    <t>NER</t>
  </si>
  <si>
    <t>Nigeria</t>
  </si>
  <si>
    <t>NGA</t>
  </si>
  <si>
    <t>Norway</t>
  </si>
  <si>
    <t>NOR</t>
  </si>
  <si>
    <t>Pakistan</t>
  </si>
  <si>
    <t>PAK</t>
  </si>
  <si>
    <t>South Korea</t>
  </si>
  <si>
    <t>KOR</t>
  </si>
  <si>
    <t>Spain</t>
  </si>
  <si>
    <t>ESP</t>
  </si>
  <si>
    <t>Sweden</t>
  </si>
  <si>
    <t>SWE</t>
  </si>
  <si>
    <t>Thailand</t>
  </si>
  <si>
    <t>THA</t>
  </si>
  <si>
    <t>Turkey</t>
  </si>
  <si>
    <t>TUR</t>
  </si>
  <si>
    <t>United Kingdom</t>
  </si>
  <si>
    <t>GBR</t>
  </si>
  <si>
    <t>United States</t>
  </si>
  <si>
    <t>USA</t>
  </si>
  <si>
    <t>Local (US Bureau of the Census and NCES (2017))</t>
  </si>
  <si>
    <t>State (US Bureau of the Census and NCES (2017))</t>
  </si>
  <si>
    <t>Federal/Unassigned (US Bureau of the Census and NCES (2017))</t>
  </si>
  <si>
    <t>Total</t>
  </si>
  <si>
    <t>Public Education Expenditure in the US (NCES (2014))</t>
  </si>
  <si>
    <t>Private Education Expenditure in the US (NCES (2014))</t>
  </si>
  <si>
    <t>(additional decomposition for the US: Census Bureau/NCES for 1890-2010 decomposition by local/state/federal and NCES 1950-2014 for public/private)</t>
  </si>
  <si>
    <t>(series constructed by OurWorldInData using P. Lindert, Growing Public. Social Spending and Economic Growth since the 18th century, CUP 2004, and OECD series for recent years)</t>
  </si>
  <si>
    <t xml:space="preserve">(series constructed by OurWorldInData using V. Tanzi, L. Schucknecht, Public Spending in the 20th Century - A Global Perspective, CUP 2000 for historical series and WB series for recent years) </t>
  </si>
  <si>
    <t>Social expenditure includes, among others, the following areas: health, old age, incapacity-related benefits, family,active labor market programmes, unemployment, and housing</t>
  </si>
  <si>
    <r>
      <rPr>
        <b/>
        <sz val="12"/>
        <color theme="1"/>
        <rFont val="Arial"/>
        <family val="2"/>
      </rPr>
      <t>Health</t>
    </r>
    <r>
      <rPr>
        <sz val="12"/>
        <color theme="1"/>
        <rFont val="Arial"/>
        <family val="2"/>
      </rPr>
      <t xml:space="preserve">: downloaded from https://ourworldindata.org/financing-healthcare </t>
    </r>
  </si>
  <si>
    <r>
      <rPr>
        <b/>
        <sz val="12"/>
        <color theme="1"/>
        <rFont val="Arial"/>
        <family val="2"/>
      </rPr>
      <t>Education</t>
    </r>
    <r>
      <rPr>
        <sz val="12"/>
        <color theme="1"/>
        <rFont val="Arial"/>
        <family val="2"/>
      </rPr>
      <t>: downloaded from OurWorldInData: https://ourworldindata.org/financing-education</t>
    </r>
  </si>
  <si>
    <t>OurWorldInData are unfortunately not entirely explicit about how the series from Lindert 2004 (and Tanzi-Schucknecht 2000) were pieced together with more recent series, which tables they used, etc. but at least they provide series in a convenient format</t>
  </si>
  <si>
    <t>The present file includes additional series extracted from OurWorldInData (keeping only countries which are part of the 57 core territories and with series before 1980; relatively few countries in the end)</t>
  </si>
  <si>
    <t>(20/02/2025)</t>
  </si>
  <si>
    <t xml:space="preserve">Social Expenditure %GDP </t>
  </si>
  <si>
    <t>Public spending on health as a share of GDP</t>
  </si>
  <si>
    <r>
      <rPr>
        <b/>
        <sz val="12"/>
        <color theme="1"/>
        <rFont val="Arial"/>
        <family val="2"/>
      </rPr>
      <t>Social expenditure</t>
    </r>
    <r>
      <rPr>
        <sz val="12"/>
        <color theme="1"/>
        <rFont val="Arial"/>
        <family val="2"/>
      </rPr>
      <t>: downloaded from https://ourworldindata.org/grapher/social-spending-oecd-longrun</t>
    </r>
  </si>
  <si>
    <t>Note. The main series extracted from Lindert 2004 describing the rise of the social state in Europe 1870-2015 are available in file Piketty2020Chapter10TablesFigures</t>
  </si>
  <si>
    <t>(almost entirely restricted to rich countries pre-1980)</t>
  </si>
  <si>
    <t>(series constructed by OurWorldInData using Lindert 1994 and OECD for recent years)</t>
  </si>
  <si>
    <t>Series on public social expenditure and public health expenditure (% GDP) from Lindert 1994 and Lindert 2004 (and Tanzi-Schucknecht 2000 for public education expenditure)</t>
  </si>
  <si>
    <t>Revised Total</t>
  </si>
  <si>
    <t>Social Expenditure minus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</si>
</sst>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0" fontId="0" fillId="0" borderId="0" xfId="0" applyFont="1"/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" xfId="16" builtinId="10" customBuiltin="1"/>
    <cellStyle name="Entrée" xfId="10" builtinId="20" customBuiltin="1"/>
    <cellStyle name="Insatisfaisant" xfId="8" builtinId="27" customBuiltin="1"/>
    <cellStyle name="Neutre" xfId="9" builtinId="28" customBuiltin="1"/>
    <cellStyle name="Normal" xfId="0" builtinId="0"/>
    <cellStyle name="Pourcentage" xfId="1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17"/>
  <sheetViews>
    <sheetView tabSelected="1" workbookViewId="0"/>
  </sheetViews>
  <sheetFormatPr baseColWidth="10" defaultRowHeight="15" x14ac:dyDescent="0.25"/>
  <sheetData>
    <row r="1" spans="1:2" ht="15.6" x14ac:dyDescent="0.3">
      <c r="A1" t="s">
        <v>82</v>
      </c>
      <c r="B1" s="1" t="s">
        <v>89</v>
      </c>
    </row>
    <row r="2" spans="1:2" x14ac:dyDescent="0.25">
      <c r="B2" s="4" t="s">
        <v>87</v>
      </c>
    </row>
    <row r="4" spans="1:2" ht="15.6" x14ac:dyDescent="0.3">
      <c r="A4" s="1" t="s">
        <v>86</v>
      </c>
    </row>
    <row r="5" spans="1:2" x14ac:dyDescent="0.25">
      <c r="A5" t="s">
        <v>81</v>
      </c>
    </row>
    <row r="6" spans="1:2" x14ac:dyDescent="0.25">
      <c r="A6" t="s">
        <v>80</v>
      </c>
    </row>
    <row r="8" spans="1:2" ht="15.6" x14ac:dyDescent="0.3">
      <c r="A8" t="s">
        <v>85</v>
      </c>
    </row>
    <row r="9" spans="1:2" x14ac:dyDescent="0.25">
      <c r="A9" t="s">
        <v>75</v>
      </c>
    </row>
    <row r="10" spans="1:2" x14ac:dyDescent="0.25">
      <c r="A10" t="s">
        <v>77</v>
      </c>
    </row>
    <row r="12" spans="1:2" ht="15.6" x14ac:dyDescent="0.3">
      <c r="A12" t="s">
        <v>78</v>
      </c>
    </row>
    <row r="13" spans="1:2" x14ac:dyDescent="0.25">
      <c r="A13" t="s">
        <v>88</v>
      </c>
    </row>
    <row r="15" spans="1:2" ht="15.6" x14ac:dyDescent="0.3">
      <c r="A15" t="s">
        <v>79</v>
      </c>
    </row>
    <row r="16" spans="1:2" x14ac:dyDescent="0.25">
      <c r="A16" t="s">
        <v>76</v>
      </c>
    </row>
    <row r="17" spans="1:1" x14ac:dyDescent="0.25">
      <c r="A1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50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72" sqref="F472"/>
    </sheetView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83</v>
      </c>
      <c r="F1" t="s">
        <v>91</v>
      </c>
    </row>
    <row r="2" spans="1:6" x14ac:dyDescent="0.25">
      <c r="A2" t="s">
        <v>6</v>
      </c>
      <c r="B2" t="s">
        <v>7</v>
      </c>
      <c r="C2">
        <v>1880</v>
      </c>
      <c r="D2" s="2">
        <v>0</v>
      </c>
      <c r="F2" s="6">
        <f>D2-Health!D2</f>
        <v>0</v>
      </c>
    </row>
    <row r="3" spans="1:6" x14ac:dyDescent="0.25">
      <c r="A3" t="s">
        <v>6</v>
      </c>
      <c r="B3" t="s">
        <v>7</v>
      </c>
      <c r="C3">
        <v>1890</v>
      </c>
      <c r="D3" s="2">
        <v>0</v>
      </c>
      <c r="F3" s="6">
        <f>D3-Health!D3</f>
        <v>0</v>
      </c>
    </row>
    <row r="4" spans="1:6" x14ac:dyDescent="0.25">
      <c r="A4" t="s">
        <v>6</v>
      </c>
      <c r="B4" t="s">
        <v>7</v>
      </c>
      <c r="C4">
        <v>1900</v>
      </c>
      <c r="D4" s="2">
        <v>0</v>
      </c>
      <c r="F4" s="6">
        <f>D4-Health!D4</f>
        <v>0</v>
      </c>
    </row>
    <row r="5" spans="1:6" x14ac:dyDescent="0.25">
      <c r="A5" t="s">
        <v>6</v>
      </c>
      <c r="B5" t="s">
        <v>7</v>
      </c>
      <c r="C5">
        <v>1910</v>
      </c>
      <c r="D5" s="2">
        <v>1.1200000000000002E-2</v>
      </c>
      <c r="F5" s="6">
        <f>D5-Health!D5</f>
        <v>7.4000000000000021E-3</v>
      </c>
    </row>
    <row r="6" spans="1:6" x14ac:dyDescent="0.25">
      <c r="A6" t="s">
        <v>6</v>
      </c>
      <c r="B6" t="s">
        <v>7</v>
      </c>
      <c r="C6">
        <v>1920</v>
      </c>
      <c r="D6" s="2">
        <v>1.66E-2</v>
      </c>
      <c r="F6" s="6">
        <f>D6-Health!D6</f>
        <v>1.09E-2</v>
      </c>
    </row>
    <row r="7" spans="1:6" x14ac:dyDescent="0.25">
      <c r="A7" t="s">
        <v>6</v>
      </c>
      <c r="B7" t="s">
        <v>7</v>
      </c>
      <c r="C7">
        <v>1930</v>
      </c>
      <c r="D7" s="2">
        <v>2.1099999999999997E-2</v>
      </c>
      <c r="F7" s="6">
        <f>D7-Health!D7</f>
        <v>1.6699999999999996E-2</v>
      </c>
    </row>
    <row r="8" spans="1:6" x14ac:dyDescent="0.25">
      <c r="A8" t="s">
        <v>6</v>
      </c>
      <c r="B8" t="s">
        <v>7</v>
      </c>
      <c r="C8">
        <v>1960</v>
      </c>
      <c r="D8" s="2">
        <v>5.9301255299999994E-2</v>
      </c>
      <c r="F8" s="6">
        <f>D8-Health!D8</f>
        <v>4.0164559393567195E-2</v>
      </c>
    </row>
    <row r="9" spans="1:6" x14ac:dyDescent="0.25">
      <c r="A9" t="s">
        <v>6</v>
      </c>
      <c r="B9" t="s">
        <v>7</v>
      </c>
      <c r="C9">
        <v>1961</v>
      </c>
      <c r="D9" s="2">
        <v>6.333481916E-2</v>
      </c>
      <c r="F9" s="6">
        <f>D9-Health!D9</f>
        <v>4.2406602785730996E-2</v>
      </c>
    </row>
    <row r="10" spans="1:6" x14ac:dyDescent="0.25">
      <c r="A10" t="s">
        <v>6</v>
      </c>
      <c r="B10" t="s">
        <v>7</v>
      </c>
      <c r="C10">
        <v>1962</v>
      </c>
      <c r="D10" s="2">
        <v>6.2852610180000004E-2</v>
      </c>
      <c r="F10" s="6">
        <f>D10-Health!D10</f>
        <v>4.0540037080584804E-2</v>
      </c>
    </row>
    <row r="11" spans="1:6" x14ac:dyDescent="0.25">
      <c r="A11" t="s">
        <v>6</v>
      </c>
      <c r="B11" t="s">
        <v>7</v>
      </c>
      <c r="C11">
        <v>1963</v>
      </c>
      <c r="D11" s="2">
        <v>6.199258799E-2</v>
      </c>
      <c r="F11" s="6">
        <f>D11-Health!D11</f>
        <v>4.0575775124502902E-2</v>
      </c>
    </row>
    <row r="12" spans="1:6" x14ac:dyDescent="0.25">
      <c r="A12" t="s">
        <v>6</v>
      </c>
      <c r="B12" t="s">
        <v>7</v>
      </c>
      <c r="C12">
        <v>1964</v>
      </c>
      <c r="D12" s="2">
        <v>5.976754619E-2</v>
      </c>
      <c r="F12" s="6">
        <f>D12-Health!D12</f>
        <v>3.82693005759649E-2</v>
      </c>
    </row>
    <row r="13" spans="1:6" x14ac:dyDescent="0.25">
      <c r="A13" t="s">
        <v>6</v>
      </c>
      <c r="B13" t="s">
        <v>7</v>
      </c>
      <c r="C13">
        <v>1965</v>
      </c>
      <c r="D13" s="2">
        <v>6.0599727819999998E-2</v>
      </c>
      <c r="F13" s="6">
        <f>D13-Health!D13</f>
        <v>3.8368587469122792E-2</v>
      </c>
    </row>
    <row r="14" spans="1:6" x14ac:dyDescent="0.25">
      <c r="A14" t="s">
        <v>6</v>
      </c>
      <c r="B14" t="s">
        <v>7</v>
      </c>
      <c r="C14">
        <v>1966</v>
      </c>
      <c r="D14" s="2">
        <v>5.9216434580000005E-2</v>
      </c>
      <c r="F14" s="6">
        <f>D14-Health!D14</f>
        <v>3.7392457971812905E-2</v>
      </c>
    </row>
    <row r="15" spans="1:6" x14ac:dyDescent="0.25">
      <c r="A15" t="s">
        <v>6</v>
      </c>
      <c r="B15" t="s">
        <v>7</v>
      </c>
      <c r="C15">
        <v>1967</v>
      </c>
      <c r="D15" s="2">
        <v>5.6527509760000004E-2</v>
      </c>
      <c r="F15" s="6">
        <f>D15-Health!D15</f>
        <v>3.6332188122573106E-2</v>
      </c>
    </row>
    <row r="16" spans="1:6" x14ac:dyDescent="0.25">
      <c r="A16" t="s">
        <v>6</v>
      </c>
      <c r="B16" t="s">
        <v>7</v>
      </c>
      <c r="C16">
        <v>1968</v>
      </c>
      <c r="D16" s="2">
        <v>5.6762631559999999E-2</v>
      </c>
      <c r="F16" s="6">
        <f>D16-Health!D16</f>
        <v>3.4857222203274897E-2</v>
      </c>
    </row>
    <row r="17" spans="1:6" x14ac:dyDescent="0.25">
      <c r="A17" t="s">
        <v>6</v>
      </c>
      <c r="B17" t="s">
        <v>7</v>
      </c>
      <c r="C17">
        <v>1969</v>
      </c>
      <c r="D17" s="2">
        <v>5.8490240709999995E-2</v>
      </c>
      <c r="F17" s="6">
        <f>D17-Health!D17</f>
        <v>3.5444772873742696E-2</v>
      </c>
    </row>
    <row r="18" spans="1:6" x14ac:dyDescent="0.25">
      <c r="A18" t="s">
        <v>6</v>
      </c>
      <c r="B18" t="s">
        <v>7</v>
      </c>
      <c r="C18">
        <v>1970</v>
      </c>
      <c r="D18" s="2">
        <v>5.9141596140000002E-2</v>
      </c>
      <c r="F18" s="6">
        <f>D18-Health!D18</f>
        <v>3.2920251110760204E-2</v>
      </c>
    </row>
    <row r="19" spans="1:6" x14ac:dyDescent="0.25">
      <c r="A19" t="s">
        <v>6</v>
      </c>
      <c r="B19" t="s">
        <v>7</v>
      </c>
      <c r="C19">
        <v>1971</v>
      </c>
      <c r="D19" s="2">
        <v>6.2111927050000001E-2</v>
      </c>
      <c r="F19" s="6">
        <f>D19-Health!D19</f>
        <v>3.4261927050000002E-2</v>
      </c>
    </row>
    <row r="20" spans="1:6" x14ac:dyDescent="0.25">
      <c r="A20" t="s">
        <v>6</v>
      </c>
      <c r="B20" t="s">
        <v>7</v>
      </c>
      <c r="C20">
        <v>1972</v>
      </c>
      <c r="D20" s="2">
        <v>6.6385958049999999E-2</v>
      </c>
      <c r="F20" s="6">
        <f>D20-Health!D20</f>
        <v>3.8775958049999996E-2</v>
      </c>
    </row>
    <row r="21" spans="1:6" x14ac:dyDescent="0.25">
      <c r="A21" t="s">
        <v>6</v>
      </c>
      <c r="B21" t="s">
        <v>7</v>
      </c>
      <c r="C21">
        <v>1973</v>
      </c>
      <c r="D21" s="2">
        <v>7.012542058E-2</v>
      </c>
      <c r="F21" s="6">
        <f>D21-Health!D21</f>
        <v>4.2745420579999999E-2</v>
      </c>
    </row>
    <row r="22" spans="1:6" x14ac:dyDescent="0.25">
      <c r="A22" t="s">
        <v>6</v>
      </c>
      <c r="B22" t="s">
        <v>7</v>
      </c>
      <c r="C22">
        <v>1974</v>
      </c>
      <c r="D22" s="2">
        <v>8.3984865800000003E-2</v>
      </c>
      <c r="F22" s="6">
        <f>D22-Health!D22</f>
        <v>5.2784865799999997E-2</v>
      </c>
    </row>
    <row r="23" spans="1:6" x14ac:dyDescent="0.25">
      <c r="A23" t="s">
        <v>6</v>
      </c>
      <c r="B23" t="s">
        <v>7</v>
      </c>
      <c r="C23">
        <v>1975</v>
      </c>
      <c r="D23" s="2">
        <v>0.10158945380000001</v>
      </c>
      <c r="F23" s="6">
        <f>D23-Health!D23</f>
        <v>5.9599453800000007E-2</v>
      </c>
    </row>
    <row r="24" spans="1:6" x14ac:dyDescent="0.25">
      <c r="A24" t="s">
        <v>6</v>
      </c>
      <c r="B24" t="s">
        <v>7</v>
      </c>
      <c r="C24">
        <v>1976</v>
      </c>
      <c r="D24" s="2">
        <v>0.1059740856</v>
      </c>
      <c r="F24" s="6">
        <f>D24-Health!D24</f>
        <v>6.7734085600000007E-2</v>
      </c>
    </row>
    <row r="25" spans="1:6" x14ac:dyDescent="0.25">
      <c r="A25" t="s">
        <v>6</v>
      </c>
      <c r="B25" t="s">
        <v>7</v>
      </c>
      <c r="C25">
        <v>1977</v>
      </c>
      <c r="D25" s="2">
        <v>0.109222346</v>
      </c>
      <c r="F25" s="6">
        <f>D25-Health!D25</f>
        <v>7.2362345999999994E-2</v>
      </c>
    </row>
    <row r="26" spans="1:6" x14ac:dyDescent="0.25">
      <c r="A26" t="s">
        <v>6</v>
      </c>
      <c r="B26" t="s">
        <v>7</v>
      </c>
      <c r="C26">
        <v>1978</v>
      </c>
      <c r="D26" s="2">
        <v>0.106378896</v>
      </c>
      <c r="F26" s="6">
        <f>D26-Health!D26</f>
        <v>6.9588896000000011E-2</v>
      </c>
    </row>
    <row r="27" spans="1:6" x14ac:dyDescent="0.25">
      <c r="A27" t="s">
        <v>6</v>
      </c>
      <c r="B27" t="s">
        <v>7</v>
      </c>
      <c r="C27">
        <v>1979</v>
      </c>
      <c r="D27" s="2">
        <v>0.1029641421</v>
      </c>
      <c r="F27" s="6">
        <f>D27-Health!D27</f>
        <v>6.7114142099999996E-2</v>
      </c>
    </row>
    <row r="28" spans="1:6" x14ac:dyDescent="0.25">
      <c r="A28" t="s">
        <v>6</v>
      </c>
      <c r="B28" t="s">
        <v>7</v>
      </c>
      <c r="C28">
        <v>1980</v>
      </c>
      <c r="D28" s="2">
        <v>0.10268000000000001</v>
      </c>
      <c r="F28" s="6">
        <f>D28-Health!D28</f>
        <v>6.6060000000000008E-2</v>
      </c>
    </row>
    <row r="29" spans="1:6" x14ac:dyDescent="0.25">
      <c r="A29" t="s">
        <v>6</v>
      </c>
      <c r="B29" t="s">
        <v>7</v>
      </c>
      <c r="C29">
        <v>1985</v>
      </c>
      <c r="D29" s="2">
        <v>0.12087999999999999</v>
      </c>
      <c r="F29" s="6"/>
    </row>
    <row r="30" spans="1:6" x14ac:dyDescent="0.25">
      <c r="A30" t="s">
        <v>6</v>
      </c>
      <c r="B30" t="s">
        <v>7</v>
      </c>
      <c r="C30">
        <v>1990</v>
      </c>
      <c r="D30" s="2">
        <v>0.13131000000000001</v>
      </c>
      <c r="F30" s="6"/>
    </row>
    <row r="31" spans="1:6" x14ac:dyDescent="0.25">
      <c r="A31" t="s">
        <v>6</v>
      </c>
      <c r="B31" t="s">
        <v>7</v>
      </c>
      <c r="C31">
        <v>1995</v>
      </c>
      <c r="D31" s="2">
        <v>0.16871</v>
      </c>
      <c r="F31" s="6"/>
    </row>
    <row r="32" spans="1:6" x14ac:dyDescent="0.25">
      <c r="A32" t="s">
        <v>6</v>
      </c>
      <c r="B32" t="s">
        <v>7</v>
      </c>
      <c r="C32">
        <v>2000</v>
      </c>
      <c r="D32" s="2">
        <v>0.18242</v>
      </c>
      <c r="F32" s="6"/>
    </row>
    <row r="33" spans="1:6" x14ac:dyDescent="0.25">
      <c r="A33" t="s">
        <v>6</v>
      </c>
      <c r="B33" t="s">
        <v>7</v>
      </c>
      <c r="C33">
        <v>2005</v>
      </c>
      <c r="D33" s="2">
        <v>0.16681000000000001</v>
      </c>
      <c r="F33" s="6"/>
    </row>
    <row r="34" spans="1:6" x14ac:dyDescent="0.25">
      <c r="A34" t="s">
        <v>6</v>
      </c>
      <c r="B34" t="s">
        <v>7</v>
      </c>
      <c r="C34">
        <v>2010</v>
      </c>
      <c r="D34" s="2">
        <v>0.16705999999999999</v>
      </c>
      <c r="F34" s="6"/>
    </row>
    <row r="35" spans="1:6" x14ac:dyDescent="0.25">
      <c r="A35" t="s">
        <v>6</v>
      </c>
      <c r="B35" t="s">
        <v>7</v>
      </c>
      <c r="C35">
        <v>2013</v>
      </c>
      <c r="D35" s="2">
        <v>0.18109000000000003</v>
      </c>
      <c r="F35" s="6"/>
    </row>
    <row r="36" spans="1:6" x14ac:dyDescent="0.25">
      <c r="A36" t="s">
        <v>6</v>
      </c>
      <c r="B36" t="s">
        <v>7</v>
      </c>
      <c r="C36">
        <v>2014</v>
      </c>
      <c r="D36" s="2">
        <v>0.18697</v>
      </c>
      <c r="F36" s="6"/>
    </row>
    <row r="37" spans="1:6" x14ac:dyDescent="0.25">
      <c r="A37" t="s">
        <v>6</v>
      </c>
      <c r="B37" t="s">
        <v>7</v>
      </c>
      <c r="C37">
        <v>2015</v>
      </c>
      <c r="D37" s="2">
        <v>0.18794</v>
      </c>
      <c r="F37" s="6"/>
    </row>
    <row r="38" spans="1:6" x14ac:dyDescent="0.25">
      <c r="A38" t="s">
        <v>6</v>
      </c>
      <c r="B38" t="s">
        <v>7</v>
      </c>
      <c r="C38">
        <v>2016</v>
      </c>
      <c r="D38" s="2">
        <v>0.19146000000000002</v>
      </c>
      <c r="F38" s="6"/>
    </row>
    <row r="39" spans="1:6" x14ac:dyDescent="0.25">
      <c r="A39" t="s">
        <v>8</v>
      </c>
      <c r="B39" t="s">
        <v>9</v>
      </c>
      <c r="C39">
        <v>1880</v>
      </c>
      <c r="D39" s="2">
        <v>0</v>
      </c>
      <c r="F39" s="6">
        <f>D39-Health!D69</f>
        <v>0</v>
      </c>
    </row>
    <row r="40" spans="1:6" x14ac:dyDescent="0.25">
      <c r="A40" t="s">
        <v>8</v>
      </c>
      <c r="B40" t="s">
        <v>9</v>
      </c>
      <c r="C40">
        <v>1890</v>
      </c>
      <c r="D40" s="2">
        <v>0</v>
      </c>
      <c r="F40" s="6">
        <f>D40-Health!D70</f>
        <v>0</v>
      </c>
    </row>
    <row r="41" spans="1:6" x14ac:dyDescent="0.25">
      <c r="A41" t="s">
        <v>8</v>
      </c>
      <c r="B41" t="s">
        <v>9</v>
      </c>
      <c r="C41">
        <v>1900</v>
      </c>
      <c r="D41" s="2">
        <v>0</v>
      </c>
      <c r="F41" s="6">
        <f>D41-Health!D71</f>
        <v>0</v>
      </c>
    </row>
    <row r="42" spans="1:6" x14ac:dyDescent="0.25">
      <c r="A42" t="s">
        <v>8</v>
      </c>
      <c r="B42" t="s">
        <v>9</v>
      </c>
      <c r="C42">
        <v>1910</v>
      </c>
      <c r="D42" s="2">
        <v>0</v>
      </c>
      <c r="F42" s="6">
        <f>D42-Health!D72</f>
        <v>0</v>
      </c>
    </row>
    <row r="43" spans="1:6" x14ac:dyDescent="0.25">
      <c r="A43" t="s">
        <v>8</v>
      </c>
      <c r="B43" t="s">
        <v>9</v>
      </c>
      <c r="C43">
        <v>1920</v>
      </c>
      <c r="D43" s="2">
        <v>5.9999999999999995E-4</v>
      </c>
      <c r="F43" s="6">
        <f>D43-Health!D73</f>
        <v>4.999999999999999E-4</v>
      </c>
    </row>
    <row r="44" spans="1:6" x14ac:dyDescent="0.25">
      <c r="A44" t="s">
        <v>8</v>
      </c>
      <c r="B44" t="s">
        <v>9</v>
      </c>
      <c r="C44">
        <v>1930</v>
      </c>
      <c r="D44" s="2">
        <v>3.0999999999999999E-3</v>
      </c>
      <c r="F44" s="6">
        <f>D44-Health!D74</f>
        <v>2.8999999999999998E-3</v>
      </c>
    </row>
    <row r="45" spans="1:6" x14ac:dyDescent="0.25">
      <c r="A45" t="s">
        <v>8</v>
      </c>
      <c r="B45" t="s">
        <v>9</v>
      </c>
      <c r="C45">
        <v>1960</v>
      </c>
      <c r="D45" s="2">
        <v>8.117736532E-2</v>
      </c>
      <c r="F45" s="6">
        <f>D45-Health!D75</f>
        <v>6.0183877416774202E-2</v>
      </c>
    </row>
    <row r="46" spans="1:6" x14ac:dyDescent="0.25">
      <c r="A46" t="s">
        <v>8</v>
      </c>
      <c r="B46" t="s">
        <v>9</v>
      </c>
      <c r="C46">
        <v>1961</v>
      </c>
      <c r="D46" s="2">
        <v>8.3965422210000001E-2</v>
      </c>
      <c r="F46" s="6">
        <f>D46-Health!D76</f>
        <v>6.1566361726129004E-2</v>
      </c>
    </row>
    <row r="47" spans="1:6" x14ac:dyDescent="0.25">
      <c r="A47" t="s">
        <v>8</v>
      </c>
      <c r="B47" t="s">
        <v>9</v>
      </c>
      <c r="C47">
        <v>1962</v>
      </c>
      <c r="D47" s="2">
        <v>8.3573193579999996E-2</v>
      </c>
      <c r="F47" s="6">
        <f>D47-Health!D77</f>
        <v>5.9768560515483897E-2</v>
      </c>
    </row>
    <row r="48" spans="1:6" x14ac:dyDescent="0.25">
      <c r="A48" t="s">
        <v>8</v>
      </c>
      <c r="B48" t="s">
        <v>9</v>
      </c>
      <c r="C48">
        <v>1963</v>
      </c>
      <c r="D48" s="2">
        <v>8.2903152089999987E-2</v>
      </c>
      <c r="F48" s="6">
        <f>D48-Health!D78</f>
        <v>5.7692946444838689E-2</v>
      </c>
    </row>
    <row r="49" spans="1:6" x14ac:dyDescent="0.25">
      <c r="A49" t="s">
        <v>8</v>
      </c>
      <c r="B49" t="s">
        <v>9</v>
      </c>
      <c r="C49">
        <v>1964</v>
      </c>
      <c r="D49" s="2">
        <v>8.1965864180000014E-2</v>
      </c>
      <c r="F49" s="6">
        <f>D49-Health!D79</f>
        <v>5.5350085954193509E-2</v>
      </c>
    </row>
    <row r="50" spans="1:6" x14ac:dyDescent="0.25">
      <c r="A50" t="s">
        <v>8</v>
      </c>
      <c r="B50" t="s">
        <v>9</v>
      </c>
      <c r="C50">
        <v>1965</v>
      </c>
      <c r="D50" s="2">
        <v>7.9377705460000003E-2</v>
      </c>
      <c r="F50" s="6">
        <f>D50-Health!D80</f>
        <v>5.1356354653548403E-2</v>
      </c>
    </row>
    <row r="51" spans="1:6" x14ac:dyDescent="0.25">
      <c r="A51" t="s">
        <v>8</v>
      </c>
      <c r="B51" t="s">
        <v>9</v>
      </c>
      <c r="C51">
        <v>1966</v>
      </c>
      <c r="D51" s="2">
        <v>8.0755920630000005E-2</v>
      </c>
      <c r="F51" s="6">
        <f>D51-Health!D81</f>
        <v>4.9400839984838706E-2</v>
      </c>
    </row>
    <row r="52" spans="1:6" x14ac:dyDescent="0.25">
      <c r="A52" t="s">
        <v>8</v>
      </c>
      <c r="B52" t="s">
        <v>9</v>
      </c>
      <c r="C52">
        <v>1967</v>
      </c>
      <c r="D52" s="2">
        <v>8.829456762E-2</v>
      </c>
      <c r="F52" s="6">
        <f>D52-Health!D82</f>
        <v>5.3605757136129001E-2</v>
      </c>
    </row>
    <row r="53" spans="1:6" x14ac:dyDescent="0.25">
      <c r="A53" t="s">
        <v>8</v>
      </c>
      <c r="B53" t="s">
        <v>9</v>
      </c>
      <c r="C53">
        <v>1968</v>
      </c>
      <c r="D53" s="2">
        <v>9.3692405349999994E-2</v>
      </c>
      <c r="F53" s="6">
        <f>D53-Health!D83</f>
        <v>5.5669865027419295E-2</v>
      </c>
    </row>
    <row r="54" spans="1:6" x14ac:dyDescent="0.25">
      <c r="A54" t="s">
        <v>8</v>
      </c>
      <c r="B54" t="s">
        <v>9</v>
      </c>
      <c r="C54">
        <v>1969</v>
      </c>
      <c r="D54" s="2">
        <v>9.7208533829999999E-2</v>
      </c>
      <c r="F54" s="6">
        <f>D54-Health!D84</f>
        <v>5.5852263668709698E-2</v>
      </c>
    </row>
    <row r="55" spans="1:6" x14ac:dyDescent="0.25">
      <c r="A55" t="s">
        <v>8</v>
      </c>
      <c r="B55" t="s">
        <v>9</v>
      </c>
      <c r="C55">
        <v>1970</v>
      </c>
      <c r="D55" s="2">
        <v>0.1048436839</v>
      </c>
      <c r="F55" s="6">
        <f>D55-Health!D85</f>
        <v>6.0153683899999998E-2</v>
      </c>
    </row>
    <row r="56" spans="1:6" x14ac:dyDescent="0.25">
      <c r="A56" t="s">
        <v>8</v>
      </c>
      <c r="B56" t="s">
        <v>9</v>
      </c>
      <c r="C56">
        <v>1971</v>
      </c>
      <c r="D56" s="2">
        <v>0.11368386329999999</v>
      </c>
      <c r="F56" s="6">
        <f>D56-Health!D86</f>
        <v>6.5103863299999995E-2</v>
      </c>
    </row>
    <row r="57" spans="1:6" x14ac:dyDescent="0.25">
      <c r="A57" t="s">
        <v>8</v>
      </c>
      <c r="B57" t="s">
        <v>9</v>
      </c>
      <c r="C57">
        <v>1972</v>
      </c>
      <c r="D57" s="2">
        <v>0.12129091309999999</v>
      </c>
      <c r="F57" s="6">
        <f>D57-Health!D87</f>
        <v>7.28809131E-2</v>
      </c>
    </row>
    <row r="58" spans="1:6" x14ac:dyDescent="0.25">
      <c r="A58" t="s">
        <v>8</v>
      </c>
      <c r="B58" t="s">
        <v>9</v>
      </c>
      <c r="C58">
        <v>1973</v>
      </c>
      <c r="D58" s="2">
        <v>0.12143167789999999</v>
      </c>
      <c r="F58" s="6">
        <f>D58-Health!D88</f>
        <v>7.5311677899999985E-2</v>
      </c>
    </row>
    <row r="59" spans="1:6" x14ac:dyDescent="0.25">
      <c r="A59" t="s">
        <v>8</v>
      </c>
      <c r="B59" t="s">
        <v>9</v>
      </c>
      <c r="C59">
        <v>1974</v>
      </c>
      <c r="D59" s="2">
        <v>0.12533746040000002</v>
      </c>
      <c r="F59" s="6">
        <f>D59-Health!D89</f>
        <v>7.9287460400000009E-2</v>
      </c>
    </row>
    <row r="60" spans="1:6" x14ac:dyDescent="0.25">
      <c r="A60" t="s">
        <v>8</v>
      </c>
      <c r="B60" t="s">
        <v>9</v>
      </c>
      <c r="C60">
        <v>1975</v>
      </c>
      <c r="D60" s="2">
        <v>0.1367648823</v>
      </c>
      <c r="F60" s="6">
        <f>D60-Health!D90</f>
        <v>8.6744882300000006E-2</v>
      </c>
    </row>
    <row r="61" spans="1:6" x14ac:dyDescent="0.25">
      <c r="A61" t="s">
        <v>8</v>
      </c>
      <c r="B61" t="s">
        <v>9</v>
      </c>
      <c r="C61">
        <v>1976</v>
      </c>
      <c r="D61" s="2">
        <v>0.1337451818</v>
      </c>
      <c r="F61" s="6">
        <f>D61-Health!D91</f>
        <v>8.2855181799999997E-2</v>
      </c>
    </row>
    <row r="62" spans="1:6" x14ac:dyDescent="0.25">
      <c r="A62" t="s">
        <v>8</v>
      </c>
      <c r="B62" t="s">
        <v>9</v>
      </c>
      <c r="C62">
        <v>1977</v>
      </c>
      <c r="D62" s="2">
        <v>0.13595433000000001</v>
      </c>
      <c r="F62" s="6">
        <f>D62-Health!D92</f>
        <v>8.5494330000000007E-2</v>
      </c>
    </row>
    <row r="63" spans="1:6" x14ac:dyDescent="0.25">
      <c r="A63" t="s">
        <v>8</v>
      </c>
      <c r="B63" t="s">
        <v>9</v>
      </c>
      <c r="C63">
        <v>1978</v>
      </c>
      <c r="D63" s="2">
        <v>0.1339408899</v>
      </c>
      <c r="F63" s="6">
        <f>D63-Health!D93</f>
        <v>8.3940889899999996E-2</v>
      </c>
    </row>
    <row r="64" spans="1:6" x14ac:dyDescent="0.25">
      <c r="A64" t="s">
        <v>8</v>
      </c>
      <c r="B64" t="s">
        <v>9</v>
      </c>
      <c r="C64">
        <v>1979</v>
      </c>
      <c r="D64" s="2">
        <v>0.12901186539999998</v>
      </c>
      <c r="F64" s="6">
        <f>D64-Health!D94</f>
        <v>8.0291865399999982E-2</v>
      </c>
    </row>
    <row r="65" spans="1:6" x14ac:dyDescent="0.25">
      <c r="A65" t="s">
        <v>8</v>
      </c>
      <c r="B65" t="s">
        <v>9</v>
      </c>
      <c r="C65">
        <v>1980</v>
      </c>
      <c r="D65" s="2">
        <v>0.13305999999999998</v>
      </c>
      <c r="F65" s="6">
        <f>D65-Health!D95</f>
        <v>8.2909999999999984E-2</v>
      </c>
    </row>
    <row r="66" spans="1:6" x14ac:dyDescent="0.25">
      <c r="A66" t="s">
        <v>8</v>
      </c>
      <c r="B66" t="s">
        <v>9</v>
      </c>
      <c r="C66">
        <v>1985</v>
      </c>
      <c r="D66" s="2">
        <v>0.16417999999999999</v>
      </c>
    </row>
    <row r="67" spans="1:6" x14ac:dyDescent="0.25">
      <c r="A67" t="s">
        <v>8</v>
      </c>
      <c r="B67" t="s">
        <v>9</v>
      </c>
      <c r="C67">
        <v>1990</v>
      </c>
      <c r="D67" s="2">
        <v>0.17546</v>
      </c>
    </row>
    <row r="68" spans="1:6" x14ac:dyDescent="0.25">
      <c r="A68" t="s">
        <v>8</v>
      </c>
      <c r="B68" t="s">
        <v>9</v>
      </c>
      <c r="C68">
        <v>1995</v>
      </c>
      <c r="D68" s="2">
        <v>0.18353999999999998</v>
      </c>
    </row>
    <row r="69" spans="1:6" x14ac:dyDescent="0.25">
      <c r="A69" t="s">
        <v>8</v>
      </c>
      <c r="B69" t="s">
        <v>9</v>
      </c>
      <c r="C69">
        <v>2000</v>
      </c>
      <c r="D69" s="2">
        <v>0.15762999999999999</v>
      </c>
    </row>
    <row r="70" spans="1:6" x14ac:dyDescent="0.25">
      <c r="A70" t="s">
        <v>8</v>
      </c>
      <c r="B70" t="s">
        <v>9</v>
      </c>
      <c r="C70">
        <v>2005</v>
      </c>
      <c r="D70" s="2">
        <v>0.16138000000000002</v>
      </c>
    </row>
    <row r="71" spans="1:6" x14ac:dyDescent="0.25">
      <c r="A71" t="s">
        <v>8</v>
      </c>
      <c r="B71" t="s">
        <v>9</v>
      </c>
      <c r="C71">
        <v>2010</v>
      </c>
      <c r="D71" s="2">
        <v>0.17547000000000001</v>
      </c>
    </row>
    <row r="72" spans="1:6" x14ac:dyDescent="0.25">
      <c r="A72" t="s">
        <v>8</v>
      </c>
      <c r="B72" t="s">
        <v>9</v>
      </c>
      <c r="C72">
        <v>2013</v>
      </c>
      <c r="D72" s="2">
        <v>0.16878000000000001</v>
      </c>
    </row>
    <row r="73" spans="1:6" x14ac:dyDescent="0.25">
      <c r="A73" t="s">
        <v>8</v>
      </c>
      <c r="B73" t="s">
        <v>9</v>
      </c>
      <c r="C73">
        <v>2014</v>
      </c>
      <c r="D73" s="2">
        <v>0.16818000000000002</v>
      </c>
    </row>
    <row r="74" spans="1:6" x14ac:dyDescent="0.25">
      <c r="A74" t="s">
        <v>8</v>
      </c>
      <c r="B74" t="s">
        <v>9</v>
      </c>
      <c r="C74">
        <v>2015</v>
      </c>
      <c r="D74" s="2">
        <v>0.17213000000000001</v>
      </c>
    </row>
    <row r="75" spans="1:6" x14ac:dyDescent="0.25">
      <c r="A75" t="s">
        <v>10</v>
      </c>
      <c r="B75" t="s">
        <v>11</v>
      </c>
      <c r="C75">
        <v>1990</v>
      </c>
      <c r="D75" s="2">
        <v>9.8299999999999998E-2</v>
      </c>
    </row>
    <row r="76" spans="1:6" x14ac:dyDescent="0.25">
      <c r="A76" t="s">
        <v>10</v>
      </c>
      <c r="B76" t="s">
        <v>11</v>
      </c>
      <c r="C76">
        <v>1995</v>
      </c>
      <c r="D76" s="2">
        <v>0.11013999999999999</v>
      </c>
    </row>
    <row r="77" spans="1:6" x14ac:dyDescent="0.25">
      <c r="A77" t="s">
        <v>10</v>
      </c>
      <c r="B77" t="s">
        <v>11</v>
      </c>
      <c r="C77">
        <v>2000</v>
      </c>
      <c r="D77" s="2">
        <v>0.12737000000000001</v>
      </c>
    </row>
    <row r="78" spans="1:6" x14ac:dyDescent="0.25">
      <c r="A78" t="s">
        <v>10</v>
      </c>
      <c r="B78" t="s">
        <v>11</v>
      </c>
      <c r="C78">
        <v>2005</v>
      </c>
      <c r="D78" s="2">
        <v>8.6919999999999997E-2</v>
      </c>
    </row>
    <row r="79" spans="1:6" x14ac:dyDescent="0.25">
      <c r="A79" t="s">
        <v>10</v>
      </c>
      <c r="B79" t="s">
        <v>11</v>
      </c>
      <c r="C79">
        <v>2010</v>
      </c>
      <c r="D79" s="2">
        <v>0.10465999999999999</v>
      </c>
    </row>
    <row r="80" spans="1:6" x14ac:dyDescent="0.25">
      <c r="A80" t="s">
        <v>10</v>
      </c>
      <c r="B80" t="s">
        <v>11</v>
      </c>
      <c r="C80">
        <v>2013</v>
      </c>
      <c r="D80" s="2">
        <v>0.10002000000000001</v>
      </c>
    </row>
    <row r="81" spans="1:6" x14ac:dyDescent="0.25">
      <c r="A81" t="s">
        <v>10</v>
      </c>
      <c r="B81" t="s">
        <v>11</v>
      </c>
      <c r="C81">
        <v>2014</v>
      </c>
      <c r="D81" s="2">
        <v>0.1052</v>
      </c>
    </row>
    <row r="82" spans="1:6" x14ac:dyDescent="0.25">
      <c r="A82" t="s">
        <v>10</v>
      </c>
      <c r="B82" t="s">
        <v>11</v>
      </c>
      <c r="C82">
        <v>2015</v>
      </c>
      <c r="D82" s="2">
        <v>0.1118</v>
      </c>
    </row>
    <row r="83" spans="1:6" x14ac:dyDescent="0.25">
      <c r="A83" t="s">
        <v>16</v>
      </c>
      <c r="B83" t="s">
        <v>17</v>
      </c>
      <c r="C83">
        <v>1880</v>
      </c>
      <c r="D83" s="2">
        <v>9.5999999999999992E-3</v>
      </c>
      <c r="F83" s="6">
        <f>D83-Health!D137</f>
        <v>8.6E-3</v>
      </c>
    </row>
    <row r="84" spans="1:6" x14ac:dyDescent="0.25">
      <c r="A84" t="s">
        <v>16</v>
      </c>
      <c r="B84" t="s">
        <v>17</v>
      </c>
      <c r="C84">
        <v>1890</v>
      </c>
      <c r="D84" s="2">
        <v>1.11E-2</v>
      </c>
      <c r="F84" s="6">
        <f>D84-Health!D138</f>
        <v>8.3000000000000001E-3</v>
      </c>
    </row>
    <row r="85" spans="1:6" x14ac:dyDescent="0.25">
      <c r="A85" t="s">
        <v>16</v>
      </c>
      <c r="B85" t="s">
        <v>17</v>
      </c>
      <c r="C85">
        <v>1900</v>
      </c>
      <c r="D85" s="2">
        <v>1.41E-2</v>
      </c>
      <c r="F85" s="6">
        <f>D85-Health!D139</f>
        <v>9.4999999999999998E-3</v>
      </c>
    </row>
    <row r="86" spans="1:6" x14ac:dyDescent="0.25">
      <c r="A86" t="s">
        <v>16</v>
      </c>
      <c r="B86" t="s">
        <v>17</v>
      </c>
      <c r="C86">
        <v>1910</v>
      </c>
      <c r="D86" s="2">
        <v>1.7500000000000002E-2</v>
      </c>
      <c r="F86" s="6">
        <f>D86-Health!D140</f>
        <v>1.3100000000000001E-2</v>
      </c>
    </row>
    <row r="87" spans="1:6" x14ac:dyDescent="0.25">
      <c r="A87" t="s">
        <v>16</v>
      </c>
      <c r="B87" t="s">
        <v>17</v>
      </c>
      <c r="C87">
        <v>1920</v>
      </c>
      <c r="D87" s="2">
        <v>2.7099999999999999E-2</v>
      </c>
      <c r="F87" s="6">
        <f>D87-Health!D141</f>
        <v>1.5599999999999999E-2</v>
      </c>
    </row>
    <row r="88" spans="1:6" x14ac:dyDescent="0.25">
      <c r="A88" t="s">
        <v>16</v>
      </c>
      <c r="B88" t="s">
        <v>17</v>
      </c>
      <c r="C88">
        <v>1930</v>
      </c>
      <c r="D88" s="2">
        <v>3.1099999999999999E-2</v>
      </c>
      <c r="F88" s="6">
        <f>D88-Health!D142</f>
        <v>2.41E-2</v>
      </c>
    </row>
    <row r="89" spans="1:6" x14ac:dyDescent="0.25">
      <c r="A89" t="s">
        <v>16</v>
      </c>
      <c r="B89" t="s">
        <v>17</v>
      </c>
      <c r="C89">
        <v>1960</v>
      </c>
      <c r="D89" s="2">
        <v>9.4627058300000011E-2</v>
      </c>
      <c r="F89" s="6">
        <f>D89-Health!D143</f>
        <v>5.6843706751730415E-2</v>
      </c>
    </row>
    <row r="90" spans="1:6" x14ac:dyDescent="0.25">
      <c r="A90" t="s">
        <v>16</v>
      </c>
      <c r="B90" t="s">
        <v>17</v>
      </c>
      <c r="C90">
        <v>1970</v>
      </c>
      <c r="D90" s="2">
        <v>0.1476521717</v>
      </c>
      <c r="F90" s="6">
        <f>D90-Health!D153</f>
        <v>8.6473556035154803E-2</v>
      </c>
    </row>
    <row r="91" spans="1:6" x14ac:dyDescent="0.25">
      <c r="A91" t="s">
        <v>16</v>
      </c>
      <c r="B91" t="s">
        <v>17</v>
      </c>
      <c r="C91">
        <v>1971</v>
      </c>
      <c r="D91" s="2">
        <v>0.1553662405</v>
      </c>
      <c r="F91" s="6">
        <f>D91-Health!D154</f>
        <v>9.1146240500000003E-2</v>
      </c>
    </row>
    <row r="92" spans="1:6" x14ac:dyDescent="0.25">
      <c r="A92" t="s">
        <v>16</v>
      </c>
      <c r="B92" t="s">
        <v>17</v>
      </c>
      <c r="C92">
        <v>1972</v>
      </c>
      <c r="D92" s="2">
        <v>0.15661696980000001</v>
      </c>
      <c r="F92" s="6">
        <f>D92-Health!D155</f>
        <v>9.1346969800000011E-2</v>
      </c>
    </row>
    <row r="93" spans="1:6" x14ac:dyDescent="0.25">
      <c r="A93" t="s">
        <v>16</v>
      </c>
      <c r="B93" t="s">
        <v>17</v>
      </c>
      <c r="C93">
        <v>1973</v>
      </c>
      <c r="D93" s="2">
        <v>0.1556647099</v>
      </c>
      <c r="F93" s="6">
        <f>D93-Health!D156</f>
        <v>9.2084709900000006E-2</v>
      </c>
    </row>
    <row r="94" spans="1:6" x14ac:dyDescent="0.25">
      <c r="A94" t="s">
        <v>16</v>
      </c>
      <c r="B94" t="s">
        <v>17</v>
      </c>
      <c r="C94">
        <v>1974</v>
      </c>
      <c r="D94" s="2">
        <v>0.17523763890000002</v>
      </c>
      <c r="F94" s="6">
        <f>D94-Health!D157</f>
        <v>0.10473763890000003</v>
      </c>
    </row>
    <row r="95" spans="1:6" x14ac:dyDescent="0.25">
      <c r="A95" t="s">
        <v>16</v>
      </c>
      <c r="B95" t="s">
        <v>17</v>
      </c>
      <c r="C95">
        <v>1975</v>
      </c>
      <c r="D95" s="2">
        <v>0.18721063529999998</v>
      </c>
      <c r="F95" s="6">
        <f>D95-Health!D158</f>
        <v>0.11429063529999998</v>
      </c>
    </row>
    <row r="96" spans="1:6" x14ac:dyDescent="0.25">
      <c r="A96" t="s">
        <v>16</v>
      </c>
      <c r="B96" t="s">
        <v>17</v>
      </c>
      <c r="C96">
        <v>1976</v>
      </c>
      <c r="D96" s="2">
        <v>0.18019165980000001</v>
      </c>
      <c r="F96" s="6">
        <f>D96-Health!D159</f>
        <v>0.10678165980000001</v>
      </c>
    </row>
    <row r="97" spans="1:6" x14ac:dyDescent="0.25">
      <c r="A97" t="s">
        <v>16</v>
      </c>
      <c r="B97" t="s">
        <v>17</v>
      </c>
      <c r="C97">
        <v>1977</v>
      </c>
      <c r="D97" s="2">
        <v>0.18352303679999998</v>
      </c>
      <c r="F97" s="6">
        <f>D97-Health!D160</f>
        <v>0.11209303679999999</v>
      </c>
    </row>
    <row r="98" spans="1:6" x14ac:dyDescent="0.25">
      <c r="A98" t="s">
        <v>16</v>
      </c>
      <c r="B98" t="s">
        <v>17</v>
      </c>
      <c r="C98">
        <v>1978</v>
      </c>
      <c r="D98" s="2">
        <v>0.1923045696</v>
      </c>
      <c r="F98" s="6">
        <f>D98-Health!D161</f>
        <v>0.11954456960000001</v>
      </c>
    </row>
    <row r="99" spans="1:6" x14ac:dyDescent="0.25">
      <c r="A99" t="s">
        <v>16</v>
      </c>
      <c r="B99" t="s">
        <v>17</v>
      </c>
      <c r="C99">
        <v>1979</v>
      </c>
      <c r="D99" s="2">
        <v>0.197745319</v>
      </c>
      <c r="F99" s="6">
        <f>D99-Health!D162</f>
        <v>0.123365319</v>
      </c>
    </row>
    <row r="100" spans="1:6" x14ac:dyDescent="0.25">
      <c r="A100" t="s">
        <v>16</v>
      </c>
      <c r="B100" t="s">
        <v>17</v>
      </c>
      <c r="C100">
        <v>1980</v>
      </c>
      <c r="D100" s="2">
        <v>0.20333999999999999</v>
      </c>
      <c r="F100" s="6">
        <f>D100-Health!D163</f>
        <v>0.12989999999999999</v>
      </c>
    </row>
    <row r="101" spans="1:6" x14ac:dyDescent="0.25">
      <c r="A101" t="s">
        <v>16</v>
      </c>
      <c r="B101" t="s">
        <v>17</v>
      </c>
      <c r="C101">
        <v>1985</v>
      </c>
      <c r="D101" s="2">
        <v>0.19294</v>
      </c>
    </row>
    <row r="102" spans="1:6" x14ac:dyDescent="0.25">
      <c r="A102" t="s">
        <v>16</v>
      </c>
      <c r="B102" t="s">
        <v>17</v>
      </c>
      <c r="C102">
        <v>1990</v>
      </c>
      <c r="D102" s="2">
        <v>0.21972999999999998</v>
      </c>
    </row>
    <row r="103" spans="1:6" x14ac:dyDescent="0.25">
      <c r="A103" t="s">
        <v>16</v>
      </c>
      <c r="B103" t="s">
        <v>17</v>
      </c>
      <c r="C103">
        <v>1995</v>
      </c>
      <c r="D103" s="2">
        <v>0.25513000000000002</v>
      </c>
    </row>
    <row r="104" spans="1:6" x14ac:dyDescent="0.25">
      <c r="A104" t="s">
        <v>16</v>
      </c>
      <c r="B104" t="s">
        <v>17</v>
      </c>
      <c r="C104">
        <v>2000</v>
      </c>
      <c r="D104" s="2">
        <v>0.23765</v>
      </c>
    </row>
    <row r="105" spans="1:6" x14ac:dyDescent="0.25">
      <c r="A105" t="s">
        <v>16</v>
      </c>
      <c r="B105" t="s">
        <v>17</v>
      </c>
      <c r="C105">
        <v>2005</v>
      </c>
      <c r="D105" s="2">
        <v>0.25185999999999997</v>
      </c>
    </row>
    <row r="106" spans="1:6" x14ac:dyDescent="0.25">
      <c r="A106" t="s">
        <v>16</v>
      </c>
      <c r="B106" t="s">
        <v>17</v>
      </c>
      <c r="C106">
        <v>2010</v>
      </c>
      <c r="D106" s="2">
        <v>0.28941</v>
      </c>
    </row>
    <row r="107" spans="1:6" x14ac:dyDescent="0.25">
      <c r="A107" t="s">
        <v>16</v>
      </c>
      <c r="B107" t="s">
        <v>17</v>
      </c>
      <c r="C107">
        <v>2013</v>
      </c>
      <c r="D107" s="2">
        <v>0.29016999999999998</v>
      </c>
    </row>
    <row r="108" spans="1:6" x14ac:dyDescent="0.25">
      <c r="A108" t="s">
        <v>16</v>
      </c>
      <c r="B108" t="s">
        <v>17</v>
      </c>
      <c r="C108">
        <v>2014</v>
      </c>
      <c r="D108" s="2">
        <v>0.29000999999999999</v>
      </c>
    </row>
    <row r="109" spans="1:6" x14ac:dyDescent="0.25">
      <c r="A109" t="s">
        <v>16</v>
      </c>
      <c r="B109" t="s">
        <v>17</v>
      </c>
      <c r="C109">
        <v>2015</v>
      </c>
      <c r="D109" s="2">
        <v>0.28814000000000001</v>
      </c>
    </row>
    <row r="110" spans="1:6" x14ac:dyDescent="0.25">
      <c r="A110" t="s">
        <v>16</v>
      </c>
      <c r="B110" t="s">
        <v>17</v>
      </c>
      <c r="C110">
        <v>2016</v>
      </c>
      <c r="D110" s="2">
        <v>0.28676999999999997</v>
      </c>
    </row>
    <row r="111" spans="1:6" x14ac:dyDescent="0.25">
      <c r="A111" t="s">
        <v>22</v>
      </c>
      <c r="B111" t="s">
        <v>23</v>
      </c>
      <c r="C111">
        <v>1880</v>
      </c>
      <c r="D111" s="2">
        <v>4.5999999999999999E-3</v>
      </c>
      <c r="F111" s="6">
        <f>D111-Health!D205</f>
        <v>2.0999999999999999E-3</v>
      </c>
    </row>
    <row r="112" spans="1:6" x14ac:dyDescent="0.25">
      <c r="A112" t="s">
        <v>22</v>
      </c>
      <c r="B112" t="s">
        <v>23</v>
      </c>
      <c r="C112">
        <v>1890</v>
      </c>
      <c r="D112" s="2">
        <v>5.4000000000000003E-3</v>
      </c>
      <c r="F112" s="6">
        <f>D112-Health!D206</f>
        <v>2.5000000000000005E-3</v>
      </c>
    </row>
    <row r="113" spans="1:6" x14ac:dyDescent="0.25">
      <c r="A113" t="s">
        <v>22</v>
      </c>
      <c r="B113" t="s">
        <v>23</v>
      </c>
      <c r="C113">
        <v>1900</v>
      </c>
      <c r="D113" s="2">
        <v>5.6999999999999993E-3</v>
      </c>
      <c r="F113" s="6">
        <f>D113-Health!D207</f>
        <v>2.9999999999999992E-3</v>
      </c>
    </row>
    <row r="114" spans="1:6" x14ac:dyDescent="0.25">
      <c r="A114" t="s">
        <v>22</v>
      </c>
      <c r="B114" t="s">
        <v>23</v>
      </c>
      <c r="C114">
        <v>1910</v>
      </c>
      <c r="D114" s="2">
        <v>8.1000000000000013E-3</v>
      </c>
      <c r="F114" s="6">
        <f>D114-Health!D208</f>
        <v>5.5000000000000014E-3</v>
      </c>
    </row>
    <row r="115" spans="1:6" x14ac:dyDescent="0.25">
      <c r="A115" t="s">
        <v>22</v>
      </c>
      <c r="B115" t="s">
        <v>23</v>
      </c>
      <c r="C115">
        <v>1920</v>
      </c>
      <c r="D115" s="2">
        <v>6.4000000000000003E-3</v>
      </c>
      <c r="F115" s="6">
        <f>D115-Health!D209</f>
        <v>4.1000000000000003E-3</v>
      </c>
    </row>
    <row r="116" spans="1:6" x14ac:dyDescent="0.25">
      <c r="A116" t="s">
        <v>22</v>
      </c>
      <c r="B116" t="s">
        <v>23</v>
      </c>
      <c r="C116">
        <v>1930</v>
      </c>
      <c r="D116" s="2">
        <v>1.0500000000000001E-2</v>
      </c>
      <c r="F116" s="6">
        <f>D116-Health!D210</f>
        <v>7.3000000000000009E-3</v>
      </c>
    </row>
    <row r="117" spans="1:6" x14ac:dyDescent="0.25">
      <c r="A117" t="s">
        <v>22</v>
      </c>
      <c r="B117" t="s">
        <v>23</v>
      </c>
      <c r="C117">
        <v>1960</v>
      </c>
      <c r="D117" s="2">
        <v>0.12038097090000001</v>
      </c>
      <c r="F117" s="6">
        <f>D117-Health!D211</f>
        <v>9.8449246762069009E-2</v>
      </c>
    </row>
    <row r="118" spans="1:6" x14ac:dyDescent="0.25">
      <c r="A118" t="s">
        <v>22</v>
      </c>
      <c r="B118" t="s">
        <v>23</v>
      </c>
      <c r="C118">
        <v>1970</v>
      </c>
      <c r="D118" s="2">
        <v>0.14962403839999999</v>
      </c>
      <c r="F118" s="6">
        <f>D118-Health!D221</f>
        <v>0.11068403839999999</v>
      </c>
    </row>
    <row r="119" spans="1:6" x14ac:dyDescent="0.25">
      <c r="A119" t="s">
        <v>22</v>
      </c>
      <c r="B119" t="s">
        <v>23</v>
      </c>
      <c r="C119">
        <v>1975</v>
      </c>
      <c r="D119" s="2">
        <v>0.16466797079999998</v>
      </c>
    </row>
    <row r="120" spans="1:6" x14ac:dyDescent="0.25">
      <c r="A120" t="s">
        <v>22</v>
      </c>
      <c r="B120" t="s">
        <v>23</v>
      </c>
      <c r="C120">
        <v>1976</v>
      </c>
      <c r="D120" s="2">
        <v>0.18090214809999999</v>
      </c>
    </row>
    <row r="121" spans="1:6" x14ac:dyDescent="0.25">
      <c r="A121" t="s">
        <v>22</v>
      </c>
      <c r="B121" t="s">
        <v>23</v>
      </c>
      <c r="C121">
        <v>1977</v>
      </c>
      <c r="D121" s="2">
        <v>0.1859166897</v>
      </c>
    </row>
    <row r="122" spans="1:6" x14ac:dyDescent="0.25">
      <c r="A122" t="s">
        <v>22</v>
      </c>
      <c r="B122" t="s">
        <v>23</v>
      </c>
      <c r="C122">
        <v>1978</v>
      </c>
      <c r="D122" s="2">
        <v>0.19452125290000002</v>
      </c>
    </row>
    <row r="123" spans="1:6" x14ac:dyDescent="0.25">
      <c r="A123" t="s">
        <v>22</v>
      </c>
      <c r="B123" t="s">
        <v>23</v>
      </c>
      <c r="C123">
        <v>1979</v>
      </c>
      <c r="D123" s="2">
        <v>0.19723346389999999</v>
      </c>
    </row>
    <row r="124" spans="1:6" x14ac:dyDescent="0.25">
      <c r="A124" t="s">
        <v>22</v>
      </c>
      <c r="B124" t="s">
        <v>23</v>
      </c>
      <c r="C124">
        <v>1980</v>
      </c>
      <c r="D124" s="2">
        <v>0.20232</v>
      </c>
    </row>
    <row r="125" spans="1:6" x14ac:dyDescent="0.25">
      <c r="A125" t="s">
        <v>22</v>
      </c>
      <c r="B125" t="s">
        <v>23</v>
      </c>
      <c r="C125">
        <v>1985</v>
      </c>
      <c r="D125" s="2">
        <v>0.25245000000000001</v>
      </c>
    </row>
    <row r="126" spans="1:6" x14ac:dyDescent="0.25">
      <c r="A126" t="s">
        <v>22</v>
      </c>
      <c r="B126" t="s">
        <v>23</v>
      </c>
      <c r="C126">
        <v>1990</v>
      </c>
      <c r="D126" s="2">
        <v>0.24280000000000002</v>
      </c>
    </row>
    <row r="127" spans="1:6" x14ac:dyDescent="0.25">
      <c r="A127" t="s">
        <v>22</v>
      </c>
      <c r="B127" t="s">
        <v>23</v>
      </c>
      <c r="C127">
        <v>1995</v>
      </c>
      <c r="D127" s="2">
        <v>0.28332000000000002</v>
      </c>
    </row>
    <row r="128" spans="1:6" x14ac:dyDescent="0.25">
      <c r="A128" t="s">
        <v>22</v>
      </c>
      <c r="B128" t="s">
        <v>23</v>
      </c>
      <c r="C128">
        <v>2000</v>
      </c>
      <c r="D128" s="2">
        <v>0.27495000000000003</v>
      </c>
    </row>
    <row r="129" spans="1:6" x14ac:dyDescent="0.25">
      <c r="A129" t="s">
        <v>22</v>
      </c>
      <c r="B129" t="s">
        <v>23</v>
      </c>
      <c r="C129">
        <v>2005</v>
      </c>
      <c r="D129" s="2">
        <v>0.28693999999999997</v>
      </c>
    </row>
    <row r="130" spans="1:6" x14ac:dyDescent="0.25">
      <c r="A130" t="s">
        <v>22</v>
      </c>
      <c r="B130" t="s">
        <v>23</v>
      </c>
      <c r="C130">
        <v>2010</v>
      </c>
      <c r="D130" s="2">
        <v>0.30664000000000002</v>
      </c>
    </row>
    <row r="131" spans="1:6" x14ac:dyDescent="0.25">
      <c r="A131" t="s">
        <v>22</v>
      </c>
      <c r="B131" t="s">
        <v>23</v>
      </c>
      <c r="C131">
        <v>2013</v>
      </c>
      <c r="D131" s="2">
        <v>0.31492999999999999</v>
      </c>
    </row>
    <row r="132" spans="1:6" x14ac:dyDescent="0.25">
      <c r="A132" t="s">
        <v>22</v>
      </c>
      <c r="B132" t="s">
        <v>23</v>
      </c>
      <c r="C132">
        <v>2014</v>
      </c>
      <c r="D132" s="2">
        <v>0.31938</v>
      </c>
    </row>
    <row r="133" spans="1:6" x14ac:dyDescent="0.25">
      <c r="A133" t="s">
        <v>22</v>
      </c>
      <c r="B133" t="s">
        <v>23</v>
      </c>
      <c r="C133">
        <v>2015</v>
      </c>
      <c r="D133" s="2">
        <v>0.31684999999999997</v>
      </c>
    </row>
    <row r="134" spans="1:6" x14ac:dyDescent="0.25">
      <c r="A134" t="s">
        <v>22</v>
      </c>
      <c r="B134" t="s">
        <v>23</v>
      </c>
      <c r="C134">
        <v>2016</v>
      </c>
      <c r="D134" s="2">
        <v>0.31547999999999998</v>
      </c>
    </row>
    <row r="135" spans="1:6" x14ac:dyDescent="0.25">
      <c r="A135" t="s">
        <v>24</v>
      </c>
      <c r="B135" t="s">
        <v>25</v>
      </c>
      <c r="C135">
        <v>1880</v>
      </c>
      <c r="D135" s="2">
        <v>5.0000000000000001E-3</v>
      </c>
      <c r="F135" s="6">
        <f>D135-Health!D272</f>
        <v>5.0000000000000001E-3</v>
      </c>
    </row>
    <row r="136" spans="1:6" x14ac:dyDescent="0.25">
      <c r="A136" t="s">
        <v>24</v>
      </c>
      <c r="B136" t="s">
        <v>25</v>
      </c>
      <c r="C136">
        <v>1890</v>
      </c>
      <c r="D136" s="2">
        <v>5.3E-3</v>
      </c>
      <c r="F136" s="6">
        <f>D136-Health!D273</f>
        <v>5.3E-3</v>
      </c>
    </row>
    <row r="137" spans="1:6" x14ac:dyDescent="0.25">
      <c r="A137" t="s">
        <v>24</v>
      </c>
      <c r="B137" t="s">
        <v>25</v>
      </c>
      <c r="C137">
        <v>1900</v>
      </c>
      <c r="D137" s="2">
        <v>5.8999999999999999E-3</v>
      </c>
      <c r="F137" s="6">
        <f>D137-Health!D274</f>
        <v>5.8999999999999999E-3</v>
      </c>
    </row>
    <row r="138" spans="1:6" x14ac:dyDescent="0.25">
      <c r="A138" t="s">
        <v>24</v>
      </c>
      <c r="B138" t="s">
        <v>25</v>
      </c>
      <c r="C138">
        <v>1930</v>
      </c>
      <c r="D138" s="2">
        <v>4.82E-2</v>
      </c>
      <c r="F138" s="6">
        <f>D138-Health!D276</f>
        <v>4.7599999999999996E-2</v>
      </c>
    </row>
    <row r="139" spans="1:6" x14ac:dyDescent="0.25">
      <c r="A139" t="s">
        <v>24</v>
      </c>
      <c r="B139" t="s">
        <v>25</v>
      </c>
      <c r="C139">
        <v>1960</v>
      </c>
      <c r="D139" s="2">
        <v>0.15369004289999999</v>
      </c>
      <c r="F139" s="6">
        <f>D139-Health!D277</f>
        <v>0.12206754901246938</v>
      </c>
    </row>
    <row r="140" spans="1:6" x14ac:dyDescent="0.25">
      <c r="A140" t="s">
        <v>24</v>
      </c>
      <c r="B140" t="s">
        <v>25</v>
      </c>
      <c r="C140">
        <v>1961</v>
      </c>
      <c r="D140" s="2">
        <v>0.15304999049999998</v>
      </c>
      <c r="F140" s="6">
        <f>D140-Health!D278</f>
        <v>0.12052969710146699</v>
      </c>
    </row>
    <row r="141" spans="1:6" x14ac:dyDescent="0.25">
      <c r="A141" t="s">
        <v>24</v>
      </c>
      <c r="B141" t="s">
        <v>25</v>
      </c>
      <c r="C141">
        <v>1962</v>
      </c>
      <c r="D141" s="2">
        <v>0.15388235140000001</v>
      </c>
      <c r="F141" s="6">
        <f>D141-Health!D279</f>
        <v>0.12036450298924212</v>
      </c>
    </row>
    <row r="142" spans="1:6" x14ac:dyDescent="0.25">
      <c r="A142" t="s">
        <v>24</v>
      </c>
      <c r="B142" t="s">
        <v>25</v>
      </c>
      <c r="C142">
        <v>1963</v>
      </c>
      <c r="D142" s="2">
        <v>0.15828845520000001</v>
      </c>
      <c r="F142" s="6">
        <f>D142-Health!D280</f>
        <v>0.12417207378190712</v>
      </c>
    </row>
    <row r="143" spans="1:6" x14ac:dyDescent="0.25">
      <c r="A143" t="s">
        <v>24</v>
      </c>
      <c r="B143" t="s">
        <v>25</v>
      </c>
      <c r="C143">
        <v>1964</v>
      </c>
      <c r="D143" s="2">
        <v>0.153544809</v>
      </c>
      <c r="F143" s="6">
        <f>D143-Health!D281</f>
        <v>0.1195281830831296</v>
      </c>
    </row>
    <row r="144" spans="1:6" x14ac:dyDescent="0.25">
      <c r="A144" t="s">
        <v>24</v>
      </c>
      <c r="B144" t="s">
        <v>25</v>
      </c>
      <c r="C144">
        <v>1965</v>
      </c>
      <c r="D144" s="2">
        <v>0.16084033449999999</v>
      </c>
      <c r="F144" s="6">
        <f>D144-Health!D282</f>
        <v>0.1246290875562347</v>
      </c>
    </row>
    <row r="145" spans="1:6" x14ac:dyDescent="0.25">
      <c r="A145" t="s">
        <v>24</v>
      </c>
      <c r="B145" t="s">
        <v>25</v>
      </c>
      <c r="C145">
        <v>1966</v>
      </c>
      <c r="D145" s="2">
        <v>0.1629368853</v>
      </c>
      <c r="F145" s="6">
        <f>D145-Health!D283</f>
        <v>0.1231344403122249</v>
      </c>
    </row>
    <row r="146" spans="1:6" x14ac:dyDescent="0.25">
      <c r="A146" t="s">
        <v>24</v>
      </c>
      <c r="B146" t="s">
        <v>25</v>
      </c>
      <c r="C146">
        <v>1967</v>
      </c>
      <c r="D146" s="2">
        <v>0.1768985237</v>
      </c>
      <c r="F146" s="6">
        <f>D146-Health!D284</f>
        <v>0.13559974619388751</v>
      </c>
    </row>
    <row r="147" spans="1:6" x14ac:dyDescent="0.25">
      <c r="A147" t="s">
        <v>24</v>
      </c>
      <c r="B147" t="s">
        <v>25</v>
      </c>
      <c r="C147">
        <v>1968</v>
      </c>
      <c r="D147" s="2">
        <v>0.1747866871</v>
      </c>
      <c r="F147" s="6">
        <f>D147-Health!D285</f>
        <v>0.1316923105718826</v>
      </c>
    </row>
    <row r="148" spans="1:6" x14ac:dyDescent="0.25">
      <c r="A148" t="s">
        <v>24</v>
      </c>
      <c r="B148" t="s">
        <v>25</v>
      </c>
      <c r="C148">
        <v>1969</v>
      </c>
      <c r="D148" s="2">
        <v>0.16950383120000001</v>
      </c>
      <c r="F148" s="6">
        <f>D148-Health!D286</f>
        <v>0.12650921017310512</v>
      </c>
    </row>
    <row r="149" spans="1:6" x14ac:dyDescent="0.25">
      <c r="A149" t="s">
        <v>24</v>
      </c>
      <c r="B149" t="s">
        <v>25</v>
      </c>
      <c r="C149">
        <v>1970</v>
      </c>
      <c r="D149" s="2">
        <v>0.16568998359999998</v>
      </c>
      <c r="F149" s="6">
        <f>D149-Health!D287</f>
        <v>0.12488998359999998</v>
      </c>
    </row>
    <row r="150" spans="1:6" x14ac:dyDescent="0.25">
      <c r="A150" t="s">
        <v>24</v>
      </c>
      <c r="B150" t="s">
        <v>25</v>
      </c>
      <c r="C150">
        <v>1971</v>
      </c>
      <c r="D150" s="2">
        <v>0.1731586635</v>
      </c>
    </row>
    <row r="151" spans="1:6" x14ac:dyDescent="0.25">
      <c r="A151" t="s">
        <v>24</v>
      </c>
      <c r="B151" t="s">
        <v>25</v>
      </c>
      <c r="C151">
        <v>1972</v>
      </c>
      <c r="D151" s="2">
        <v>0.17964118679999999</v>
      </c>
    </row>
    <row r="152" spans="1:6" x14ac:dyDescent="0.25">
      <c r="A152" t="s">
        <v>24</v>
      </c>
      <c r="B152" t="s">
        <v>25</v>
      </c>
      <c r="C152">
        <v>1973</v>
      </c>
      <c r="D152" s="2">
        <v>0.18296704340000003</v>
      </c>
    </row>
    <row r="153" spans="1:6" x14ac:dyDescent="0.25">
      <c r="A153" t="s">
        <v>24</v>
      </c>
      <c r="B153" t="s">
        <v>25</v>
      </c>
      <c r="C153">
        <v>1974</v>
      </c>
      <c r="D153" s="2">
        <v>0.1996037785</v>
      </c>
    </row>
    <row r="154" spans="1:6" x14ac:dyDescent="0.25">
      <c r="A154" t="s">
        <v>24</v>
      </c>
      <c r="B154" t="s">
        <v>25</v>
      </c>
      <c r="C154">
        <v>1975</v>
      </c>
      <c r="D154" s="2">
        <v>0.23057457140000001</v>
      </c>
    </row>
    <row r="155" spans="1:6" x14ac:dyDescent="0.25">
      <c r="A155" t="s">
        <v>24</v>
      </c>
      <c r="B155" t="s">
        <v>25</v>
      </c>
      <c r="C155">
        <v>1976</v>
      </c>
      <c r="D155" s="2">
        <v>0.22730424410000002</v>
      </c>
    </row>
    <row r="156" spans="1:6" x14ac:dyDescent="0.25">
      <c r="A156" t="s">
        <v>24</v>
      </c>
      <c r="B156" t="s">
        <v>25</v>
      </c>
      <c r="C156">
        <v>1977</v>
      </c>
      <c r="D156" s="2">
        <v>0.22577391980000003</v>
      </c>
    </row>
    <row r="157" spans="1:6" x14ac:dyDescent="0.25">
      <c r="A157" t="s">
        <v>24</v>
      </c>
      <c r="B157" t="s">
        <v>25</v>
      </c>
      <c r="C157">
        <v>1978</v>
      </c>
      <c r="D157" s="2">
        <v>0.2202451057</v>
      </c>
    </row>
    <row r="158" spans="1:6" x14ac:dyDescent="0.25">
      <c r="A158" t="s">
        <v>24</v>
      </c>
      <c r="B158" t="s">
        <v>25</v>
      </c>
      <c r="C158">
        <v>1979</v>
      </c>
      <c r="D158" s="2">
        <v>0.2158779659</v>
      </c>
    </row>
    <row r="159" spans="1:6" x14ac:dyDescent="0.25">
      <c r="A159" t="s">
        <v>24</v>
      </c>
      <c r="B159" t="s">
        <v>25</v>
      </c>
      <c r="C159">
        <v>1980</v>
      </c>
      <c r="D159" s="2">
        <v>0.21787999999999999</v>
      </c>
    </row>
    <row r="160" spans="1:6" x14ac:dyDescent="0.25">
      <c r="A160" t="s">
        <v>24</v>
      </c>
      <c r="B160" t="s">
        <v>25</v>
      </c>
      <c r="C160">
        <v>1985</v>
      </c>
      <c r="D160" s="2">
        <v>0.22228000000000001</v>
      </c>
    </row>
    <row r="161" spans="1:6" x14ac:dyDescent="0.25">
      <c r="A161" t="s">
        <v>24</v>
      </c>
      <c r="B161" t="s">
        <v>25</v>
      </c>
      <c r="C161">
        <v>1990</v>
      </c>
      <c r="D161" s="2">
        <v>0.21353999999999998</v>
      </c>
    </row>
    <row r="162" spans="1:6" x14ac:dyDescent="0.25">
      <c r="A162" t="s">
        <v>24</v>
      </c>
      <c r="B162" t="s">
        <v>25</v>
      </c>
      <c r="C162">
        <v>1995</v>
      </c>
      <c r="D162" s="2">
        <v>0.25225000000000003</v>
      </c>
    </row>
    <row r="163" spans="1:6" x14ac:dyDescent="0.25">
      <c r="A163" t="s">
        <v>24</v>
      </c>
      <c r="B163" t="s">
        <v>25</v>
      </c>
      <c r="C163">
        <v>2000</v>
      </c>
      <c r="D163" s="2">
        <v>0.25405</v>
      </c>
    </row>
    <row r="164" spans="1:6" x14ac:dyDescent="0.25">
      <c r="A164" t="s">
        <v>24</v>
      </c>
      <c r="B164" t="s">
        <v>25</v>
      </c>
      <c r="C164">
        <v>2005</v>
      </c>
      <c r="D164" s="2">
        <v>0.26279000000000002</v>
      </c>
    </row>
    <row r="165" spans="1:6" x14ac:dyDescent="0.25">
      <c r="A165" t="s">
        <v>24</v>
      </c>
      <c r="B165" t="s">
        <v>25</v>
      </c>
      <c r="C165">
        <v>2010</v>
      </c>
      <c r="D165" s="2">
        <v>0.25922000000000001</v>
      </c>
    </row>
    <row r="166" spans="1:6" x14ac:dyDescent="0.25">
      <c r="A166" t="s">
        <v>24</v>
      </c>
      <c r="B166" t="s">
        <v>25</v>
      </c>
      <c r="C166">
        <v>2013</v>
      </c>
      <c r="D166" s="2">
        <v>0.24757999999999999</v>
      </c>
    </row>
    <row r="167" spans="1:6" x14ac:dyDescent="0.25">
      <c r="A167" t="s">
        <v>24</v>
      </c>
      <c r="B167" t="s">
        <v>25</v>
      </c>
      <c r="C167">
        <v>2014</v>
      </c>
      <c r="D167" s="2">
        <v>0.24850999999999998</v>
      </c>
    </row>
    <row r="168" spans="1:6" x14ac:dyDescent="0.25">
      <c r="A168" t="s">
        <v>24</v>
      </c>
      <c r="B168" t="s">
        <v>25</v>
      </c>
      <c r="C168">
        <v>2015</v>
      </c>
      <c r="D168" s="2">
        <v>0.24963999999999997</v>
      </c>
    </row>
    <row r="169" spans="1:6" x14ac:dyDescent="0.25">
      <c r="A169" t="s">
        <v>24</v>
      </c>
      <c r="B169" t="s">
        <v>25</v>
      </c>
      <c r="C169">
        <v>2016</v>
      </c>
      <c r="D169" s="2">
        <v>0.25289</v>
      </c>
    </row>
    <row r="170" spans="1:6" x14ac:dyDescent="0.25">
      <c r="A170" t="s">
        <v>30</v>
      </c>
      <c r="B170" t="s">
        <v>31</v>
      </c>
      <c r="C170">
        <v>1880</v>
      </c>
      <c r="D170" s="2">
        <v>0</v>
      </c>
      <c r="F170" s="6">
        <f>D170-Health!D339</f>
        <v>0</v>
      </c>
    </row>
    <row r="171" spans="1:6" x14ac:dyDescent="0.25">
      <c r="A171" t="s">
        <v>30</v>
      </c>
      <c r="B171" t="s">
        <v>31</v>
      </c>
      <c r="C171">
        <v>1890</v>
      </c>
      <c r="D171" s="2">
        <v>0</v>
      </c>
      <c r="F171" s="6">
        <f>D171-Health!D340</f>
        <v>0</v>
      </c>
    </row>
    <row r="172" spans="1:6" x14ac:dyDescent="0.25">
      <c r="A172" t="s">
        <v>30</v>
      </c>
      <c r="B172" t="s">
        <v>31</v>
      </c>
      <c r="C172">
        <v>1900</v>
      </c>
      <c r="D172" s="2">
        <v>0</v>
      </c>
      <c r="F172" s="6">
        <f>D172-Health!D341</f>
        <v>0</v>
      </c>
    </row>
    <row r="173" spans="1:6" x14ac:dyDescent="0.25">
      <c r="A173" t="s">
        <v>30</v>
      </c>
      <c r="B173" t="s">
        <v>31</v>
      </c>
      <c r="C173">
        <v>1910</v>
      </c>
      <c r="D173" s="2">
        <v>0</v>
      </c>
      <c r="F173" s="6">
        <f>D173-Health!D342</f>
        <v>0</v>
      </c>
    </row>
    <row r="174" spans="1:6" x14ac:dyDescent="0.25">
      <c r="A174" t="s">
        <v>30</v>
      </c>
      <c r="B174" t="s">
        <v>31</v>
      </c>
      <c r="C174">
        <v>1920</v>
      </c>
      <c r="D174" s="2">
        <v>0</v>
      </c>
      <c r="F174" s="6">
        <f>D174-Health!D343</f>
        <v>0</v>
      </c>
    </row>
    <row r="175" spans="1:6" x14ac:dyDescent="0.25">
      <c r="A175" t="s">
        <v>30</v>
      </c>
      <c r="B175" t="s">
        <v>31</v>
      </c>
      <c r="C175">
        <v>1930</v>
      </c>
      <c r="D175" s="2">
        <v>8.0000000000000004E-4</v>
      </c>
      <c r="F175" s="6">
        <f>D175-Health!D344</f>
        <v>8.0000000000000004E-4</v>
      </c>
    </row>
    <row r="176" spans="1:6" x14ac:dyDescent="0.25">
      <c r="A176" t="s">
        <v>30</v>
      </c>
      <c r="B176" t="s">
        <v>31</v>
      </c>
      <c r="C176">
        <v>1960</v>
      </c>
      <c r="D176" s="2">
        <v>0.1071713342</v>
      </c>
      <c r="F176" s="6">
        <f>D176-Health!D345</f>
        <v>7.9723116882512698E-2</v>
      </c>
    </row>
    <row r="177" spans="1:6" x14ac:dyDescent="0.25">
      <c r="A177" t="s">
        <v>30</v>
      </c>
      <c r="B177" t="s">
        <v>31</v>
      </c>
      <c r="C177">
        <v>1961</v>
      </c>
      <c r="D177" s="2">
        <v>0.10498762609999999</v>
      </c>
      <c r="F177" s="6">
        <f>D177-Health!D346</f>
        <v>7.6715962262988102E-2</v>
      </c>
    </row>
    <row r="178" spans="1:6" x14ac:dyDescent="0.25">
      <c r="A178" t="s">
        <v>30</v>
      </c>
      <c r="B178" t="s">
        <v>31</v>
      </c>
      <c r="C178">
        <v>1962</v>
      </c>
      <c r="D178" s="2">
        <v>0.11322955970000001</v>
      </c>
      <c r="F178" s="6">
        <f>D178-Health!D347</f>
        <v>8.4957895862988103E-2</v>
      </c>
    </row>
    <row r="179" spans="1:6" x14ac:dyDescent="0.25">
      <c r="A179" t="s">
        <v>30</v>
      </c>
      <c r="B179" t="s">
        <v>31</v>
      </c>
      <c r="C179">
        <v>1963</v>
      </c>
      <c r="D179" s="2">
        <v>0.11664360580000001</v>
      </c>
      <c r="F179" s="6">
        <f>D179-Health!D348</f>
        <v>8.5901602404414301E-2</v>
      </c>
    </row>
    <row r="180" spans="1:6" x14ac:dyDescent="0.25">
      <c r="A180" t="s">
        <v>30</v>
      </c>
      <c r="B180" t="s">
        <v>31</v>
      </c>
      <c r="C180">
        <v>1964</v>
      </c>
      <c r="D180" s="2">
        <v>0.1173358679</v>
      </c>
      <c r="F180" s="6">
        <f>D180-Health!D349</f>
        <v>8.4580995234465189E-2</v>
      </c>
    </row>
    <row r="181" spans="1:6" x14ac:dyDescent="0.25">
      <c r="A181" t="s">
        <v>30</v>
      </c>
      <c r="B181" t="s">
        <v>31</v>
      </c>
      <c r="C181">
        <v>1965</v>
      </c>
      <c r="D181" s="2">
        <v>0.13226558929999999</v>
      </c>
      <c r="F181" s="6">
        <f>D181-Health!D350</f>
        <v>9.7497847364516083E-2</v>
      </c>
    </row>
    <row r="182" spans="1:6" x14ac:dyDescent="0.25">
      <c r="A182" t="s">
        <v>30</v>
      </c>
      <c r="B182" t="s">
        <v>31</v>
      </c>
      <c r="C182">
        <v>1966</v>
      </c>
      <c r="D182" s="2">
        <v>0.13359782019999999</v>
      </c>
      <c r="F182" s="6">
        <f>D182-Health!D351</f>
        <v>9.7457667398641784E-2</v>
      </c>
    </row>
    <row r="183" spans="1:6" x14ac:dyDescent="0.25">
      <c r="A183" t="s">
        <v>30</v>
      </c>
      <c r="B183" t="s">
        <v>31</v>
      </c>
      <c r="C183">
        <v>1967</v>
      </c>
      <c r="D183" s="2">
        <v>0.1325533354</v>
      </c>
      <c r="F183" s="6">
        <f>D183-Health!D352</f>
        <v>9.4949277675042409E-2</v>
      </c>
    </row>
    <row r="184" spans="1:6" x14ac:dyDescent="0.25">
      <c r="A184" t="s">
        <v>30</v>
      </c>
      <c r="B184" t="s">
        <v>31</v>
      </c>
      <c r="C184">
        <v>1968</v>
      </c>
      <c r="D184" s="2">
        <v>0.13553265170000001</v>
      </c>
      <c r="F184" s="6">
        <f>D184-Health!D353</f>
        <v>9.719664151324281E-2</v>
      </c>
    </row>
    <row r="185" spans="1:6" x14ac:dyDescent="0.25">
      <c r="A185" t="s">
        <v>30</v>
      </c>
      <c r="B185" t="s">
        <v>31</v>
      </c>
      <c r="C185">
        <v>1969</v>
      </c>
      <c r="D185" s="2">
        <v>0.13912959420000001</v>
      </c>
      <c r="F185" s="6">
        <f>D185-Health!D354</f>
        <v>0.10015312560916811</v>
      </c>
    </row>
    <row r="186" spans="1:6" x14ac:dyDescent="0.25">
      <c r="A186" t="s">
        <v>30</v>
      </c>
      <c r="B186" t="s">
        <v>31</v>
      </c>
      <c r="C186">
        <v>1970</v>
      </c>
      <c r="D186" s="2">
        <v>0.13878692740000001</v>
      </c>
      <c r="F186" s="6">
        <f>D186-Health!D355</f>
        <v>9.788908359694401E-2</v>
      </c>
    </row>
    <row r="187" spans="1:6" x14ac:dyDescent="0.25">
      <c r="A187" t="s">
        <v>30</v>
      </c>
      <c r="B187" t="s">
        <v>31</v>
      </c>
      <c r="C187">
        <v>1971</v>
      </c>
      <c r="D187" s="2">
        <v>0.14842579010000001</v>
      </c>
    </row>
    <row r="188" spans="1:6" x14ac:dyDescent="0.25">
      <c r="A188" t="s">
        <v>30</v>
      </c>
      <c r="B188" t="s">
        <v>31</v>
      </c>
      <c r="C188">
        <v>1972</v>
      </c>
      <c r="D188" s="2">
        <v>0.15890020030000002</v>
      </c>
    </row>
    <row r="189" spans="1:6" x14ac:dyDescent="0.25">
      <c r="A189" t="s">
        <v>30</v>
      </c>
      <c r="B189" t="s">
        <v>31</v>
      </c>
      <c r="C189">
        <v>1973</v>
      </c>
      <c r="D189" s="2">
        <v>0.15644722929999999</v>
      </c>
    </row>
    <row r="190" spans="1:6" x14ac:dyDescent="0.25">
      <c r="A190" t="s">
        <v>30</v>
      </c>
      <c r="B190" t="s">
        <v>31</v>
      </c>
      <c r="C190">
        <v>1974</v>
      </c>
      <c r="D190" s="2">
        <v>0.1581899366</v>
      </c>
    </row>
    <row r="191" spans="1:6" x14ac:dyDescent="0.25">
      <c r="A191" t="s">
        <v>30</v>
      </c>
      <c r="B191" t="s">
        <v>31</v>
      </c>
      <c r="C191">
        <v>1975</v>
      </c>
      <c r="D191" s="2">
        <v>0.17212966819999997</v>
      </c>
    </row>
    <row r="192" spans="1:6" x14ac:dyDescent="0.25">
      <c r="A192" t="s">
        <v>30</v>
      </c>
      <c r="B192" t="s">
        <v>31</v>
      </c>
      <c r="C192">
        <v>1976</v>
      </c>
      <c r="D192" s="2">
        <v>0.17256471709999999</v>
      </c>
    </row>
    <row r="193" spans="1:6" x14ac:dyDescent="0.25">
      <c r="A193" t="s">
        <v>30</v>
      </c>
      <c r="B193" t="s">
        <v>31</v>
      </c>
      <c r="C193">
        <v>1977</v>
      </c>
      <c r="D193" s="2">
        <v>0.16639899020000001</v>
      </c>
    </row>
    <row r="194" spans="1:6" x14ac:dyDescent="0.25">
      <c r="A194" t="s">
        <v>30</v>
      </c>
      <c r="B194" t="s">
        <v>31</v>
      </c>
      <c r="C194">
        <v>1978</v>
      </c>
      <c r="D194" s="2">
        <v>0.1800924475</v>
      </c>
    </row>
    <row r="195" spans="1:6" x14ac:dyDescent="0.25">
      <c r="A195" t="s">
        <v>30</v>
      </c>
      <c r="B195" t="s">
        <v>31</v>
      </c>
      <c r="C195">
        <v>1979</v>
      </c>
      <c r="D195" s="2">
        <v>0.17366798899999999</v>
      </c>
    </row>
    <row r="196" spans="1:6" x14ac:dyDescent="0.25">
      <c r="A196" t="s">
        <v>30</v>
      </c>
      <c r="B196" t="s">
        <v>31</v>
      </c>
      <c r="C196">
        <v>1980</v>
      </c>
      <c r="D196" s="2">
        <v>0.17379</v>
      </c>
    </row>
    <row r="197" spans="1:6" x14ac:dyDescent="0.25">
      <c r="A197" t="s">
        <v>30</v>
      </c>
      <c r="B197" t="s">
        <v>31</v>
      </c>
      <c r="C197">
        <v>1985</v>
      </c>
      <c r="D197" s="2">
        <v>0.20113</v>
      </c>
    </row>
    <row r="198" spans="1:6" x14ac:dyDescent="0.25">
      <c r="A198" t="s">
        <v>30</v>
      </c>
      <c r="B198" t="s">
        <v>31</v>
      </c>
      <c r="C198">
        <v>1990</v>
      </c>
      <c r="D198" s="2">
        <v>0.20652000000000001</v>
      </c>
    </row>
    <row r="199" spans="1:6" x14ac:dyDescent="0.25">
      <c r="A199" t="s">
        <v>30</v>
      </c>
      <c r="B199" t="s">
        <v>31</v>
      </c>
      <c r="C199">
        <v>1995</v>
      </c>
      <c r="D199" s="2">
        <v>0.20957000000000001</v>
      </c>
    </row>
    <row r="200" spans="1:6" x14ac:dyDescent="0.25">
      <c r="A200" t="s">
        <v>30</v>
      </c>
      <c r="B200" t="s">
        <v>31</v>
      </c>
      <c r="C200">
        <v>2000</v>
      </c>
      <c r="D200" s="2">
        <v>0.22637000000000002</v>
      </c>
    </row>
    <row r="201" spans="1:6" x14ac:dyDescent="0.25">
      <c r="A201" t="s">
        <v>30</v>
      </c>
      <c r="B201" t="s">
        <v>31</v>
      </c>
      <c r="C201">
        <v>2005</v>
      </c>
      <c r="D201" s="2">
        <v>0.24095</v>
      </c>
    </row>
    <row r="202" spans="1:6" x14ac:dyDescent="0.25">
      <c r="A202" t="s">
        <v>30</v>
      </c>
      <c r="B202" t="s">
        <v>31</v>
      </c>
      <c r="C202">
        <v>2010</v>
      </c>
      <c r="D202" s="2">
        <v>0.27629000000000004</v>
      </c>
    </row>
    <row r="203" spans="1:6" x14ac:dyDescent="0.25">
      <c r="A203" t="s">
        <v>30</v>
      </c>
      <c r="B203" t="s">
        <v>31</v>
      </c>
      <c r="C203">
        <v>2013</v>
      </c>
      <c r="D203" s="2">
        <v>0.28619</v>
      </c>
    </row>
    <row r="204" spans="1:6" x14ac:dyDescent="0.25">
      <c r="A204" t="s">
        <v>30</v>
      </c>
      <c r="B204" t="s">
        <v>31</v>
      </c>
      <c r="C204">
        <v>2014</v>
      </c>
      <c r="D204" s="2">
        <v>0.28972000000000003</v>
      </c>
    </row>
    <row r="205" spans="1:6" x14ac:dyDescent="0.25">
      <c r="A205" t="s">
        <v>30</v>
      </c>
      <c r="B205" t="s">
        <v>31</v>
      </c>
      <c r="C205">
        <v>2015</v>
      </c>
      <c r="D205" s="2">
        <v>0.28917000000000004</v>
      </c>
    </row>
    <row r="206" spans="1:6" x14ac:dyDescent="0.25">
      <c r="A206" t="s">
        <v>30</v>
      </c>
      <c r="B206" t="s">
        <v>31</v>
      </c>
      <c r="C206">
        <v>2016</v>
      </c>
      <c r="D206" s="2">
        <v>0.28870999999999997</v>
      </c>
    </row>
    <row r="207" spans="1:6" x14ac:dyDescent="0.25">
      <c r="A207" t="s">
        <v>32</v>
      </c>
      <c r="B207" t="s">
        <v>33</v>
      </c>
      <c r="C207">
        <v>1880</v>
      </c>
      <c r="D207" s="2">
        <v>5.0000000000000001E-4</v>
      </c>
      <c r="F207" s="6">
        <f>D207-Health!D407</f>
        <v>2.0000000000000004E-4</v>
      </c>
    </row>
    <row r="208" spans="1:6" x14ac:dyDescent="0.25">
      <c r="A208" t="s">
        <v>32</v>
      </c>
      <c r="B208" t="s">
        <v>33</v>
      </c>
      <c r="C208">
        <v>1890</v>
      </c>
      <c r="D208" s="2">
        <v>1.1000000000000001E-3</v>
      </c>
      <c r="F208" s="6">
        <f>D208-Health!D408</f>
        <v>3.9999999999999996E-4</v>
      </c>
    </row>
    <row r="209" spans="1:6" x14ac:dyDescent="0.25">
      <c r="A209" t="s">
        <v>32</v>
      </c>
      <c r="B209" t="s">
        <v>33</v>
      </c>
      <c r="C209">
        <v>1900</v>
      </c>
      <c r="D209" s="2">
        <v>1.7000000000000001E-3</v>
      </c>
      <c r="F209" s="6">
        <f>D209-Health!D409</f>
        <v>7.000000000000001E-4</v>
      </c>
    </row>
    <row r="210" spans="1:6" x14ac:dyDescent="0.25">
      <c r="A210" t="s">
        <v>32</v>
      </c>
      <c r="B210" t="s">
        <v>33</v>
      </c>
      <c r="C210">
        <v>1910</v>
      </c>
      <c r="D210" s="2">
        <v>1.8E-3</v>
      </c>
      <c r="F210" s="6">
        <f>D210-Health!D410</f>
        <v>7.9999999999999993E-4</v>
      </c>
    </row>
    <row r="211" spans="1:6" x14ac:dyDescent="0.25">
      <c r="A211" t="s">
        <v>32</v>
      </c>
      <c r="B211" t="s">
        <v>33</v>
      </c>
      <c r="C211">
        <v>1920</v>
      </c>
      <c r="D211" s="2">
        <v>1.8E-3</v>
      </c>
      <c r="F211" s="6">
        <f>D211-Health!D411</f>
        <v>7.9999999999999993E-4</v>
      </c>
    </row>
    <row r="212" spans="1:6" x14ac:dyDescent="0.25">
      <c r="A212" t="s">
        <v>32</v>
      </c>
      <c r="B212" t="s">
        <v>33</v>
      </c>
      <c r="C212">
        <v>1930</v>
      </c>
      <c r="D212" s="2">
        <v>2.0999999999999999E-3</v>
      </c>
      <c r="F212" s="6">
        <f>D212-Health!D412</f>
        <v>8.9999999999999998E-4</v>
      </c>
    </row>
    <row r="213" spans="1:6" x14ac:dyDescent="0.25">
      <c r="A213" t="s">
        <v>32</v>
      </c>
      <c r="B213" t="s">
        <v>33</v>
      </c>
      <c r="C213">
        <v>1960</v>
      </c>
      <c r="D213" s="2">
        <v>3.470812182E-2</v>
      </c>
      <c r="F213" s="6">
        <f>D213-Health!D413</f>
        <v>1.7376518046415098E-2</v>
      </c>
    </row>
    <row r="214" spans="1:6" x14ac:dyDescent="0.25">
      <c r="A214" t="s">
        <v>32</v>
      </c>
      <c r="B214" t="s">
        <v>33</v>
      </c>
      <c r="C214">
        <v>1961</v>
      </c>
      <c r="D214" s="2">
        <v>3.9253029510000002E-2</v>
      </c>
      <c r="F214" s="6">
        <f>D214-Health!D414</f>
        <v>1.9431803094905702E-2</v>
      </c>
    </row>
    <row r="215" spans="1:6" x14ac:dyDescent="0.25">
      <c r="A215" t="s">
        <v>32</v>
      </c>
      <c r="B215" t="s">
        <v>33</v>
      </c>
      <c r="C215">
        <v>1962</v>
      </c>
      <c r="D215" s="2">
        <v>4.1909379199999999E-2</v>
      </c>
      <c r="F215" s="6">
        <f>D215-Health!D415</f>
        <v>2.09390961811321E-2</v>
      </c>
    </row>
    <row r="216" spans="1:6" x14ac:dyDescent="0.25">
      <c r="A216" t="s">
        <v>32</v>
      </c>
      <c r="B216" t="s">
        <v>33</v>
      </c>
      <c r="C216">
        <v>1963</v>
      </c>
      <c r="D216" s="2">
        <v>4.3714777290000006E-2</v>
      </c>
      <c r="F216" s="6">
        <f>D216-Health!D416</f>
        <v>2.1212418799434005E-2</v>
      </c>
    </row>
    <row r="217" spans="1:6" x14ac:dyDescent="0.25">
      <c r="A217" t="s">
        <v>32</v>
      </c>
      <c r="B217" t="s">
        <v>33</v>
      </c>
      <c r="C217">
        <v>1964</v>
      </c>
      <c r="D217" s="2">
        <v>4.420922763E-2</v>
      </c>
      <c r="F217" s="6">
        <f>D217-Health!D417</f>
        <v>2.0557812535660403E-2</v>
      </c>
    </row>
    <row r="218" spans="1:6" x14ac:dyDescent="0.25">
      <c r="A218" t="s">
        <v>32</v>
      </c>
      <c r="B218" t="s">
        <v>33</v>
      </c>
      <c r="C218">
        <v>1965</v>
      </c>
      <c r="D218" s="2">
        <v>4.7221534959999999E-2</v>
      </c>
      <c r="F218" s="6">
        <f>D218-Health!D418</f>
        <v>2.0984742507169796E-2</v>
      </c>
    </row>
    <row r="219" spans="1:6" x14ac:dyDescent="0.25">
      <c r="A219" t="s">
        <v>32</v>
      </c>
      <c r="B219" t="s">
        <v>33</v>
      </c>
      <c r="C219">
        <v>1966</v>
      </c>
      <c r="D219" s="2">
        <v>4.7771263470000006E-2</v>
      </c>
      <c r="F219" s="6">
        <f>D219-Health!D419</f>
        <v>2.1534471017169803E-2</v>
      </c>
    </row>
    <row r="220" spans="1:6" x14ac:dyDescent="0.25">
      <c r="A220" t="s">
        <v>32</v>
      </c>
      <c r="B220" t="s">
        <v>33</v>
      </c>
      <c r="C220">
        <v>1967</v>
      </c>
      <c r="D220" s="2">
        <v>4.8307659689999997E-2</v>
      </c>
      <c r="F220" s="6">
        <f>D220-Health!D420</f>
        <v>2.1304829501320798E-2</v>
      </c>
    </row>
    <row r="221" spans="1:6" x14ac:dyDescent="0.25">
      <c r="A221" t="s">
        <v>32</v>
      </c>
      <c r="B221" t="s">
        <v>33</v>
      </c>
      <c r="C221">
        <v>1968</v>
      </c>
      <c r="D221" s="2">
        <v>4.7680173339999993E-2</v>
      </c>
      <c r="F221" s="6">
        <f>D221-Health!D421</f>
        <v>2.0677343151320794E-2</v>
      </c>
    </row>
    <row r="222" spans="1:6" x14ac:dyDescent="0.25">
      <c r="A222" t="s">
        <v>32</v>
      </c>
      <c r="B222" t="s">
        <v>33</v>
      </c>
      <c r="C222">
        <v>1969</v>
      </c>
      <c r="D222" s="2">
        <v>4.6707317890000002E-2</v>
      </c>
      <c r="F222" s="6">
        <f>D222-Health!D422</f>
        <v>2.0183261286226405E-2</v>
      </c>
    </row>
    <row r="223" spans="1:6" x14ac:dyDescent="0.25">
      <c r="A223" t="s">
        <v>32</v>
      </c>
      <c r="B223" t="s">
        <v>33</v>
      </c>
      <c r="C223">
        <v>1970</v>
      </c>
      <c r="D223" s="2">
        <v>4.9098989099999997E-2</v>
      </c>
      <c r="F223" s="6">
        <f>D223-Health!D423</f>
        <v>1.8648989099999999E-2</v>
      </c>
    </row>
    <row r="224" spans="1:6" x14ac:dyDescent="0.25">
      <c r="A224" t="s">
        <v>32</v>
      </c>
      <c r="B224" t="s">
        <v>33</v>
      </c>
      <c r="C224">
        <v>1971</v>
      </c>
      <c r="D224" s="2">
        <v>5.1326962419999997E-2</v>
      </c>
    </row>
    <row r="225" spans="1:4" x14ac:dyDescent="0.25">
      <c r="A225" t="s">
        <v>32</v>
      </c>
      <c r="B225" t="s">
        <v>33</v>
      </c>
      <c r="C225">
        <v>1972</v>
      </c>
      <c r="D225" s="2">
        <v>5.5475353339999998E-2</v>
      </c>
    </row>
    <row r="226" spans="1:4" x14ac:dyDescent="0.25">
      <c r="A226" t="s">
        <v>32</v>
      </c>
      <c r="B226" t="s">
        <v>33</v>
      </c>
      <c r="C226">
        <v>1973</v>
      </c>
      <c r="D226" s="2">
        <v>5.7292028709999998E-2</v>
      </c>
    </row>
    <row r="227" spans="1:4" x14ac:dyDescent="0.25">
      <c r="A227" t="s">
        <v>32</v>
      </c>
      <c r="B227" t="s">
        <v>33</v>
      </c>
      <c r="C227">
        <v>1974</v>
      </c>
      <c r="D227" s="2">
        <v>6.9363856779999997E-2</v>
      </c>
    </row>
    <row r="228" spans="1:4" x14ac:dyDescent="0.25">
      <c r="A228" t="s">
        <v>32</v>
      </c>
      <c r="B228" t="s">
        <v>33</v>
      </c>
      <c r="C228">
        <v>1975</v>
      </c>
      <c r="D228" s="2">
        <v>7.9921153009999996E-2</v>
      </c>
    </row>
    <row r="229" spans="1:4" x14ac:dyDescent="0.25">
      <c r="A229" t="s">
        <v>32</v>
      </c>
      <c r="B229" t="s">
        <v>33</v>
      </c>
      <c r="C229">
        <v>1976</v>
      </c>
      <c r="D229" s="2">
        <v>8.6114821139999992E-2</v>
      </c>
    </row>
    <row r="230" spans="1:4" x14ac:dyDescent="0.25">
      <c r="A230" t="s">
        <v>32</v>
      </c>
      <c r="B230" t="s">
        <v>33</v>
      </c>
      <c r="C230">
        <v>1977</v>
      </c>
      <c r="D230" s="2">
        <v>8.9466107190000005E-2</v>
      </c>
    </row>
    <row r="231" spans="1:4" x14ac:dyDescent="0.25">
      <c r="A231" t="s">
        <v>32</v>
      </c>
      <c r="B231" t="s">
        <v>33</v>
      </c>
      <c r="C231">
        <v>1978</v>
      </c>
      <c r="D231" s="2">
        <v>9.6238500529999993E-2</v>
      </c>
    </row>
    <row r="232" spans="1:4" x14ac:dyDescent="0.25">
      <c r="A232" t="s">
        <v>32</v>
      </c>
      <c r="B232" t="s">
        <v>33</v>
      </c>
      <c r="C232">
        <v>1979</v>
      </c>
      <c r="D232" s="2">
        <v>9.9335190569999995E-2</v>
      </c>
    </row>
    <row r="233" spans="1:4" x14ac:dyDescent="0.25">
      <c r="A233" t="s">
        <v>32</v>
      </c>
      <c r="B233" t="s">
        <v>33</v>
      </c>
      <c r="C233">
        <v>1980</v>
      </c>
      <c r="D233" s="2">
        <v>0.10244</v>
      </c>
    </row>
    <row r="234" spans="1:4" x14ac:dyDescent="0.25">
      <c r="A234" t="s">
        <v>32</v>
      </c>
      <c r="B234" t="s">
        <v>33</v>
      </c>
      <c r="C234">
        <v>1985</v>
      </c>
      <c r="D234" s="2">
        <v>0.11068</v>
      </c>
    </row>
    <row r="235" spans="1:4" x14ac:dyDescent="0.25">
      <c r="A235" t="s">
        <v>32</v>
      </c>
      <c r="B235" t="s">
        <v>33</v>
      </c>
      <c r="C235">
        <v>1990</v>
      </c>
      <c r="D235" s="2">
        <v>0.11106999999999999</v>
      </c>
    </row>
    <row r="236" spans="1:4" x14ac:dyDescent="0.25">
      <c r="A236" t="s">
        <v>32</v>
      </c>
      <c r="B236" t="s">
        <v>33</v>
      </c>
      <c r="C236">
        <v>1995</v>
      </c>
      <c r="D236" s="2">
        <v>0.14055000000000001</v>
      </c>
    </row>
    <row r="237" spans="1:4" x14ac:dyDescent="0.25">
      <c r="A237" t="s">
        <v>32</v>
      </c>
      <c r="B237" t="s">
        <v>33</v>
      </c>
      <c r="C237">
        <v>2000</v>
      </c>
      <c r="D237" s="2">
        <v>0.16268999999999997</v>
      </c>
    </row>
    <row r="238" spans="1:4" x14ac:dyDescent="0.25">
      <c r="A238" t="s">
        <v>32</v>
      </c>
      <c r="B238" t="s">
        <v>33</v>
      </c>
      <c r="C238">
        <v>2005</v>
      </c>
      <c r="D238" s="2">
        <v>0.18152000000000001</v>
      </c>
    </row>
    <row r="239" spans="1:4" x14ac:dyDescent="0.25">
      <c r="A239" t="s">
        <v>32</v>
      </c>
      <c r="B239" t="s">
        <v>33</v>
      </c>
      <c r="C239">
        <v>2010</v>
      </c>
      <c r="D239" s="2">
        <v>0.22074000000000002</v>
      </c>
    </row>
    <row r="240" spans="1:4" x14ac:dyDescent="0.25">
      <c r="A240" t="s">
        <v>32</v>
      </c>
      <c r="B240" t="s">
        <v>33</v>
      </c>
      <c r="C240">
        <v>2013</v>
      </c>
      <c r="D240" s="2">
        <v>0.2306</v>
      </c>
    </row>
    <row r="241" spans="1:6" x14ac:dyDescent="0.25">
      <c r="A241" t="s">
        <v>36</v>
      </c>
      <c r="B241" t="s">
        <v>37</v>
      </c>
      <c r="C241">
        <v>1985</v>
      </c>
      <c r="D241" s="2">
        <v>1.703E-2</v>
      </c>
    </row>
    <row r="242" spans="1:6" x14ac:dyDescent="0.25">
      <c r="A242" t="s">
        <v>36</v>
      </c>
      <c r="B242" t="s">
        <v>37</v>
      </c>
      <c r="C242">
        <v>1990</v>
      </c>
      <c r="D242" s="2">
        <v>3.1699999999999999E-2</v>
      </c>
    </row>
    <row r="243" spans="1:6" x14ac:dyDescent="0.25">
      <c r="A243" t="s">
        <v>36</v>
      </c>
      <c r="B243" t="s">
        <v>37</v>
      </c>
      <c r="C243">
        <v>1995</v>
      </c>
      <c r="D243" s="2">
        <v>4.1239999999999999E-2</v>
      </c>
    </row>
    <row r="244" spans="1:6" x14ac:dyDescent="0.25">
      <c r="A244" t="s">
        <v>36</v>
      </c>
      <c r="B244" t="s">
        <v>37</v>
      </c>
      <c r="C244">
        <v>2000</v>
      </c>
      <c r="D244" s="2">
        <v>4.7779999999999996E-2</v>
      </c>
    </row>
    <row r="245" spans="1:6" x14ac:dyDescent="0.25">
      <c r="A245" t="s">
        <v>36</v>
      </c>
      <c r="B245" t="s">
        <v>37</v>
      </c>
      <c r="C245">
        <v>2005</v>
      </c>
      <c r="D245" s="2">
        <v>6.2829999999999997E-2</v>
      </c>
    </row>
    <row r="246" spans="1:6" x14ac:dyDescent="0.25">
      <c r="A246" t="s">
        <v>36</v>
      </c>
      <c r="B246" t="s">
        <v>37</v>
      </c>
      <c r="C246">
        <v>2010</v>
      </c>
      <c r="D246" s="2">
        <v>7.4950000000000003E-2</v>
      </c>
    </row>
    <row r="247" spans="1:6" x14ac:dyDescent="0.25">
      <c r="A247" t="s">
        <v>42</v>
      </c>
      <c r="B247" t="s">
        <v>43</v>
      </c>
      <c r="C247">
        <v>1880</v>
      </c>
      <c r="D247" s="2">
        <v>2.8999999999999998E-3</v>
      </c>
      <c r="F247" s="6">
        <f>D247-Health!D474</f>
        <v>2.8999999999999998E-3</v>
      </c>
    </row>
    <row r="248" spans="1:6" x14ac:dyDescent="0.25">
      <c r="A248" t="s">
        <v>42</v>
      </c>
      <c r="B248" t="s">
        <v>43</v>
      </c>
      <c r="C248">
        <v>1890</v>
      </c>
      <c r="D248" s="2">
        <v>3.0000000000000001E-3</v>
      </c>
      <c r="F248" s="6">
        <f>D248-Health!D475</f>
        <v>3.0000000000000001E-3</v>
      </c>
    </row>
    <row r="249" spans="1:6" x14ac:dyDescent="0.25">
      <c r="A249" t="s">
        <v>42</v>
      </c>
      <c r="B249" t="s">
        <v>43</v>
      </c>
      <c r="C249">
        <v>1900</v>
      </c>
      <c r="D249" s="2">
        <v>3.9000000000000003E-3</v>
      </c>
      <c r="F249" s="6">
        <f>D249-Health!D476</f>
        <v>3.9000000000000003E-3</v>
      </c>
    </row>
    <row r="250" spans="1:6" x14ac:dyDescent="0.25">
      <c r="A250" t="s">
        <v>42</v>
      </c>
      <c r="B250" t="s">
        <v>43</v>
      </c>
      <c r="C250">
        <v>1910</v>
      </c>
      <c r="D250" s="2">
        <v>3.9000000000000003E-3</v>
      </c>
      <c r="F250" s="6">
        <f>D250-Health!D477</f>
        <v>3.9000000000000003E-3</v>
      </c>
    </row>
    <row r="251" spans="1:6" x14ac:dyDescent="0.25">
      <c r="A251" t="s">
        <v>42</v>
      </c>
      <c r="B251" t="s">
        <v>43</v>
      </c>
      <c r="C251">
        <v>1920</v>
      </c>
      <c r="D251" s="2">
        <v>9.8999999999999991E-3</v>
      </c>
      <c r="F251" s="6">
        <f>D251-Health!D478</f>
        <v>9.8999999999999991E-3</v>
      </c>
    </row>
    <row r="252" spans="1:6" x14ac:dyDescent="0.25">
      <c r="A252" t="s">
        <v>42</v>
      </c>
      <c r="B252" t="s">
        <v>43</v>
      </c>
      <c r="C252">
        <v>1930</v>
      </c>
      <c r="D252" s="2">
        <v>1.03E-2</v>
      </c>
      <c r="F252" s="6">
        <f>D252-Health!D479</f>
        <v>1.03E-2</v>
      </c>
    </row>
    <row r="253" spans="1:6" x14ac:dyDescent="0.25">
      <c r="A253" t="s">
        <v>42</v>
      </c>
      <c r="B253" t="s">
        <v>43</v>
      </c>
      <c r="C253">
        <v>1960</v>
      </c>
      <c r="D253" s="2">
        <v>9.6040454450000007E-2</v>
      </c>
      <c r="F253" s="6">
        <f>D253-Health!D480</f>
        <v>8.549447987372881E-2</v>
      </c>
    </row>
    <row r="254" spans="1:6" x14ac:dyDescent="0.25">
      <c r="A254" t="s">
        <v>42</v>
      </c>
      <c r="B254" t="s">
        <v>43</v>
      </c>
      <c r="C254">
        <v>1961</v>
      </c>
      <c r="D254" s="2">
        <v>0.1040763334</v>
      </c>
      <c r="F254" s="6">
        <f>D254-Health!D481</f>
        <v>9.0528812213559295E-2</v>
      </c>
    </row>
    <row r="255" spans="1:6" x14ac:dyDescent="0.25">
      <c r="A255" t="s">
        <v>42</v>
      </c>
      <c r="B255" t="s">
        <v>43</v>
      </c>
      <c r="C255">
        <v>1962</v>
      </c>
      <c r="D255" s="2">
        <v>0.1112187603</v>
      </c>
      <c r="F255" s="6">
        <f>D255-Health!D482</f>
        <v>9.4182955215254188E-2</v>
      </c>
    </row>
    <row r="256" spans="1:6" x14ac:dyDescent="0.25">
      <c r="A256" t="s">
        <v>42</v>
      </c>
      <c r="B256" t="s">
        <v>43</v>
      </c>
      <c r="C256">
        <v>1963</v>
      </c>
      <c r="D256" s="2">
        <v>0.1281986312</v>
      </c>
      <c r="F256" s="6">
        <f>D256-Health!D483</f>
        <v>0.1068633134033898</v>
      </c>
    </row>
    <row r="257" spans="1:6" x14ac:dyDescent="0.25">
      <c r="A257" t="s">
        <v>42</v>
      </c>
      <c r="B257" t="s">
        <v>43</v>
      </c>
      <c r="C257">
        <v>1964</v>
      </c>
      <c r="D257" s="2">
        <v>0.1292968082</v>
      </c>
      <c r="F257" s="6">
        <f>D257-Health!D484</f>
        <v>0.10706913870847459</v>
      </c>
    </row>
    <row r="258" spans="1:6" x14ac:dyDescent="0.25">
      <c r="A258" t="s">
        <v>42</v>
      </c>
      <c r="B258" t="s">
        <v>43</v>
      </c>
      <c r="C258">
        <v>1965</v>
      </c>
      <c r="D258" s="2">
        <v>0.14049228950000001</v>
      </c>
      <c r="F258" s="6">
        <f>D258-Health!D485</f>
        <v>0.11607430221186441</v>
      </c>
    </row>
    <row r="259" spans="1:6" x14ac:dyDescent="0.25">
      <c r="A259" t="s">
        <v>42</v>
      </c>
      <c r="B259" t="s">
        <v>43</v>
      </c>
      <c r="C259">
        <v>1966</v>
      </c>
      <c r="D259" s="2">
        <v>0.15215291889999999</v>
      </c>
      <c r="F259" s="6">
        <f>D259-Health!D486</f>
        <v>0.12465226212033899</v>
      </c>
    </row>
    <row r="260" spans="1:6" x14ac:dyDescent="0.25">
      <c r="A260" t="s">
        <v>42</v>
      </c>
      <c r="B260" t="s">
        <v>43</v>
      </c>
      <c r="C260">
        <v>1967</v>
      </c>
      <c r="D260" s="2">
        <v>0.16229325750000001</v>
      </c>
      <c r="F260" s="6">
        <f>D260-Health!D487</f>
        <v>0.13154768546610171</v>
      </c>
    </row>
    <row r="261" spans="1:6" x14ac:dyDescent="0.25">
      <c r="A261" t="s">
        <v>42</v>
      </c>
      <c r="B261" t="s">
        <v>43</v>
      </c>
      <c r="C261">
        <v>1968</v>
      </c>
      <c r="D261" s="2">
        <v>0.16813279980000001</v>
      </c>
      <c r="F261" s="6">
        <f>D261-Health!D488</f>
        <v>0.13454792691864412</v>
      </c>
    </row>
    <row r="262" spans="1:6" x14ac:dyDescent="0.25">
      <c r="A262" t="s">
        <v>42</v>
      </c>
      <c r="B262" t="s">
        <v>43</v>
      </c>
      <c r="C262">
        <v>1969</v>
      </c>
      <c r="D262" s="2">
        <v>0.17649827879999999</v>
      </c>
      <c r="F262" s="6">
        <f>D262-Health!D489</f>
        <v>0.13934399913898299</v>
      </c>
    </row>
    <row r="263" spans="1:6" x14ac:dyDescent="0.25">
      <c r="A263" t="s">
        <v>42</v>
      </c>
      <c r="B263" t="s">
        <v>43</v>
      </c>
      <c r="C263">
        <v>1970</v>
      </c>
      <c r="D263" s="2">
        <v>0.18427034979999998</v>
      </c>
      <c r="F263" s="6">
        <f>D263-Health!D490</f>
        <v>0.14338441759661019</v>
      </c>
    </row>
    <row r="264" spans="1:6" x14ac:dyDescent="0.25">
      <c r="A264" t="s">
        <v>42</v>
      </c>
      <c r="B264" t="s">
        <v>43</v>
      </c>
      <c r="C264">
        <v>1971</v>
      </c>
      <c r="D264" s="2">
        <v>0.19182588540000001</v>
      </c>
    </row>
    <row r="265" spans="1:6" x14ac:dyDescent="0.25">
      <c r="A265" t="s">
        <v>42</v>
      </c>
      <c r="B265" t="s">
        <v>43</v>
      </c>
      <c r="C265">
        <v>1972</v>
      </c>
      <c r="D265" s="2">
        <v>0.19965270570000002</v>
      </c>
    </row>
    <row r="266" spans="1:6" x14ac:dyDescent="0.25">
      <c r="A266" t="s">
        <v>42</v>
      </c>
      <c r="B266" t="s">
        <v>43</v>
      </c>
      <c r="C266">
        <v>1973</v>
      </c>
      <c r="D266" s="2">
        <v>0.20550795600000002</v>
      </c>
    </row>
    <row r="267" spans="1:6" x14ac:dyDescent="0.25">
      <c r="A267" t="s">
        <v>42</v>
      </c>
      <c r="B267" t="s">
        <v>43</v>
      </c>
      <c r="C267">
        <v>1974</v>
      </c>
      <c r="D267" s="2">
        <v>0.21919891180000001</v>
      </c>
    </row>
    <row r="268" spans="1:6" x14ac:dyDescent="0.25">
      <c r="A268" t="s">
        <v>42</v>
      </c>
      <c r="B268" t="s">
        <v>43</v>
      </c>
      <c r="C268">
        <v>1975</v>
      </c>
      <c r="D268" s="2">
        <v>0.24261254529999998</v>
      </c>
    </row>
    <row r="269" spans="1:6" x14ac:dyDescent="0.25">
      <c r="A269" t="s">
        <v>42</v>
      </c>
      <c r="B269" t="s">
        <v>43</v>
      </c>
      <c r="C269">
        <v>1976</v>
      </c>
      <c r="D269" s="2">
        <v>0.2430077343</v>
      </c>
    </row>
    <row r="270" spans="1:6" x14ac:dyDescent="0.25">
      <c r="A270" t="s">
        <v>42</v>
      </c>
      <c r="B270" t="s">
        <v>43</v>
      </c>
      <c r="C270">
        <v>1977</v>
      </c>
      <c r="D270" s="2">
        <v>0.20968197990000001</v>
      </c>
    </row>
    <row r="271" spans="1:6" x14ac:dyDescent="0.25">
      <c r="A271" t="s">
        <v>42</v>
      </c>
      <c r="B271" t="s">
        <v>43</v>
      </c>
      <c r="C271">
        <v>1978</v>
      </c>
      <c r="D271" s="2">
        <v>0.2183820323</v>
      </c>
    </row>
    <row r="272" spans="1:6" x14ac:dyDescent="0.25">
      <c r="A272" t="s">
        <v>42</v>
      </c>
      <c r="B272" t="s">
        <v>43</v>
      </c>
      <c r="C272">
        <v>1979</v>
      </c>
      <c r="D272" s="2">
        <v>0.22553614299999999</v>
      </c>
    </row>
    <row r="273" spans="1:6" x14ac:dyDescent="0.25">
      <c r="A273" t="s">
        <v>42</v>
      </c>
      <c r="B273" t="s">
        <v>43</v>
      </c>
      <c r="C273">
        <v>1980</v>
      </c>
      <c r="D273" s="2">
        <v>0.23260999999999998</v>
      </c>
    </row>
    <row r="274" spans="1:6" x14ac:dyDescent="0.25">
      <c r="A274" t="s">
        <v>42</v>
      </c>
      <c r="B274" t="s">
        <v>43</v>
      </c>
      <c r="C274">
        <v>1985</v>
      </c>
      <c r="D274" s="2">
        <v>0.23780000000000001</v>
      </c>
    </row>
    <row r="275" spans="1:6" x14ac:dyDescent="0.25">
      <c r="A275" t="s">
        <v>42</v>
      </c>
      <c r="B275" t="s">
        <v>43</v>
      </c>
      <c r="C275">
        <v>1990</v>
      </c>
      <c r="D275" s="2">
        <v>0.23989000000000002</v>
      </c>
    </row>
    <row r="276" spans="1:6" x14ac:dyDescent="0.25">
      <c r="A276" t="s">
        <v>42</v>
      </c>
      <c r="B276" t="s">
        <v>43</v>
      </c>
      <c r="C276">
        <v>1995</v>
      </c>
      <c r="D276" s="2">
        <v>0.22338999999999998</v>
      </c>
    </row>
    <row r="277" spans="1:6" x14ac:dyDescent="0.25">
      <c r="A277" t="s">
        <v>42</v>
      </c>
      <c r="B277" t="s">
        <v>43</v>
      </c>
      <c r="C277">
        <v>2000</v>
      </c>
      <c r="D277" s="2">
        <v>0.18404000000000001</v>
      </c>
    </row>
    <row r="278" spans="1:6" x14ac:dyDescent="0.25">
      <c r="A278" t="s">
        <v>42</v>
      </c>
      <c r="B278" t="s">
        <v>43</v>
      </c>
      <c r="C278">
        <v>2005</v>
      </c>
      <c r="D278" s="2">
        <v>0.20489000000000002</v>
      </c>
    </row>
    <row r="279" spans="1:6" x14ac:dyDescent="0.25">
      <c r="A279" t="s">
        <v>42</v>
      </c>
      <c r="B279" t="s">
        <v>43</v>
      </c>
      <c r="C279">
        <v>2010</v>
      </c>
      <c r="D279" s="2">
        <v>0.22087000000000001</v>
      </c>
    </row>
    <row r="280" spans="1:6" x14ac:dyDescent="0.25">
      <c r="A280" t="s">
        <v>42</v>
      </c>
      <c r="B280" t="s">
        <v>43</v>
      </c>
      <c r="C280">
        <v>2013</v>
      </c>
      <c r="D280" s="2">
        <v>0.22879000000000002</v>
      </c>
    </row>
    <row r="281" spans="1:6" x14ac:dyDescent="0.25">
      <c r="A281" t="s">
        <v>42</v>
      </c>
      <c r="B281" t="s">
        <v>43</v>
      </c>
      <c r="C281">
        <v>2014</v>
      </c>
      <c r="D281" s="2">
        <v>0.22661000000000001</v>
      </c>
    </row>
    <row r="282" spans="1:6" x14ac:dyDescent="0.25">
      <c r="A282" t="s">
        <v>42</v>
      </c>
      <c r="B282" t="s">
        <v>43</v>
      </c>
      <c r="C282">
        <v>2015</v>
      </c>
      <c r="D282" s="2">
        <v>0.22313</v>
      </c>
    </row>
    <row r="283" spans="1:6" x14ac:dyDescent="0.25">
      <c r="A283" t="s">
        <v>42</v>
      </c>
      <c r="B283" t="s">
        <v>43</v>
      </c>
      <c r="C283">
        <v>2016</v>
      </c>
      <c r="D283" s="2">
        <v>0.22006000000000001</v>
      </c>
    </row>
    <row r="284" spans="1:6" x14ac:dyDescent="0.25">
      <c r="A284" t="s">
        <v>44</v>
      </c>
      <c r="B284" t="s">
        <v>45</v>
      </c>
      <c r="C284">
        <v>1880</v>
      </c>
      <c r="D284" s="2">
        <v>1.7000000000000001E-3</v>
      </c>
      <c r="F284" s="6">
        <f>D284-Health!D541</f>
        <v>0</v>
      </c>
    </row>
    <row r="285" spans="1:6" x14ac:dyDescent="0.25">
      <c r="A285" t="s">
        <v>44</v>
      </c>
      <c r="B285" t="s">
        <v>45</v>
      </c>
      <c r="C285">
        <v>1890</v>
      </c>
      <c r="D285" s="2">
        <v>3.9000000000000003E-3</v>
      </c>
      <c r="F285" s="6">
        <f>D285-Health!D542</f>
        <v>0</v>
      </c>
    </row>
    <row r="286" spans="1:6" x14ac:dyDescent="0.25">
      <c r="A286" t="s">
        <v>44</v>
      </c>
      <c r="B286" t="s">
        <v>45</v>
      </c>
      <c r="C286">
        <v>1900</v>
      </c>
      <c r="D286" s="2">
        <v>1.09E-2</v>
      </c>
      <c r="F286" s="6">
        <f>D286-Health!D543</f>
        <v>5.7999999999999996E-3</v>
      </c>
    </row>
    <row r="287" spans="1:6" x14ac:dyDescent="0.25">
      <c r="A287" t="s">
        <v>44</v>
      </c>
      <c r="B287" t="s">
        <v>45</v>
      </c>
      <c r="C287">
        <v>1910</v>
      </c>
      <c r="D287" s="2">
        <v>1.3500000000000002E-2</v>
      </c>
      <c r="F287" s="6">
        <f>D287-Health!D544</f>
        <v>6.3000000000000018E-3</v>
      </c>
    </row>
    <row r="288" spans="1:6" x14ac:dyDescent="0.25">
      <c r="A288" t="s">
        <v>44</v>
      </c>
      <c r="B288" t="s">
        <v>45</v>
      </c>
      <c r="C288">
        <v>1920</v>
      </c>
      <c r="D288" s="2">
        <v>1.84E-2</v>
      </c>
      <c r="F288" s="6">
        <f>D288-Health!D545</f>
        <v>7.6999999999999985E-3</v>
      </c>
    </row>
    <row r="289" spans="1:6" x14ac:dyDescent="0.25">
      <c r="A289" t="s">
        <v>44</v>
      </c>
      <c r="B289" t="s">
        <v>45</v>
      </c>
      <c r="C289">
        <v>1930</v>
      </c>
      <c r="D289" s="2">
        <v>2.4300000000000002E-2</v>
      </c>
      <c r="F289" s="6">
        <f>D289-Health!D546</f>
        <v>1.3000000000000003E-2</v>
      </c>
    </row>
    <row r="290" spans="1:6" x14ac:dyDescent="0.25">
      <c r="A290" t="s">
        <v>44</v>
      </c>
      <c r="B290" t="s">
        <v>45</v>
      </c>
      <c r="C290">
        <v>1960</v>
      </c>
      <c r="D290" s="2">
        <v>0.1140733281</v>
      </c>
      <c r="F290" s="6">
        <f>D290-Health!D547</f>
        <v>8.0195655890973896E-2</v>
      </c>
    </row>
    <row r="291" spans="1:6" x14ac:dyDescent="0.25">
      <c r="A291" t="s">
        <v>44</v>
      </c>
      <c r="B291" t="s">
        <v>45</v>
      </c>
      <c r="C291">
        <v>1961</v>
      </c>
      <c r="D291" s="2">
        <v>0.1131475973</v>
      </c>
      <c r="F291" s="6">
        <f>D291-Health!D548</f>
        <v>7.7527644805938198E-2</v>
      </c>
    </row>
    <row r="292" spans="1:6" x14ac:dyDescent="0.25">
      <c r="A292" t="s">
        <v>44</v>
      </c>
      <c r="B292" t="s">
        <v>45</v>
      </c>
      <c r="C292">
        <v>1962</v>
      </c>
      <c r="D292" s="2">
        <v>0.11573348230000001</v>
      </c>
      <c r="F292" s="6">
        <f>D292-Health!D549</f>
        <v>8.0113529805938208E-2</v>
      </c>
    </row>
    <row r="293" spans="1:6" x14ac:dyDescent="0.25">
      <c r="A293" t="s">
        <v>44</v>
      </c>
      <c r="B293" t="s">
        <v>45</v>
      </c>
      <c r="C293">
        <v>1963</v>
      </c>
      <c r="D293" s="2">
        <v>0.1100763835</v>
      </c>
      <c r="F293" s="6">
        <f>D293-Health!D550</f>
        <v>7.5230777799287399E-2</v>
      </c>
    </row>
    <row r="294" spans="1:6" x14ac:dyDescent="0.25">
      <c r="A294" t="s">
        <v>44</v>
      </c>
      <c r="B294" t="s">
        <v>45</v>
      </c>
      <c r="C294">
        <v>1964</v>
      </c>
      <c r="D294" s="2">
        <v>0.10770766139999999</v>
      </c>
      <c r="F294" s="6">
        <f>D294-Health!D551</f>
        <v>7.2765262350118792E-2</v>
      </c>
    </row>
    <row r="295" spans="1:6" x14ac:dyDescent="0.25">
      <c r="A295" t="s">
        <v>44</v>
      </c>
      <c r="B295" t="s">
        <v>45</v>
      </c>
      <c r="C295">
        <v>1965</v>
      </c>
      <c r="D295" s="2">
        <v>0.10554568039999999</v>
      </c>
      <c r="F295" s="6">
        <f>D295-Health!D552</f>
        <v>6.9732141207600892E-2</v>
      </c>
    </row>
    <row r="296" spans="1:6" x14ac:dyDescent="0.25">
      <c r="A296" t="s">
        <v>44</v>
      </c>
      <c r="B296" t="s">
        <v>45</v>
      </c>
      <c r="C296">
        <v>1966</v>
      </c>
      <c r="D296" s="2">
        <v>0.1076277487</v>
      </c>
      <c r="F296" s="6">
        <f>D296-Health!D553</f>
        <v>6.9878342524228004E-2</v>
      </c>
    </row>
    <row r="297" spans="1:6" x14ac:dyDescent="0.25">
      <c r="A297" t="s">
        <v>44</v>
      </c>
      <c r="B297" t="s">
        <v>45</v>
      </c>
      <c r="C297">
        <v>1967</v>
      </c>
      <c r="D297" s="2">
        <v>0.11112556420000001</v>
      </c>
      <c r="F297" s="6">
        <f>D297-Health!D554</f>
        <v>7.3376158024228005E-2</v>
      </c>
    </row>
    <row r="298" spans="1:6" x14ac:dyDescent="0.25">
      <c r="A298" t="s">
        <v>44</v>
      </c>
      <c r="B298" t="s">
        <v>45</v>
      </c>
      <c r="C298">
        <v>1968</v>
      </c>
      <c r="D298" s="2">
        <v>0.10852679480000001</v>
      </c>
      <c r="F298" s="6">
        <f>D298-Health!D555</f>
        <v>7.0487008576722104E-2</v>
      </c>
    </row>
    <row r="299" spans="1:6" x14ac:dyDescent="0.25">
      <c r="A299" t="s">
        <v>44</v>
      </c>
      <c r="B299" t="s">
        <v>45</v>
      </c>
      <c r="C299">
        <v>1969</v>
      </c>
      <c r="D299" s="2">
        <v>0.10500593379999999</v>
      </c>
      <c r="F299" s="6">
        <f>D299-Health!D556</f>
        <v>6.6869354227553385E-2</v>
      </c>
    </row>
    <row r="300" spans="1:6" x14ac:dyDescent="0.25">
      <c r="A300" t="s">
        <v>44</v>
      </c>
      <c r="B300" t="s">
        <v>45</v>
      </c>
      <c r="C300">
        <v>1970</v>
      </c>
      <c r="D300" s="2">
        <v>0.10145859550000001</v>
      </c>
      <c r="F300" s="6">
        <f>D300-Health!D557</f>
        <v>6.0708595500000011E-2</v>
      </c>
    </row>
    <row r="301" spans="1:6" x14ac:dyDescent="0.25">
      <c r="A301" t="s">
        <v>44</v>
      </c>
      <c r="B301" t="s">
        <v>45</v>
      </c>
      <c r="C301">
        <v>1971</v>
      </c>
      <c r="D301" s="2">
        <v>9.9669741450000002E-2</v>
      </c>
    </row>
    <row r="302" spans="1:6" x14ac:dyDescent="0.25">
      <c r="A302" t="s">
        <v>44</v>
      </c>
      <c r="B302" t="s">
        <v>45</v>
      </c>
      <c r="C302">
        <v>1972</v>
      </c>
      <c r="D302" s="2">
        <v>0.11042047000000001</v>
      </c>
    </row>
    <row r="303" spans="1:6" x14ac:dyDescent="0.25">
      <c r="A303" t="s">
        <v>44</v>
      </c>
      <c r="B303" t="s">
        <v>45</v>
      </c>
      <c r="C303">
        <v>1973</v>
      </c>
      <c r="D303" s="2">
        <v>0.11570580339999999</v>
      </c>
    </row>
    <row r="304" spans="1:6" x14ac:dyDescent="0.25">
      <c r="A304" t="s">
        <v>44</v>
      </c>
      <c r="B304" t="s">
        <v>45</v>
      </c>
      <c r="C304">
        <v>1974</v>
      </c>
      <c r="D304" s="2">
        <v>0.121741924</v>
      </c>
    </row>
    <row r="305" spans="1:6" x14ac:dyDescent="0.25">
      <c r="A305" t="s">
        <v>44</v>
      </c>
      <c r="B305" t="s">
        <v>45</v>
      </c>
      <c r="C305">
        <v>1975</v>
      </c>
      <c r="D305" s="2">
        <v>0.129668692</v>
      </c>
    </row>
    <row r="306" spans="1:6" x14ac:dyDescent="0.25">
      <c r="A306" t="s">
        <v>44</v>
      </c>
      <c r="B306" t="s">
        <v>45</v>
      </c>
      <c r="C306">
        <v>1976</v>
      </c>
      <c r="D306" s="2">
        <v>0.13354961479999999</v>
      </c>
    </row>
    <row r="307" spans="1:6" x14ac:dyDescent="0.25">
      <c r="A307" t="s">
        <v>44</v>
      </c>
      <c r="B307" t="s">
        <v>45</v>
      </c>
      <c r="C307">
        <v>1977</v>
      </c>
      <c r="D307" s="2">
        <v>0.15754868529999999</v>
      </c>
    </row>
    <row r="308" spans="1:6" x14ac:dyDescent="0.25">
      <c r="A308" t="s">
        <v>44</v>
      </c>
      <c r="B308" t="s">
        <v>45</v>
      </c>
      <c r="C308">
        <v>1978</v>
      </c>
      <c r="D308" s="2">
        <v>0.16350073779999999</v>
      </c>
    </row>
    <row r="309" spans="1:6" x14ac:dyDescent="0.25">
      <c r="A309" t="s">
        <v>44</v>
      </c>
      <c r="B309" t="s">
        <v>45</v>
      </c>
      <c r="C309">
        <v>1979</v>
      </c>
      <c r="D309" s="2">
        <v>0.16191677080000003</v>
      </c>
    </row>
    <row r="310" spans="1:6" x14ac:dyDescent="0.25">
      <c r="A310" t="s">
        <v>44</v>
      </c>
      <c r="B310" t="s">
        <v>45</v>
      </c>
      <c r="C310">
        <v>1980</v>
      </c>
      <c r="D310" s="2">
        <v>0.16744000000000001</v>
      </c>
    </row>
    <row r="311" spans="1:6" x14ac:dyDescent="0.25">
      <c r="A311" t="s">
        <v>44</v>
      </c>
      <c r="B311" t="s">
        <v>45</v>
      </c>
      <c r="C311">
        <v>1985</v>
      </c>
      <c r="D311" s="2">
        <v>0.17126999999999998</v>
      </c>
    </row>
    <row r="312" spans="1:6" x14ac:dyDescent="0.25">
      <c r="A312" t="s">
        <v>44</v>
      </c>
      <c r="B312" t="s">
        <v>45</v>
      </c>
      <c r="C312">
        <v>1990</v>
      </c>
      <c r="D312" s="2">
        <v>0.20535</v>
      </c>
    </row>
    <row r="313" spans="1:6" x14ac:dyDescent="0.25">
      <c r="A313" t="s">
        <v>44</v>
      </c>
      <c r="B313" t="s">
        <v>45</v>
      </c>
      <c r="C313">
        <v>1995</v>
      </c>
      <c r="D313" s="2">
        <v>0.17904</v>
      </c>
    </row>
    <row r="314" spans="1:6" x14ac:dyDescent="0.25">
      <c r="A314" t="s">
        <v>44</v>
      </c>
      <c r="B314" t="s">
        <v>45</v>
      </c>
      <c r="C314">
        <v>2000</v>
      </c>
      <c r="D314" s="2">
        <v>0.18457000000000001</v>
      </c>
    </row>
    <row r="315" spans="1:6" x14ac:dyDescent="0.25">
      <c r="A315" t="s">
        <v>44</v>
      </c>
      <c r="B315" t="s">
        <v>45</v>
      </c>
      <c r="C315">
        <v>2005</v>
      </c>
      <c r="D315" s="2">
        <v>0.17809</v>
      </c>
    </row>
    <row r="316" spans="1:6" x14ac:dyDescent="0.25">
      <c r="A316" t="s">
        <v>44</v>
      </c>
      <c r="B316" t="s">
        <v>45</v>
      </c>
      <c r="C316">
        <v>2010</v>
      </c>
      <c r="D316" s="2">
        <v>0.20251000000000002</v>
      </c>
    </row>
    <row r="317" spans="1:6" x14ac:dyDescent="0.25">
      <c r="A317" t="s">
        <v>44</v>
      </c>
      <c r="B317" t="s">
        <v>45</v>
      </c>
      <c r="C317">
        <v>2013</v>
      </c>
      <c r="D317" s="2">
        <v>0.19274999999999998</v>
      </c>
    </row>
    <row r="318" spans="1:6" x14ac:dyDescent="0.25">
      <c r="A318" t="s">
        <v>44</v>
      </c>
      <c r="B318" t="s">
        <v>45</v>
      </c>
      <c r="C318">
        <v>2014</v>
      </c>
      <c r="D318" s="2">
        <v>0.19370999999999999</v>
      </c>
    </row>
    <row r="319" spans="1:6" x14ac:dyDescent="0.25">
      <c r="A319" t="s">
        <v>44</v>
      </c>
      <c r="B319" t="s">
        <v>45</v>
      </c>
      <c r="C319">
        <v>2015</v>
      </c>
      <c r="D319" s="2">
        <v>0.19667000000000001</v>
      </c>
    </row>
    <row r="320" spans="1:6" x14ac:dyDescent="0.25">
      <c r="A320" t="s">
        <v>50</v>
      </c>
      <c r="B320" t="s">
        <v>51</v>
      </c>
      <c r="C320">
        <v>1880</v>
      </c>
      <c r="D320" s="2">
        <v>1.0700000000000001E-2</v>
      </c>
      <c r="F320" s="6">
        <f>D320-Health!D608</f>
        <v>8.5000000000000006E-3</v>
      </c>
    </row>
    <row r="321" spans="1:6" x14ac:dyDescent="0.25">
      <c r="A321" t="s">
        <v>50</v>
      </c>
      <c r="B321" t="s">
        <v>51</v>
      </c>
      <c r="C321">
        <v>1890</v>
      </c>
      <c r="D321" s="2">
        <v>9.4999999999999998E-3</v>
      </c>
      <c r="F321" s="6">
        <f>D321-Health!D609</f>
        <v>8.3999999999999995E-3</v>
      </c>
    </row>
    <row r="322" spans="1:6" x14ac:dyDescent="0.25">
      <c r="A322" t="s">
        <v>50</v>
      </c>
      <c r="B322" t="s">
        <v>51</v>
      </c>
      <c r="C322">
        <v>1900</v>
      </c>
      <c r="D322" s="2">
        <v>1.24E-2</v>
      </c>
      <c r="F322" s="6">
        <f>D322-Health!D610</f>
        <v>9.5999999999999992E-3</v>
      </c>
    </row>
    <row r="323" spans="1:6" x14ac:dyDescent="0.25">
      <c r="A323" t="s">
        <v>50</v>
      </c>
      <c r="B323" t="s">
        <v>51</v>
      </c>
      <c r="C323">
        <v>1910</v>
      </c>
      <c r="D323" s="2">
        <v>1.18E-2</v>
      </c>
      <c r="F323" s="6">
        <f>D323-Health!D611</f>
        <v>9.1000000000000004E-3</v>
      </c>
    </row>
    <row r="324" spans="1:6" x14ac:dyDescent="0.25">
      <c r="A324" t="s">
        <v>50</v>
      </c>
      <c r="B324" t="s">
        <v>51</v>
      </c>
      <c r="C324">
        <v>1920</v>
      </c>
      <c r="D324" s="2">
        <v>1.09E-2</v>
      </c>
      <c r="F324" s="6">
        <f>D324-Health!D612</f>
        <v>7.7999999999999996E-3</v>
      </c>
    </row>
    <row r="325" spans="1:6" x14ac:dyDescent="0.25">
      <c r="A325" t="s">
        <v>50</v>
      </c>
      <c r="B325" t="s">
        <v>51</v>
      </c>
      <c r="C325">
        <v>1930</v>
      </c>
      <c r="D325" s="2">
        <v>2.3900000000000001E-2</v>
      </c>
      <c r="F325" s="6">
        <f>D325-Health!D613</f>
        <v>1.7500000000000002E-2</v>
      </c>
    </row>
    <row r="326" spans="1:6" x14ac:dyDescent="0.25">
      <c r="A326" t="s">
        <v>50</v>
      </c>
      <c r="B326" t="s">
        <v>51</v>
      </c>
      <c r="C326">
        <v>1960</v>
      </c>
      <c r="D326" s="2">
        <v>6.0308457789999999E-2</v>
      </c>
      <c r="F326" s="6">
        <f>D326-Health!D614</f>
        <v>4.00116168313943E-2</v>
      </c>
    </row>
    <row r="327" spans="1:6" x14ac:dyDescent="0.25">
      <c r="A327" t="s">
        <v>50</v>
      </c>
      <c r="B327" t="s">
        <v>51</v>
      </c>
      <c r="C327">
        <v>1961</v>
      </c>
      <c r="D327" s="2">
        <v>6.2248532340000003E-2</v>
      </c>
      <c r="F327" s="6">
        <f>D327-Health!D615</f>
        <v>4.0767050858518505E-2</v>
      </c>
    </row>
    <row r="328" spans="1:6" x14ac:dyDescent="0.25">
      <c r="A328" t="s">
        <v>50</v>
      </c>
      <c r="B328" t="s">
        <v>51</v>
      </c>
      <c r="C328">
        <v>1962</v>
      </c>
      <c r="D328" s="2">
        <v>6.7796118529999991E-2</v>
      </c>
      <c r="F328" s="6">
        <f>D328-Health!D616</f>
        <v>4.4814092386209092E-2</v>
      </c>
    </row>
    <row r="329" spans="1:6" x14ac:dyDescent="0.25">
      <c r="A329" t="s">
        <v>50</v>
      </c>
      <c r="B329" t="s">
        <v>51</v>
      </c>
      <c r="C329">
        <v>1963</v>
      </c>
      <c r="D329" s="2">
        <v>7.1064253709999997E-2</v>
      </c>
      <c r="F329" s="6">
        <f>D329-Health!D617</f>
        <v>4.6581682903899801E-2</v>
      </c>
    </row>
    <row r="330" spans="1:6" x14ac:dyDescent="0.25">
      <c r="A330" t="s">
        <v>50</v>
      </c>
      <c r="B330" t="s">
        <v>51</v>
      </c>
      <c r="C330">
        <v>1964</v>
      </c>
      <c r="D330" s="2">
        <v>7.3301351449999996E-2</v>
      </c>
      <c r="F330" s="6">
        <f>D330-Health!D618</f>
        <v>4.8029020295315902E-2</v>
      </c>
    </row>
    <row r="331" spans="1:6" x14ac:dyDescent="0.25">
      <c r="A331" t="s">
        <v>50</v>
      </c>
      <c r="B331" t="s">
        <v>51</v>
      </c>
      <c r="C331">
        <v>1965</v>
      </c>
      <c r="D331" s="2">
        <v>7.797818829E-2</v>
      </c>
      <c r="F331" s="6">
        <f>D331-Health!D619</f>
        <v>5.2784833170174301E-2</v>
      </c>
    </row>
    <row r="332" spans="1:6" x14ac:dyDescent="0.25">
      <c r="A332" t="s">
        <v>50</v>
      </c>
      <c r="B332" t="s">
        <v>51</v>
      </c>
      <c r="C332">
        <v>1966</v>
      </c>
      <c r="D332" s="2">
        <v>8.5976982470000005E-2</v>
      </c>
      <c r="F332" s="6">
        <f>D332-Health!D620</f>
        <v>5.7782538025555608E-2</v>
      </c>
    </row>
    <row r="333" spans="1:6" x14ac:dyDescent="0.25">
      <c r="A333" t="s">
        <v>50</v>
      </c>
      <c r="B333" t="s">
        <v>51</v>
      </c>
      <c r="C333">
        <v>1967</v>
      </c>
      <c r="D333" s="2">
        <v>9.1643082719999991E-2</v>
      </c>
      <c r="F333" s="6">
        <f>D333-Health!D621</f>
        <v>6.2579901892113293E-2</v>
      </c>
    </row>
    <row r="334" spans="1:6" x14ac:dyDescent="0.25">
      <c r="A334" t="s">
        <v>50</v>
      </c>
      <c r="B334" t="s">
        <v>51</v>
      </c>
      <c r="C334">
        <v>1968</v>
      </c>
      <c r="D334" s="2">
        <v>9.6700784280000007E-2</v>
      </c>
      <c r="F334" s="6">
        <f>D334-Health!D622</f>
        <v>6.6531938964095899E-2</v>
      </c>
    </row>
    <row r="335" spans="1:6" x14ac:dyDescent="0.25">
      <c r="A335" t="s">
        <v>50</v>
      </c>
      <c r="B335" t="s">
        <v>51</v>
      </c>
      <c r="C335">
        <v>1969</v>
      </c>
      <c r="D335" s="2">
        <v>0.10321900219999999</v>
      </c>
      <c r="F335" s="6">
        <f>D335-Health!D623</f>
        <v>7.0759851873202592E-2</v>
      </c>
    </row>
    <row r="336" spans="1:6" x14ac:dyDescent="0.25">
      <c r="A336" t="s">
        <v>50</v>
      </c>
      <c r="B336" t="s">
        <v>51</v>
      </c>
      <c r="C336">
        <v>1970</v>
      </c>
      <c r="D336" s="2">
        <v>0.12388330630000001</v>
      </c>
      <c r="F336" s="6">
        <f>D336-Health!D624</f>
        <v>8.7633306300000019E-2</v>
      </c>
    </row>
    <row r="337" spans="1:4" x14ac:dyDescent="0.25">
      <c r="A337" t="s">
        <v>50</v>
      </c>
      <c r="B337" t="s">
        <v>51</v>
      </c>
      <c r="C337">
        <v>1971</v>
      </c>
      <c r="D337" s="2">
        <v>0.13365772970000001</v>
      </c>
    </row>
    <row r="338" spans="1:4" x14ac:dyDescent="0.25">
      <c r="A338" t="s">
        <v>50</v>
      </c>
      <c r="B338" t="s">
        <v>51</v>
      </c>
      <c r="C338">
        <v>1972</v>
      </c>
      <c r="D338" s="2">
        <v>0.1433363533</v>
      </c>
    </row>
    <row r="339" spans="1:4" x14ac:dyDescent="0.25">
      <c r="A339" t="s">
        <v>50</v>
      </c>
      <c r="B339" t="s">
        <v>51</v>
      </c>
      <c r="C339">
        <v>1973</v>
      </c>
      <c r="D339" s="2">
        <v>0.1465131267</v>
      </c>
    </row>
    <row r="340" spans="1:4" x14ac:dyDescent="0.25">
      <c r="A340" t="s">
        <v>50</v>
      </c>
      <c r="B340" t="s">
        <v>51</v>
      </c>
      <c r="C340">
        <v>1974</v>
      </c>
      <c r="D340" s="2">
        <v>0.14323746140000002</v>
      </c>
    </row>
    <row r="341" spans="1:4" x14ac:dyDescent="0.25">
      <c r="A341" t="s">
        <v>50</v>
      </c>
      <c r="B341" t="s">
        <v>51</v>
      </c>
      <c r="C341">
        <v>1975</v>
      </c>
      <c r="D341" s="2">
        <v>0.14974225029999999</v>
      </c>
    </row>
    <row r="342" spans="1:4" x14ac:dyDescent="0.25">
      <c r="A342" t="s">
        <v>50</v>
      </c>
      <c r="B342" t="s">
        <v>51</v>
      </c>
      <c r="C342">
        <v>1976</v>
      </c>
      <c r="D342" s="2">
        <v>0.15539197930000001</v>
      </c>
    </row>
    <row r="343" spans="1:4" x14ac:dyDescent="0.25">
      <c r="A343" t="s">
        <v>50</v>
      </c>
      <c r="B343" t="s">
        <v>51</v>
      </c>
      <c r="C343">
        <v>1977</v>
      </c>
      <c r="D343" s="2">
        <v>0.15916624779999999</v>
      </c>
    </row>
    <row r="344" spans="1:4" x14ac:dyDescent="0.25">
      <c r="A344" t="s">
        <v>50</v>
      </c>
      <c r="B344" t="s">
        <v>51</v>
      </c>
      <c r="C344">
        <v>1978</v>
      </c>
      <c r="D344" s="2">
        <v>0.16711976790000002</v>
      </c>
    </row>
    <row r="345" spans="1:4" x14ac:dyDescent="0.25">
      <c r="A345" t="s">
        <v>50</v>
      </c>
      <c r="B345" t="s">
        <v>51</v>
      </c>
      <c r="C345">
        <v>1979</v>
      </c>
      <c r="D345" s="2">
        <v>0.16927436639999999</v>
      </c>
    </row>
    <row r="346" spans="1:4" x14ac:dyDescent="0.25">
      <c r="A346" t="s">
        <v>50</v>
      </c>
      <c r="B346" t="s">
        <v>51</v>
      </c>
      <c r="C346">
        <v>1980</v>
      </c>
      <c r="D346" s="2">
        <v>0.16120999999999999</v>
      </c>
    </row>
    <row r="347" spans="1:4" x14ac:dyDescent="0.25">
      <c r="A347" t="s">
        <v>50</v>
      </c>
      <c r="B347" t="s">
        <v>51</v>
      </c>
      <c r="C347">
        <v>1985</v>
      </c>
      <c r="D347" s="2">
        <v>0.17197999999999999</v>
      </c>
    </row>
    <row r="348" spans="1:4" x14ac:dyDescent="0.25">
      <c r="A348" t="s">
        <v>50</v>
      </c>
      <c r="B348" t="s">
        <v>51</v>
      </c>
      <c r="C348">
        <v>1990</v>
      </c>
      <c r="D348" s="2">
        <v>0.2155</v>
      </c>
    </row>
    <row r="349" spans="1:4" x14ac:dyDescent="0.25">
      <c r="A349" t="s">
        <v>50</v>
      </c>
      <c r="B349" t="s">
        <v>51</v>
      </c>
      <c r="C349">
        <v>1995</v>
      </c>
      <c r="D349" s="2">
        <v>0.22474</v>
      </c>
    </row>
    <row r="350" spans="1:4" x14ac:dyDescent="0.25">
      <c r="A350" t="s">
        <v>50</v>
      </c>
      <c r="B350" t="s">
        <v>51</v>
      </c>
      <c r="C350">
        <v>2000</v>
      </c>
      <c r="D350" s="2">
        <v>0.20402000000000001</v>
      </c>
    </row>
    <row r="351" spans="1:4" x14ac:dyDescent="0.25">
      <c r="A351" t="s">
        <v>50</v>
      </c>
      <c r="B351" t="s">
        <v>51</v>
      </c>
      <c r="C351">
        <v>2005</v>
      </c>
      <c r="D351" s="2">
        <v>0.20748999999999998</v>
      </c>
    </row>
    <row r="352" spans="1:4" x14ac:dyDescent="0.25">
      <c r="A352" t="s">
        <v>50</v>
      </c>
      <c r="B352" t="s">
        <v>51</v>
      </c>
      <c r="C352">
        <v>2010</v>
      </c>
      <c r="D352" s="2">
        <v>0.21915999999999999</v>
      </c>
    </row>
    <row r="353" spans="1:4" x14ac:dyDescent="0.25">
      <c r="A353" t="s">
        <v>50</v>
      </c>
      <c r="B353" t="s">
        <v>51</v>
      </c>
      <c r="C353">
        <v>2013</v>
      </c>
      <c r="D353" s="2">
        <v>0.21765000000000001</v>
      </c>
    </row>
    <row r="354" spans="1:4" x14ac:dyDescent="0.25">
      <c r="A354" t="s">
        <v>50</v>
      </c>
      <c r="B354" t="s">
        <v>51</v>
      </c>
      <c r="C354">
        <v>2014</v>
      </c>
      <c r="D354" s="2">
        <v>0.22448000000000001</v>
      </c>
    </row>
    <row r="355" spans="1:4" x14ac:dyDescent="0.25">
      <c r="A355" t="s">
        <v>50</v>
      </c>
      <c r="B355" t="s">
        <v>51</v>
      </c>
      <c r="C355">
        <v>2015</v>
      </c>
      <c r="D355" s="2">
        <v>0.23909</v>
      </c>
    </row>
    <row r="356" spans="1:4" x14ac:dyDescent="0.25">
      <c r="A356" t="s">
        <v>50</v>
      </c>
      <c r="B356" t="s">
        <v>51</v>
      </c>
      <c r="C356">
        <v>2016</v>
      </c>
      <c r="D356" s="2">
        <v>0.25074999999999997</v>
      </c>
    </row>
    <row r="357" spans="1:4" x14ac:dyDescent="0.25">
      <c r="A357" t="s">
        <v>54</v>
      </c>
      <c r="B357" t="s">
        <v>55</v>
      </c>
      <c r="C357">
        <v>1990</v>
      </c>
      <c r="D357" s="2">
        <v>2.682E-2</v>
      </c>
    </row>
    <row r="358" spans="1:4" x14ac:dyDescent="0.25">
      <c r="A358" t="s">
        <v>54</v>
      </c>
      <c r="B358" t="s">
        <v>55</v>
      </c>
      <c r="C358">
        <v>1995</v>
      </c>
      <c r="D358" s="2">
        <v>3.0710000000000001E-2</v>
      </c>
    </row>
    <row r="359" spans="1:4" x14ac:dyDescent="0.25">
      <c r="A359" t="s">
        <v>54</v>
      </c>
      <c r="B359" t="s">
        <v>55</v>
      </c>
      <c r="C359">
        <v>2000</v>
      </c>
      <c r="D359" s="2">
        <v>4.5250000000000005E-2</v>
      </c>
    </row>
    <row r="360" spans="1:4" x14ac:dyDescent="0.25">
      <c r="A360" t="s">
        <v>54</v>
      </c>
      <c r="B360" t="s">
        <v>55</v>
      </c>
      <c r="C360">
        <v>2005</v>
      </c>
      <c r="D360" s="2">
        <v>6.1150000000000003E-2</v>
      </c>
    </row>
    <row r="361" spans="1:4" x14ac:dyDescent="0.25">
      <c r="A361" t="s">
        <v>54</v>
      </c>
      <c r="B361" t="s">
        <v>55</v>
      </c>
      <c r="C361">
        <v>2010</v>
      </c>
      <c r="D361" s="2">
        <v>8.2830000000000001E-2</v>
      </c>
    </row>
    <row r="362" spans="1:4" x14ac:dyDescent="0.25">
      <c r="A362" t="s">
        <v>54</v>
      </c>
      <c r="B362" t="s">
        <v>55</v>
      </c>
      <c r="C362">
        <v>2013</v>
      </c>
      <c r="D362" s="2">
        <v>9.3320000000000014E-2</v>
      </c>
    </row>
    <row r="363" spans="1:4" x14ac:dyDescent="0.25">
      <c r="A363" t="s">
        <v>54</v>
      </c>
      <c r="B363" t="s">
        <v>55</v>
      </c>
      <c r="C363">
        <v>2014</v>
      </c>
      <c r="D363" s="2">
        <v>9.7180000000000002E-2</v>
      </c>
    </row>
    <row r="364" spans="1:4" x14ac:dyDescent="0.25">
      <c r="A364" t="s">
        <v>54</v>
      </c>
      <c r="B364" t="s">
        <v>55</v>
      </c>
      <c r="C364">
        <v>2015</v>
      </c>
      <c r="D364" s="2">
        <v>0.10108</v>
      </c>
    </row>
    <row r="365" spans="1:4" x14ac:dyDescent="0.25">
      <c r="A365" t="s">
        <v>54</v>
      </c>
      <c r="B365" t="s">
        <v>55</v>
      </c>
      <c r="C365">
        <v>2016</v>
      </c>
      <c r="D365" s="2">
        <v>0.10359</v>
      </c>
    </row>
    <row r="366" spans="1:4" x14ac:dyDescent="0.25">
      <c r="A366" t="s">
        <v>56</v>
      </c>
      <c r="B366" t="s">
        <v>57</v>
      </c>
      <c r="C366">
        <v>1880</v>
      </c>
      <c r="D366" s="2">
        <v>0</v>
      </c>
    </row>
    <row r="367" spans="1:4" x14ac:dyDescent="0.25">
      <c r="A367" t="s">
        <v>56</v>
      </c>
      <c r="B367" t="s">
        <v>57</v>
      </c>
      <c r="C367">
        <v>1890</v>
      </c>
      <c r="D367" s="2">
        <v>0</v>
      </c>
    </row>
    <row r="368" spans="1:4" x14ac:dyDescent="0.25">
      <c r="A368" t="s">
        <v>56</v>
      </c>
      <c r="B368" t="s">
        <v>57</v>
      </c>
      <c r="C368">
        <v>1900</v>
      </c>
      <c r="D368" s="2">
        <v>0</v>
      </c>
    </row>
    <row r="369" spans="1:6" x14ac:dyDescent="0.25">
      <c r="A369" t="s">
        <v>56</v>
      </c>
      <c r="B369" t="s">
        <v>57</v>
      </c>
      <c r="C369">
        <v>1910</v>
      </c>
      <c r="D369" s="2">
        <v>2.0000000000000001E-4</v>
      </c>
    </row>
    <row r="370" spans="1:6" x14ac:dyDescent="0.25">
      <c r="A370" t="s">
        <v>56</v>
      </c>
      <c r="B370" t="s">
        <v>57</v>
      </c>
      <c r="C370">
        <v>1920</v>
      </c>
      <c r="D370" s="2">
        <v>4.0000000000000002E-4</v>
      </c>
    </row>
    <row r="371" spans="1:6" x14ac:dyDescent="0.25">
      <c r="A371" t="s">
        <v>56</v>
      </c>
      <c r="B371" t="s">
        <v>57</v>
      </c>
      <c r="C371">
        <v>1930</v>
      </c>
      <c r="D371" s="2">
        <v>7.000000000000001E-4</v>
      </c>
    </row>
    <row r="372" spans="1:6" x14ac:dyDescent="0.25">
      <c r="A372" t="s">
        <v>56</v>
      </c>
      <c r="B372" t="s">
        <v>57</v>
      </c>
      <c r="C372">
        <v>1980</v>
      </c>
      <c r="D372" s="2">
        <v>0.14984</v>
      </c>
    </row>
    <row r="373" spans="1:6" x14ac:dyDescent="0.25">
      <c r="A373" t="s">
        <v>56</v>
      </c>
      <c r="B373" t="s">
        <v>57</v>
      </c>
      <c r="C373">
        <v>1985</v>
      </c>
      <c r="D373" s="2">
        <v>0.1714</v>
      </c>
    </row>
    <row r="374" spans="1:6" x14ac:dyDescent="0.25">
      <c r="A374" t="s">
        <v>56</v>
      </c>
      <c r="B374" t="s">
        <v>57</v>
      </c>
      <c r="C374">
        <v>1990</v>
      </c>
      <c r="D374" s="2">
        <v>0.19196000000000002</v>
      </c>
    </row>
    <row r="375" spans="1:6" x14ac:dyDescent="0.25">
      <c r="A375" t="s">
        <v>56</v>
      </c>
      <c r="B375" t="s">
        <v>57</v>
      </c>
      <c r="C375">
        <v>1995</v>
      </c>
      <c r="D375" s="2">
        <v>0.20687</v>
      </c>
    </row>
    <row r="376" spans="1:6" x14ac:dyDescent="0.25">
      <c r="A376" t="s">
        <v>56</v>
      </c>
      <c r="B376" t="s">
        <v>57</v>
      </c>
      <c r="C376">
        <v>2000</v>
      </c>
      <c r="D376" s="2">
        <v>0.19481000000000001</v>
      </c>
    </row>
    <row r="377" spans="1:6" x14ac:dyDescent="0.25">
      <c r="A377" t="s">
        <v>56</v>
      </c>
      <c r="B377" t="s">
        <v>57</v>
      </c>
      <c r="C377">
        <v>2005</v>
      </c>
      <c r="D377" s="2">
        <v>0.20407</v>
      </c>
    </row>
    <row r="378" spans="1:6" x14ac:dyDescent="0.25">
      <c r="A378" t="s">
        <v>56</v>
      </c>
      <c r="B378" t="s">
        <v>57</v>
      </c>
      <c r="C378">
        <v>2010</v>
      </c>
      <c r="D378" s="2">
        <v>0.25839000000000001</v>
      </c>
    </row>
    <row r="379" spans="1:6" x14ac:dyDescent="0.25">
      <c r="A379" t="s">
        <v>56</v>
      </c>
      <c r="B379" t="s">
        <v>57</v>
      </c>
      <c r="C379">
        <v>2013</v>
      </c>
      <c r="D379" s="2">
        <v>0.26280000000000003</v>
      </c>
    </row>
    <row r="380" spans="1:6" x14ac:dyDescent="0.25">
      <c r="A380" t="s">
        <v>56</v>
      </c>
      <c r="B380" t="s">
        <v>57</v>
      </c>
      <c r="C380">
        <v>2014</v>
      </c>
      <c r="D380" s="2">
        <v>0.26068999999999998</v>
      </c>
    </row>
    <row r="381" spans="1:6" x14ac:dyDescent="0.25">
      <c r="A381" t="s">
        <v>56</v>
      </c>
      <c r="B381" t="s">
        <v>57</v>
      </c>
      <c r="C381">
        <v>2015</v>
      </c>
      <c r="D381" s="2">
        <v>0.25370999999999999</v>
      </c>
    </row>
    <row r="382" spans="1:6" x14ac:dyDescent="0.25">
      <c r="A382" t="s">
        <v>56</v>
      </c>
      <c r="B382" t="s">
        <v>57</v>
      </c>
      <c r="C382">
        <v>2016</v>
      </c>
      <c r="D382" s="2">
        <v>0.24609999999999999</v>
      </c>
    </row>
    <row r="383" spans="1:6" x14ac:dyDescent="0.25">
      <c r="A383" t="s">
        <v>58</v>
      </c>
      <c r="B383" t="s">
        <v>59</v>
      </c>
      <c r="C383">
        <v>1880</v>
      </c>
      <c r="D383" s="2">
        <v>7.1999999999999998E-3</v>
      </c>
      <c r="F383" s="6">
        <f>D383-Health!D737</f>
        <v>6.0000000000000001E-3</v>
      </c>
    </row>
    <row r="384" spans="1:6" x14ac:dyDescent="0.25">
      <c r="A384" t="s">
        <v>58</v>
      </c>
      <c r="B384" t="s">
        <v>59</v>
      </c>
      <c r="C384">
        <v>1890</v>
      </c>
      <c r="D384" s="2">
        <v>8.5000000000000006E-3</v>
      </c>
      <c r="F384" s="6">
        <f>D384-Health!D738</f>
        <v>6.9000000000000008E-3</v>
      </c>
    </row>
    <row r="385" spans="1:6" x14ac:dyDescent="0.25">
      <c r="A385" t="s">
        <v>58</v>
      </c>
      <c r="B385" t="s">
        <v>59</v>
      </c>
      <c r="C385">
        <v>1900</v>
      </c>
      <c r="D385" s="2">
        <v>8.5000000000000006E-3</v>
      </c>
      <c r="F385" s="6">
        <f>D385-Health!D739</f>
        <v>6.6000000000000008E-3</v>
      </c>
    </row>
    <row r="386" spans="1:6" x14ac:dyDescent="0.25">
      <c r="A386" t="s">
        <v>58</v>
      </c>
      <c r="B386" t="s">
        <v>59</v>
      </c>
      <c r="C386">
        <v>1910</v>
      </c>
      <c r="D386" s="2">
        <v>1.03E-2</v>
      </c>
      <c r="F386" s="6">
        <f>D386-Health!D740</f>
        <v>7.1999999999999998E-3</v>
      </c>
    </row>
    <row r="387" spans="1:6" x14ac:dyDescent="0.25">
      <c r="A387" t="s">
        <v>58</v>
      </c>
      <c r="B387" t="s">
        <v>59</v>
      </c>
      <c r="C387">
        <v>1920</v>
      </c>
      <c r="D387" s="2">
        <v>1.1399999999999999E-2</v>
      </c>
      <c r="F387" s="6">
        <f>D387-Health!D741</f>
        <v>8.8999999999999982E-3</v>
      </c>
    </row>
    <row r="388" spans="1:6" x14ac:dyDescent="0.25">
      <c r="A388" t="s">
        <v>58</v>
      </c>
      <c r="B388" t="s">
        <v>59</v>
      </c>
      <c r="C388">
        <v>1930</v>
      </c>
      <c r="D388" s="2">
        <v>2.5899999999999999E-2</v>
      </c>
      <c r="F388" s="6">
        <f>D388-Health!D742</f>
        <v>1.7000000000000001E-2</v>
      </c>
    </row>
    <row r="389" spans="1:6" x14ac:dyDescent="0.25">
      <c r="A389" t="s">
        <v>58</v>
      </c>
      <c r="B389" t="s">
        <v>59</v>
      </c>
      <c r="C389">
        <v>1960</v>
      </c>
      <c r="D389" s="2">
        <v>0.10371663</v>
      </c>
      <c r="F389" s="6">
        <f>D389-Health!D743</f>
        <v>7.8660228055105308E-2</v>
      </c>
    </row>
    <row r="390" spans="1:6" x14ac:dyDescent="0.25">
      <c r="A390" t="s">
        <v>58</v>
      </c>
      <c r="B390" t="s">
        <v>59</v>
      </c>
      <c r="C390">
        <v>1961</v>
      </c>
      <c r="D390" s="2">
        <v>0.1031828846</v>
      </c>
      <c r="F390" s="6">
        <f>D390-Health!D744</f>
        <v>7.7536920256401895E-2</v>
      </c>
    </row>
    <row r="391" spans="1:6" x14ac:dyDescent="0.25">
      <c r="A391" t="s">
        <v>58</v>
      </c>
      <c r="B391" t="s">
        <v>59</v>
      </c>
      <c r="C391">
        <v>1962</v>
      </c>
      <c r="D391" s="2">
        <v>0.1064236657</v>
      </c>
      <c r="F391" s="6">
        <f>D391-Health!D745</f>
        <v>8.0188138957698496E-2</v>
      </c>
    </row>
    <row r="392" spans="1:6" x14ac:dyDescent="0.25">
      <c r="A392" t="s">
        <v>58</v>
      </c>
      <c r="B392" t="s">
        <v>59</v>
      </c>
      <c r="C392">
        <v>1963</v>
      </c>
      <c r="D392" s="2">
        <v>0.11873885509999998</v>
      </c>
      <c r="F392" s="6">
        <f>D392-Health!D746</f>
        <v>8.903964926531599E-2</v>
      </c>
    </row>
    <row r="393" spans="1:6" x14ac:dyDescent="0.25">
      <c r="A393" t="s">
        <v>58</v>
      </c>
      <c r="B393" t="s">
        <v>59</v>
      </c>
      <c r="C393">
        <v>1964</v>
      </c>
      <c r="D393" s="2">
        <v>0.1197488602</v>
      </c>
      <c r="F393" s="6">
        <f>D393-Health!D747</f>
        <v>8.9017920167585099E-2</v>
      </c>
    </row>
    <row r="394" spans="1:6" x14ac:dyDescent="0.25">
      <c r="A394" t="s">
        <v>58</v>
      </c>
      <c r="B394" t="s">
        <v>59</v>
      </c>
      <c r="C394">
        <v>1965</v>
      </c>
      <c r="D394" s="2">
        <v>0.12624066819999999</v>
      </c>
      <c r="F394" s="6">
        <f>D394-Health!D748</f>
        <v>9.3593650371798981E-2</v>
      </c>
    </row>
    <row r="395" spans="1:6" x14ac:dyDescent="0.25">
      <c r="A395" t="s">
        <v>58</v>
      </c>
      <c r="B395" t="s">
        <v>59</v>
      </c>
      <c r="C395">
        <v>1966</v>
      </c>
      <c r="D395" s="2">
        <v>0.1345810834</v>
      </c>
      <c r="F395" s="6">
        <f>D395-Health!D749</f>
        <v>9.85440817792545E-2</v>
      </c>
    </row>
    <row r="396" spans="1:6" x14ac:dyDescent="0.25">
      <c r="A396" t="s">
        <v>58</v>
      </c>
      <c r="B396" t="s">
        <v>59</v>
      </c>
      <c r="C396">
        <v>1967</v>
      </c>
      <c r="D396" s="2">
        <v>0.14580882819999999</v>
      </c>
      <c r="F396" s="6">
        <f>D396-Health!D750</f>
        <v>0.10726618638476498</v>
      </c>
    </row>
    <row r="397" spans="1:6" x14ac:dyDescent="0.25">
      <c r="A397" t="s">
        <v>58</v>
      </c>
      <c r="B397" t="s">
        <v>59</v>
      </c>
      <c r="C397">
        <v>1968</v>
      </c>
      <c r="D397" s="2">
        <v>0.15646069900000001</v>
      </c>
      <c r="F397" s="6">
        <f>D397-Health!D751</f>
        <v>0.1140122062933549</v>
      </c>
    </row>
    <row r="398" spans="1:6" x14ac:dyDescent="0.25">
      <c r="A398" t="s">
        <v>58</v>
      </c>
      <c r="B398" t="s">
        <v>59</v>
      </c>
      <c r="C398">
        <v>1969</v>
      </c>
      <c r="D398" s="2">
        <v>0.1581166011</v>
      </c>
      <c r="F398" s="6">
        <f>D398-Health!D752</f>
        <v>0.1151522412944895</v>
      </c>
    </row>
    <row r="399" spans="1:6" x14ac:dyDescent="0.25">
      <c r="A399" t="s">
        <v>58</v>
      </c>
      <c r="B399" t="s">
        <v>59</v>
      </c>
      <c r="C399">
        <v>1970</v>
      </c>
      <c r="D399" s="2">
        <v>0.1605500312</v>
      </c>
      <c r="F399" s="6">
        <f>D399-Health!D753</f>
        <v>0.1150800312</v>
      </c>
    </row>
    <row r="400" spans="1:6" x14ac:dyDescent="0.25">
      <c r="A400" t="s">
        <v>58</v>
      </c>
      <c r="B400" t="s">
        <v>59</v>
      </c>
      <c r="C400">
        <v>1971</v>
      </c>
      <c r="D400" s="2">
        <v>0.17592110049999998</v>
      </c>
    </row>
    <row r="401" spans="1:4" x14ac:dyDescent="0.25">
      <c r="A401" t="s">
        <v>58</v>
      </c>
      <c r="B401" t="s">
        <v>59</v>
      </c>
      <c r="C401">
        <v>1972</v>
      </c>
      <c r="D401" s="2">
        <v>0.1760745739</v>
      </c>
    </row>
    <row r="402" spans="1:4" x14ac:dyDescent="0.25">
      <c r="A402" t="s">
        <v>58</v>
      </c>
      <c r="B402" t="s">
        <v>59</v>
      </c>
      <c r="C402">
        <v>1973</v>
      </c>
      <c r="D402" s="2">
        <v>0.1762963126</v>
      </c>
    </row>
    <row r="403" spans="1:4" x14ac:dyDescent="0.25">
      <c r="A403" t="s">
        <v>58</v>
      </c>
      <c r="B403" t="s">
        <v>59</v>
      </c>
      <c r="C403">
        <v>1974</v>
      </c>
      <c r="D403" s="2">
        <v>0.20167171379999999</v>
      </c>
    </row>
    <row r="404" spans="1:4" x14ac:dyDescent="0.25">
      <c r="A404" t="s">
        <v>58</v>
      </c>
      <c r="B404" t="s">
        <v>59</v>
      </c>
      <c r="C404">
        <v>1975</v>
      </c>
      <c r="D404" s="2">
        <v>0.20267907399999999</v>
      </c>
    </row>
    <row r="405" spans="1:4" x14ac:dyDescent="0.25">
      <c r="A405" t="s">
        <v>58</v>
      </c>
      <c r="B405" t="s">
        <v>59</v>
      </c>
      <c r="C405">
        <v>1976</v>
      </c>
      <c r="D405" s="2">
        <v>0.2120627974</v>
      </c>
    </row>
    <row r="406" spans="1:4" x14ac:dyDescent="0.25">
      <c r="A406" t="s">
        <v>58</v>
      </c>
      <c r="B406" t="s">
        <v>59</v>
      </c>
      <c r="C406">
        <v>1977</v>
      </c>
      <c r="D406" s="2">
        <v>0.23463145890000001</v>
      </c>
    </row>
    <row r="407" spans="1:4" x14ac:dyDescent="0.25">
      <c r="A407" t="s">
        <v>58</v>
      </c>
      <c r="B407" t="s">
        <v>59</v>
      </c>
      <c r="C407">
        <v>1978</v>
      </c>
      <c r="D407" s="2">
        <v>0.24136422719999998</v>
      </c>
    </row>
    <row r="408" spans="1:4" x14ac:dyDescent="0.25">
      <c r="A408" t="s">
        <v>58</v>
      </c>
      <c r="B408" t="s">
        <v>59</v>
      </c>
      <c r="C408">
        <v>1979</v>
      </c>
      <c r="D408" s="2">
        <v>0.2408259006</v>
      </c>
    </row>
    <row r="409" spans="1:4" x14ac:dyDescent="0.25">
      <c r="A409" t="s">
        <v>58</v>
      </c>
      <c r="B409" t="s">
        <v>59</v>
      </c>
      <c r="C409">
        <v>1980</v>
      </c>
      <c r="D409" s="2">
        <v>0.24847000000000002</v>
      </c>
    </row>
    <row r="410" spans="1:4" x14ac:dyDescent="0.25">
      <c r="A410" t="s">
        <v>58</v>
      </c>
      <c r="B410" t="s">
        <v>59</v>
      </c>
      <c r="C410">
        <v>1985</v>
      </c>
      <c r="D410" s="2">
        <v>0.26966999999999997</v>
      </c>
    </row>
    <row r="411" spans="1:4" x14ac:dyDescent="0.25">
      <c r="A411" t="s">
        <v>58</v>
      </c>
      <c r="B411" t="s">
        <v>59</v>
      </c>
      <c r="C411">
        <v>1990</v>
      </c>
      <c r="D411" s="2">
        <v>0.27237</v>
      </c>
    </row>
    <row r="412" spans="1:4" x14ac:dyDescent="0.25">
      <c r="A412" t="s">
        <v>58</v>
      </c>
      <c r="B412" t="s">
        <v>59</v>
      </c>
      <c r="C412">
        <v>1995</v>
      </c>
      <c r="D412" s="2">
        <v>0.30560999999999999</v>
      </c>
    </row>
    <row r="413" spans="1:4" x14ac:dyDescent="0.25">
      <c r="A413" t="s">
        <v>58</v>
      </c>
      <c r="B413" t="s">
        <v>59</v>
      </c>
      <c r="C413">
        <v>2000</v>
      </c>
      <c r="D413" s="2">
        <v>0.26773000000000002</v>
      </c>
    </row>
    <row r="414" spans="1:4" x14ac:dyDescent="0.25">
      <c r="A414" t="s">
        <v>58</v>
      </c>
      <c r="B414" t="s">
        <v>59</v>
      </c>
      <c r="C414">
        <v>2005</v>
      </c>
      <c r="D414" s="2">
        <v>0.27350999999999998</v>
      </c>
    </row>
    <row r="415" spans="1:4" x14ac:dyDescent="0.25">
      <c r="A415" t="s">
        <v>58</v>
      </c>
      <c r="B415" t="s">
        <v>59</v>
      </c>
      <c r="C415">
        <v>2010</v>
      </c>
      <c r="D415" s="2">
        <v>0.26268000000000002</v>
      </c>
    </row>
    <row r="416" spans="1:4" x14ac:dyDescent="0.25">
      <c r="A416" t="s">
        <v>58</v>
      </c>
      <c r="B416" t="s">
        <v>59</v>
      </c>
      <c r="C416">
        <v>2013</v>
      </c>
      <c r="D416" s="2">
        <v>0.27385999999999999</v>
      </c>
    </row>
    <row r="417" spans="1:6" x14ac:dyDescent="0.25">
      <c r="A417" t="s">
        <v>58</v>
      </c>
      <c r="B417" t="s">
        <v>59</v>
      </c>
      <c r="C417">
        <v>2014</v>
      </c>
      <c r="D417" s="2">
        <v>0.27135999999999999</v>
      </c>
    </row>
    <row r="418" spans="1:6" x14ac:dyDescent="0.25">
      <c r="A418" t="s">
        <v>58</v>
      </c>
      <c r="B418" t="s">
        <v>59</v>
      </c>
      <c r="C418">
        <v>2015</v>
      </c>
      <c r="D418" s="2">
        <v>0.26677000000000001</v>
      </c>
    </row>
    <row r="419" spans="1:6" x14ac:dyDescent="0.25">
      <c r="A419" t="s">
        <v>58</v>
      </c>
      <c r="B419" t="s">
        <v>59</v>
      </c>
      <c r="C419">
        <v>2016</v>
      </c>
      <c r="D419" s="2">
        <v>0.27056999999999998</v>
      </c>
    </row>
    <row r="420" spans="1:6" x14ac:dyDescent="0.25">
      <c r="A420" t="s">
        <v>62</v>
      </c>
      <c r="B420" t="s">
        <v>63</v>
      </c>
      <c r="C420">
        <v>1980</v>
      </c>
      <c r="D420" s="2">
        <v>3.968E-2</v>
      </c>
    </row>
    <row r="421" spans="1:6" x14ac:dyDescent="0.25">
      <c r="A421" t="s">
        <v>62</v>
      </c>
      <c r="B421" t="s">
        <v>63</v>
      </c>
      <c r="C421">
        <v>1985</v>
      </c>
      <c r="D421" s="2">
        <v>3.1560000000000005E-2</v>
      </c>
    </row>
    <row r="422" spans="1:6" x14ac:dyDescent="0.25">
      <c r="A422" t="s">
        <v>62</v>
      </c>
      <c r="B422" t="s">
        <v>63</v>
      </c>
      <c r="C422">
        <v>1990</v>
      </c>
      <c r="D422" s="2">
        <v>5.5259999999999997E-2</v>
      </c>
    </row>
    <row r="423" spans="1:6" x14ac:dyDescent="0.25">
      <c r="A423" t="s">
        <v>62</v>
      </c>
      <c r="B423" t="s">
        <v>63</v>
      </c>
      <c r="C423">
        <v>1995</v>
      </c>
      <c r="D423" s="2">
        <v>5.595E-2</v>
      </c>
    </row>
    <row r="424" spans="1:6" x14ac:dyDescent="0.25">
      <c r="A424" t="s">
        <v>62</v>
      </c>
      <c r="B424" t="s">
        <v>63</v>
      </c>
      <c r="C424">
        <v>2000</v>
      </c>
      <c r="D424" s="2">
        <v>7.7199999999999991E-2</v>
      </c>
    </row>
    <row r="425" spans="1:6" x14ac:dyDescent="0.25">
      <c r="A425" t="s">
        <v>62</v>
      </c>
      <c r="B425" t="s">
        <v>63</v>
      </c>
      <c r="C425">
        <v>2005</v>
      </c>
      <c r="D425" s="2">
        <v>0.10269</v>
      </c>
    </row>
    <row r="426" spans="1:6" x14ac:dyDescent="0.25">
      <c r="A426" t="s">
        <v>62</v>
      </c>
      <c r="B426" t="s">
        <v>63</v>
      </c>
      <c r="C426">
        <v>2010</v>
      </c>
      <c r="D426" s="2">
        <v>0.12837999999999999</v>
      </c>
    </row>
    <row r="427" spans="1:6" x14ac:dyDescent="0.25">
      <c r="A427" t="s">
        <v>62</v>
      </c>
      <c r="B427" t="s">
        <v>63</v>
      </c>
      <c r="C427">
        <v>2013</v>
      </c>
      <c r="D427" s="2">
        <v>0.13358999999999999</v>
      </c>
    </row>
    <row r="428" spans="1:6" x14ac:dyDescent="0.25">
      <c r="A428" t="s">
        <v>62</v>
      </c>
      <c r="B428" t="s">
        <v>63</v>
      </c>
      <c r="C428">
        <v>2014</v>
      </c>
      <c r="D428" s="2">
        <v>0.13507</v>
      </c>
    </row>
    <row r="429" spans="1:6" x14ac:dyDescent="0.25">
      <c r="A429" t="s">
        <v>64</v>
      </c>
      <c r="B429" t="s">
        <v>65</v>
      </c>
      <c r="C429">
        <v>1880</v>
      </c>
      <c r="D429" s="2">
        <v>8.6E-3</v>
      </c>
      <c r="F429" s="6">
        <f>D429-Health!D864</f>
        <v>7.3000000000000001E-3</v>
      </c>
    </row>
    <row r="430" spans="1:6" x14ac:dyDescent="0.25">
      <c r="A430" t="s">
        <v>64</v>
      </c>
      <c r="B430" t="s">
        <v>65</v>
      </c>
      <c r="C430">
        <v>1890</v>
      </c>
      <c r="D430" s="2">
        <v>8.3000000000000001E-3</v>
      </c>
      <c r="F430" s="6">
        <f>D430-Health!D865</f>
        <v>6.7000000000000002E-3</v>
      </c>
    </row>
    <row r="431" spans="1:6" x14ac:dyDescent="0.25">
      <c r="A431" t="s">
        <v>64</v>
      </c>
      <c r="B431" t="s">
        <v>65</v>
      </c>
      <c r="C431">
        <v>1900</v>
      </c>
      <c r="D431" s="2">
        <v>0.01</v>
      </c>
      <c r="F431" s="6">
        <f>D431-Health!D866</f>
        <v>7.1000000000000004E-3</v>
      </c>
    </row>
    <row r="432" spans="1:6" x14ac:dyDescent="0.25">
      <c r="A432" t="s">
        <v>64</v>
      </c>
      <c r="B432" t="s">
        <v>65</v>
      </c>
      <c r="C432">
        <v>1910</v>
      </c>
      <c r="D432" s="2">
        <v>1.38E-2</v>
      </c>
      <c r="F432" s="6">
        <f>D432-Health!D867</f>
        <v>1.06E-2</v>
      </c>
    </row>
    <row r="433" spans="1:6" x14ac:dyDescent="0.25">
      <c r="A433" t="s">
        <v>64</v>
      </c>
      <c r="B433" t="s">
        <v>65</v>
      </c>
      <c r="C433">
        <v>1920</v>
      </c>
      <c r="D433" s="2">
        <v>1.3899999999999999E-2</v>
      </c>
      <c r="F433" s="6">
        <f>D433-Health!D868</f>
        <v>8.2999999999999984E-3</v>
      </c>
    </row>
    <row r="434" spans="1:6" x14ac:dyDescent="0.25">
      <c r="A434" t="s">
        <v>64</v>
      </c>
      <c r="B434" t="s">
        <v>65</v>
      </c>
      <c r="C434">
        <v>1930</v>
      </c>
      <c r="D434" s="2">
        <v>2.2400000000000003E-2</v>
      </c>
      <c r="F434" s="6">
        <f>D434-Health!D869</f>
        <v>1.6000000000000004E-2</v>
      </c>
    </row>
    <row r="435" spans="1:6" x14ac:dyDescent="0.25">
      <c r="A435" t="s">
        <v>64</v>
      </c>
      <c r="B435" t="s">
        <v>65</v>
      </c>
      <c r="C435">
        <v>1960</v>
      </c>
      <c r="D435" s="2">
        <v>9.6952669219999996E-2</v>
      </c>
      <c r="F435" s="6">
        <f>D435-Health!D870</f>
        <v>6.7749165383682891E-2</v>
      </c>
    </row>
    <row r="436" spans="1:6" x14ac:dyDescent="0.25">
      <c r="A436" t="s">
        <v>64</v>
      </c>
      <c r="B436" t="s">
        <v>65</v>
      </c>
      <c r="C436">
        <v>1961</v>
      </c>
      <c r="D436" s="2">
        <v>9.9377126960000006E-2</v>
      </c>
      <c r="F436" s="6">
        <f>D436-Health!D871</f>
        <v>6.9647433865370811E-2</v>
      </c>
    </row>
    <row r="437" spans="1:6" x14ac:dyDescent="0.25">
      <c r="A437" t="s">
        <v>64</v>
      </c>
      <c r="B437" t="s">
        <v>65</v>
      </c>
      <c r="C437">
        <v>1962</v>
      </c>
      <c r="D437" s="2">
        <v>0.1012661549</v>
      </c>
      <c r="F437" s="6">
        <f>D437-Health!D872</f>
        <v>7.1711858224808203E-2</v>
      </c>
    </row>
    <row r="438" spans="1:6" x14ac:dyDescent="0.25">
      <c r="A438" t="s">
        <v>64</v>
      </c>
      <c r="B438" t="s">
        <v>65</v>
      </c>
      <c r="C438">
        <v>1963</v>
      </c>
      <c r="D438" s="2">
        <v>0.1061938825</v>
      </c>
      <c r="F438" s="6">
        <f>D438-Health!D873</f>
        <v>7.6464189405370808E-2</v>
      </c>
    </row>
    <row r="439" spans="1:6" x14ac:dyDescent="0.25">
      <c r="A439" t="s">
        <v>64</v>
      </c>
      <c r="B439" t="s">
        <v>65</v>
      </c>
      <c r="C439">
        <v>1964</v>
      </c>
      <c r="D439" s="2">
        <v>0.1044189031</v>
      </c>
      <c r="F439" s="6">
        <f>D439-Health!D874</f>
        <v>7.4776908215089505E-2</v>
      </c>
    </row>
    <row r="440" spans="1:6" x14ac:dyDescent="0.25">
      <c r="A440" t="s">
        <v>64</v>
      </c>
      <c r="B440" t="s">
        <v>65</v>
      </c>
      <c r="C440">
        <v>1965</v>
      </c>
      <c r="D440" s="2">
        <v>0.110674075</v>
      </c>
      <c r="F440" s="6">
        <f>D440-Health!D875</f>
        <v>7.9628908759590791E-2</v>
      </c>
    </row>
    <row r="441" spans="1:6" x14ac:dyDescent="0.25">
      <c r="A441" t="s">
        <v>64</v>
      </c>
      <c r="B441" t="s">
        <v>65</v>
      </c>
      <c r="C441">
        <v>1966</v>
      </c>
      <c r="D441" s="2">
        <v>0.1128180096</v>
      </c>
      <c r="F441" s="6">
        <f>D441-Health!D876</f>
        <v>8.0545068423529403E-2</v>
      </c>
    </row>
    <row r="442" spans="1:6" x14ac:dyDescent="0.25">
      <c r="A442" t="s">
        <v>64</v>
      </c>
      <c r="B442" t="s">
        <v>65</v>
      </c>
      <c r="C442">
        <v>1967</v>
      </c>
      <c r="D442" s="2">
        <v>0.11917084859999999</v>
      </c>
      <c r="F442" s="6">
        <f>D442-Health!D877</f>
        <v>8.5231641438874683E-2</v>
      </c>
    </row>
    <row r="443" spans="1:6" x14ac:dyDescent="0.25">
      <c r="A443" t="s">
        <v>64</v>
      </c>
      <c r="B443" t="s">
        <v>65</v>
      </c>
      <c r="C443">
        <v>1968</v>
      </c>
      <c r="D443" s="2">
        <v>0.12380000250000001</v>
      </c>
      <c r="F443" s="6">
        <f>D443-Health!D878</f>
        <v>8.9773097129156015E-2</v>
      </c>
    </row>
    <row r="444" spans="1:6" x14ac:dyDescent="0.25">
      <c r="A444" t="s">
        <v>64</v>
      </c>
      <c r="B444" t="s">
        <v>65</v>
      </c>
      <c r="C444">
        <v>1969</v>
      </c>
      <c r="D444" s="2">
        <v>0.12374163839999999</v>
      </c>
      <c r="F444" s="6">
        <f>D444-Health!D879</f>
        <v>9.0679413336061387E-2</v>
      </c>
    </row>
    <row r="445" spans="1:6" x14ac:dyDescent="0.25">
      <c r="A445" t="s">
        <v>64</v>
      </c>
      <c r="B445" t="s">
        <v>65</v>
      </c>
      <c r="C445">
        <v>1970</v>
      </c>
      <c r="D445" s="2">
        <v>0.12529809</v>
      </c>
      <c r="F445" s="6">
        <f>D445-Health!D880</f>
        <v>9.100809E-2</v>
      </c>
    </row>
    <row r="446" spans="1:6" x14ac:dyDescent="0.25">
      <c r="A446" t="s">
        <v>64</v>
      </c>
      <c r="B446" t="s">
        <v>65</v>
      </c>
      <c r="C446">
        <v>1971</v>
      </c>
      <c r="D446" s="2">
        <v>0.124057028</v>
      </c>
    </row>
    <row r="447" spans="1:6" x14ac:dyDescent="0.25">
      <c r="A447" t="s">
        <v>64</v>
      </c>
      <c r="B447" t="s">
        <v>65</v>
      </c>
      <c r="C447">
        <v>1972</v>
      </c>
      <c r="D447" s="2">
        <v>0.13178440050000001</v>
      </c>
    </row>
    <row r="448" spans="1:6" x14ac:dyDescent="0.25">
      <c r="A448" t="s">
        <v>64</v>
      </c>
      <c r="B448" t="s">
        <v>65</v>
      </c>
      <c r="C448">
        <v>1973</v>
      </c>
      <c r="D448" s="2">
        <v>0.12790340680000001</v>
      </c>
    </row>
    <row r="449" spans="1:4" x14ac:dyDescent="0.25">
      <c r="A449" t="s">
        <v>64</v>
      </c>
      <c r="B449" t="s">
        <v>65</v>
      </c>
      <c r="C449">
        <v>1974</v>
      </c>
      <c r="D449" s="2">
        <v>0.1416077486</v>
      </c>
    </row>
    <row r="450" spans="1:4" x14ac:dyDescent="0.25">
      <c r="A450" t="s">
        <v>64</v>
      </c>
      <c r="B450" t="s">
        <v>65</v>
      </c>
      <c r="C450">
        <v>1975</v>
      </c>
      <c r="D450" s="2">
        <v>0.1483580065</v>
      </c>
    </row>
    <row r="451" spans="1:4" x14ac:dyDescent="0.25">
      <c r="A451" t="s">
        <v>64</v>
      </c>
      <c r="B451" t="s">
        <v>65</v>
      </c>
      <c r="C451">
        <v>1976</v>
      </c>
      <c r="D451" s="2">
        <v>0.15372346319999999</v>
      </c>
    </row>
    <row r="452" spans="1:4" x14ac:dyDescent="0.25">
      <c r="A452" t="s">
        <v>64</v>
      </c>
      <c r="B452" t="s">
        <v>65</v>
      </c>
      <c r="C452">
        <v>1977</v>
      </c>
      <c r="D452" s="2">
        <v>0.15317714670000002</v>
      </c>
    </row>
    <row r="453" spans="1:4" x14ac:dyDescent="0.25">
      <c r="A453" t="s">
        <v>64</v>
      </c>
      <c r="B453" t="s">
        <v>65</v>
      </c>
      <c r="C453">
        <v>1978</v>
      </c>
      <c r="D453" s="2">
        <v>0.15626502750000001</v>
      </c>
    </row>
    <row r="454" spans="1:4" x14ac:dyDescent="0.25">
      <c r="A454" t="s">
        <v>64</v>
      </c>
      <c r="B454" t="s">
        <v>65</v>
      </c>
      <c r="C454">
        <v>1979</v>
      </c>
      <c r="D454" s="2">
        <v>0.15545768900000001</v>
      </c>
    </row>
    <row r="455" spans="1:4" x14ac:dyDescent="0.25">
      <c r="A455" t="s">
        <v>64</v>
      </c>
      <c r="B455" t="s">
        <v>65</v>
      </c>
      <c r="C455">
        <v>1980</v>
      </c>
      <c r="D455" s="2">
        <v>0.15587000000000001</v>
      </c>
    </row>
    <row r="456" spans="1:4" x14ac:dyDescent="0.25">
      <c r="A456" t="s">
        <v>64</v>
      </c>
      <c r="B456" t="s">
        <v>65</v>
      </c>
      <c r="C456">
        <v>1985</v>
      </c>
      <c r="D456" s="2">
        <v>0.18181</v>
      </c>
    </row>
    <row r="457" spans="1:4" x14ac:dyDescent="0.25">
      <c r="A457" t="s">
        <v>64</v>
      </c>
      <c r="B457" t="s">
        <v>65</v>
      </c>
      <c r="C457">
        <v>1990</v>
      </c>
      <c r="D457" s="2">
        <v>0.15243999999999999</v>
      </c>
    </row>
    <row r="458" spans="1:4" x14ac:dyDescent="0.25">
      <c r="A458" t="s">
        <v>64</v>
      </c>
      <c r="B458" t="s">
        <v>65</v>
      </c>
      <c r="C458">
        <v>1995</v>
      </c>
      <c r="D458" s="2">
        <v>0.18332999999999999</v>
      </c>
    </row>
    <row r="459" spans="1:4" x14ac:dyDescent="0.25">
      <c r="A459" t="s">
        <v>64</v>
      </c>
      <c r="B459" t="s">
        <v>65</v>
      </c>
      <c r="C459">
        <v>2000</v>
      </c>
      <c r="D459" s="2">
        <v>0.17706</v>
      </c>
    </row>
    <row r="460" spans="1:4" x14ac:dyDescent="0.25">
      <c r="A460" t="s">
        <v>64</v>
      </c>
      <c r="B460" t="s">
        <v>65</v>
      </c>
      <c r="C460">
        <v>2005</v>
      </c>
      <c r="D460" s="2">
        <v>0.19408</v>
      </c>
    </row>
    <row r="461" spans="1:4" x14ac:dyDescent="0.25">
      <c r="A461" t="s">
        <v>64</v>
      </c>
      <c r="B461" t="s">
        <v>65</v>
      </c>
      <c r="C461">
        <v>2010</v>
      </c>
      <c r="D461" s="2">
        <v>0.22785</v>
      </c>
    </row>
    <row r="462" spans="1:4" x14ac:dyDescent="0.25">
      <c r="A462" t="s">
        <v>64</v>
      </c>
      <c r="B462" t="s">
        <v>65</v>
      </c>
      <c r="C462">
        <v>2013</v>
      </c>
      <c r="D462" s="2">
        <v>0.21873999999999999</v>
      </c>
    </row>
    <row r="463" spans="1:4" x14ac:dyDescent="0.25">
      <c r="A463" t="s">
        <v>64</v>
      </c>
      <c r="B463" t="s">
        <v>65</v>
      </c>
      <c r="C463">
        <v>2014</v>
      </c>
      <c r="D463" s="2">
        <v>0.21579999999999999</v>
      </c>
    </row>
    <row r="464" spans="1:4" x14ac:dyDescent="0.25">
      <c r="A464" t="s">
        <v>64</v>
      </c>
      <c r="B464" t="s">
        <v>65</v>
      </c>
      <c r="C464">
        <v>2015</v>
      </c>
      <c r="D464" s="2">
        <v>0.21501999999999999</v>
      </c>
    </row>
    <row r="465" spans="1:6" x14ac:dyDescent="0.25">
      <c r="A465" t="s">
        <v>64</v>
      </c>
      <c r="B465" t="s">
        <v>65</v>
      </c>
      <c r="C465">
        <v>2016</v>
      </c>
      <c r="D465" s="2">
        <v>0.21492999999999998</v>
      </c>
    </row>
    <row r="466" spans="1:6" x14ac:dyDescent="0.25">
      <c r="A466" t="s">
        <v>66</v>
      </c>
      <c r="B466" t="s">
        <v>67</v>
      </c>
      <c r="C466">
        <v>1880</v>
      </c>
      <c r="D466" s="2">
        <v>2.8999999999999998E-3</v>
      </c>
      <c r="F466" s="6">
        <f>D466-Health!D932</f>
        <v>2E-3</v>
      </c>
    </row>
    <row r="467" spans="1:6" x14ac:dyDescent="0.25">
      <c r="A467" t="s">
        <v>66</v>
      </c>
      <c r="B467" t="s">
        <v>67</v>
      </c>
      <c r="C467">
        <v>1890</v>
      </c>
      <c r="D467" s="2">
        <v>4.5000000000000005E-3</v>
      </c>
      <c r="F467" s="6">
        <f>D467-Health!D933</f>
        <v>3.1000000000000003E-3</v>
      </c>
    </row>
    <row r="468" spans="1:6" x14ac:dyDescent="0.25">
      <c r="A468" t="s">
        <v>66</v>
      </c>
      <c r="B468" t="s">
        <v>67</v>
      </c>
      <c r="C468">
        <v>1900</v>
      </c>
      <c r="D468" s="2">
        <v>5.5000000000000005E-3</v>
      </c>
      <c r="F468" s="6">
        <f>D468-Health!D934</f>
        <v>3.8000000000000004E-3</v>
      </c>
    </row>
    <row r="469" spans="1:6" x14ac:dyDescent="0.25">
      <c r="A469" t="s">
        <v>66</v>
      </c>
      <c r="B469" t="s">
        <v>67</v>
      </c>
      <c r="C469">
        <v>1910</v>
      </c>
      <c r="D469" s="2">
        <v>5.6000000000000008E-3</v>
      </c>
      <c r="F469" s="6">
        <f>D469-Health!D935</f>
        <v>3.0000000000000009E-3</v>
      </c>
    </row>
    <row r="470" spans="1:6" x14ac:dyDescent="0.25">
      <c r="A470" t="s">
        <v>66</v>
      </c>
      <c r="B470" t="s">
        <v>67</v>
      </c>
      <c r="C470">
        <v>1920</v>
      </c>
      <c r="D470" s="2">
        <v>6.9999999999999993E-3</v>
      </c>
      <c r="F470" s="6">
        <f>D470-Health!D936</f>
        <v>2.9999999999999992E-3</v>
      </c>
    </row>
    <row r="471" spans="1:6" x14ac:dyDescent="0.25">
      <c r="A471" t="s">
        <v>66</v>
      </c>
      <c r="B471" t="s">
        <v>67</v>
      </c>
      <c r="C471">
        <v>1930</v>
      </c>
      <c r="D471" s="2">
        <v>5.6000000000000008E-3</v>
      </c>
      <c r="F471" s="6">
        <f>D471-Health!D937</f>
        <v>2.2000000000000006E-3</v>
      </c>
    </row>
    <row r="472" spans="1:6" x14ac:dyDescent="0.25">
      <c r="A472" t="s">
        <v>66</v>
      </c>
      <c r="B472" t="s">
        <v>67</v>
      </c>
      <c r="C472">
        <v>1960</v>
      </c>
      <c r="D472" s="2">
        <v>6.2032675800000006E-2</v>
      </c>
      <c r="F472" s="6">
        <f>D472-Health!D938</f>
        <v>5.1095923975182506E-2</v>
      </c>
    </row>
    <row r="473" spans="1:6" x14ac:dyDescent="0.25">
      <c r="A473" t="s">
        <v>66</v>
      </c>
      <c r="B473" t="s">
        <v>67</v>
      </c>
      <c r="C473">
        <v>1961</v>
      </c>
      <c r="D473" s="2">
        <v>6.7733124670000006E-2</v>
      </c>
      <c r="F473" s="6">
        <f>D473-Health!D939</f>
        <v>5.6118124670000005E-2</v>
      </c>
    </row>
    <row r="474" spans="1:6" x14ac:dyDescent="0.25">
      <c r="A474" t="s">
        <v>66</v>
      </c>
      <c r="B474" t="s">
        <v>67</v>
      </c>
      <c r="C474">
        <v>1962</v>
      </c>
      <c r="D474" s="2">
        <v>6.8205962570000001E-2</v>
      </c>
      <c r="F474" s="6">
        <f>D474-Health!D940</f>
        <v>5.6421400526204403E-2</v>
      </c>
    </row>
    <row r="475" spans="1:6" x14ac:dyDescent="0.25">
      <c r="A475" t="s">
        <v>66</v>
      </c>
      <c r="B475" t="s">
        <v>67</v>
      </c>
      <c r="C475">
        <v>1963</v>
      </c>
      <c r="D475" s="2">
        <v>6.793083473E-2</v>
      </c>
      <c r="F475" s="6">
        <f>D475-Health!D941</f>
        <v>5.5722367576715302E-2</v>
      </c>
    </row>
    <row r="476" spans="1:6" x14ac:dyDescent="0.25">
      <c r="A476" t="s">
        <v>66</v>
      </c>
      <c r="B476" t="s">
        <v>67</v>
      </c>
      <c r="C476">
        <v>1964</v>
      </c>
      <c r="D476" s="2">
        <v>6.7053338560000009E-2</v>
      </c>
      <c r="F476" s="6">
        <f>D476-Health!D942</f>
        <v>5.4844871406715311E-2</v>
      </c>
    </row>
    <row r="477" spans="1:6" x14ac:dyDescent="0.25">
      <c r="A477" t="s">
        <v>66</v>
      </c>
      <c r="B477" t="s">
        <v>67</v>
      </c>
      <c r="C477">
        <v>1965</v>
      </c>
      <c r="D477" s="2">
        <v>6.7101773030000006E-2</v>
      </c>
      <c r="F477" s="6">
        <f>D477-Health!D943</f>
        <v>5.4723743832919704E-2</v>
      </c>
    </row>
    <row r="478" spans="1:6" x14ac:dyDescent="0.25">
      <c r="A478" t="s">
        <v>66</v>
      </c>
      <c r="B478" t="s">
        <v>67</v>
      </c>
      <c r="C478">
        <v>1966</v>
      </c>
      <c r="D478" s="2">
        <v>6.8227483089999999E-2</v>
      </c>
      <c r="F478" s="6">
        <f>D478-Health!D944</f>
        <v>5.3306023235985399E-2</v>
      </c>
    </row>
    <row r="479" spans="1:6" x14ac:dyDescent="0.25">
      <c r="A479" t="s">
        <v>66</v>
      </c>
      <c r="B479" t="s">
        <v>67</v>
      </c>
      <c r="C479">
        <v>1967</v>
      </c>
      <c r="D479" s="2">
        <v>7.4995378090000009E-2</v>
      </c>
      <c r="F479" s="6">
        <f>D479-Health!D945</f>
        <v>5.5071837944014615E-2</v>
      </c>
    </row>
    <row r="480" spans="1:6" x14ac:dyDescent="0.25">
      <c r="A480" t="s">
        <v>66</v>
      </c>
      <c r="B480" t="s">
        <v>67</v>
      </c>
      <c r="C480">
        <v>1968</v>
      </c>
      <c r="D480" s="2">
        <v>7.8706234239999992E-2</v>
      </c>
      <c r="F480" s="6">
        <f>D480-Health!D946</f>
        <v>5.7510978765547394E-2</v>
      </c>
    </row>
    <row r="481" spans="1:6" x14ac:dyDescent="0.25">
      <c r="A481" t="s">
        <v>66</v>
      </c>
      <c r="B481" t="s">
        <v>67</v>
      </c>
      <c r="C481">
        <v>1969</v>
      </c>
      <c r="D481" s="2">
        <v>7.9642437329999996E-2</v>
      </c>
      <c r="F481" s="6">
        <f>D481-Health!D947</f>
        <v>5.7938495724160599E-2</v>
      </c>
    </row>
    <row r="482" spans="1:6" x14ac:dyDescent="0.25">
      <c r="A482" t="s">
        <v>66</v>
      </c>
      <c r="B482" t="s">
        <v>67</v>
      </c>
      <c r="C482">
        <v>1970</v>
      </c>
      <c r="D482" s="2">
        <v>8.8631189030000002E-2</v>
      </c>
      <c r="F482" s="6">
        <f>D482-Health!D948</f>
        <v>6.5401189030000001E-2</v>
      </c>
    </row>
    <row r="483" spans="1:6" x14ac:dyDescent="0.25">
      <c r="A483" t="s">
        <v>66</v>
      </c>
      <c r="B483" t="s">
        <v>67</v>
      </c>
      <c r="C483">
        <v>1971</v>
      </c>
      <c r="D483" s="2">
        <v>9.5818545010000006E-2</v>
      </c>
    </row>
    <row r="484" spans="1:6" x14ac:dyDescent="0.25">
      <c r="A484" t="s">
        <v>66</v>
      </c>
      <c r="B484" t="s">
        <v>67</v>
      </c>
      <c r="C484">
        <v>1972</v>
      </c>
      <c r="D484" s="2">
        <v>9.7279428469999998E-2</v>
      </c>
    </row>
    <row r="485" spans="1:6" x14ac:dyDescent="0.25">
      <c r="A485" t="s">
        <v>66</v>
      </c>
      <c r="B485" t="s">
        <v>67</v>
      </c>
      <c r="C485">
        <v>1973</v>
      </c>
      <c r="D485" s="2">
        <v>9.9220699189999997E-2</v>
      </c>
    </row>
    <row r="486" spans="1:6" x14ac:dyDescent="0.25">
      <c r="A486" t="s">
        <v>66</v>
      </c>
      <c r="B486" t="s">
        <v>67</v>
      </c>
      <c r="C486">
        <v>1974</v>
      </c>
      <c r="D486" s="2">
        <v>0.1089176915</v>
      </c>
    </row>
    <row r="487" spans="1:6" x14ac:dyDescent="0.25">
      <c r="A487" t="s">
        <v>66</v>
      </c>
      <c r="B487" t="s">
        <v>67</v>
      </c>
      <c r="C487">
        <v>1975</v>
      </c>
      <c r="D487" s="2">
        <v>0.123828651</v>
      </c>
    </row>
    <row r="488" spans="1:6" x14ac:dyDescent="0.25">
      <c r="A488" t="s">
        <v>66</v>
      </c>
      <c r="B488" t="s">
        <v>67</v>
      </c>
      <c r="C488">
        <v>1976</v>
      </c>
      <c r="D488" s="2">
        <v>0.12231328960000001</v>
      </c>
    </row>
    <row r="489" spans="1:6" x14ac:dyDescent="0.25">
      <c r="A489" t="s">
        <v>66</v>
      </c>
      <c r="B489" t="s">
        <v>67</v>
      </c>
      <c r="C489">
        <v>1977</v>
      </c>
      <c r="D489" s="2">
        <v>0.12000616089999999</v>
      </c>
    </row>
    <row r="490" spans="1:6" x14ac:dyDescent="0.25">
      <c r="A490" t="s">
        <v>66</v>
      </c>
      <c r="B490" t="s">
        <v>67</v>
      </c>
      <c r="C490">
        <v>1978</v>
      </c>
      <c r="D490" s="2">
        <v>0.11635802099999999</v>
      </c>
    </row>
    <row r="491" spans="1:6" x14ac:dyDescent="0.25">
      <c r="A491" t="s">
        <v>66</v>
      </c>
      <c r="B491" t="s">
        <v>67</v>
      </c>
      <c r="C491">
        <v>1979</v>
      </c>
      <c r="D491" s="2">
        <v>0.11788467150000001</v>
      </c>
    </row>
    <row r="492" spans="1:6" x14ac:dyDescent="0.25">
      <c r="A492" t="s">
        <v>66</v>
      </c>
      <c r="B492" t="s">
        <v>67</v>
      </c>
      <c r="C492">
        <v>1980</v>
      </c>
      <c r="D492" s="2">
        <v>0.12836</v>
      </c>
    </row>
    <row r="493" spans="1:6" x14ac:dyDescent="0.25">
      <c r="A493" t="s">
        <v>66</v>
      </c>
      <c r="B493" t="s">
        <v>67</v>
      </c>
      <c r="C493">
        <v>1985</v>
      </c>
      <c r="D493" s="2">
        <v>0.12836999999999998</v>
      </c>
    </row>
    <row r="494" spans="1:6" x14ac:dyDescent="0.25">
      <c r="A494" t="s">
        <v>66</v>
      </c>
      <c r="B494" t="s">
        <v>67</v>
      </c>
      <c r="C494">
        <v>1990</v>
      </c>
      <c r="D494" s="2">
        <v>0.13167000000000001</v>
      </c>
    </row>
    <row r="495" spans="1:6" x14ac:dyDescent="0.25">
      <c r="A495" t="s">
        <v>66</v>
      </c>
      <c r="B495" t="s">
        <v>67</v>
      </c>
      <c r="C495">
        <v>1995</v>
      </c>
      <c r="D495" s="2">
        <v>0.15057000000000001</v>
      </c>
    </row>
    <row r="496" spans="1:6" x14ac:dyDescent="0.25">
      <c r="A496" t="s">
        <v>66</v>
      </c>
      <c r="B496" t="s">
        <v>67</v>
      </c>
      <c r="C496">
        <v>2000</v>
      </c>
      <c r="D496" s="2">
        <v>0.14249999999999999</v>
      </c>
    </row>
    <row r="497" spans="1:4" x14ac:dyDescent="0.25">
      <c r="A497" t="s">
        <v>66</v>
      </c>
      <c r="B497" t="s">
        <v>67</v>
      </c>
      <c r="C497">
        <v>2005</v>
      </c>
      <c r="D497" s="2">
        <v>0.15648999999999999</v>
      </c>
    </row>
    <row r="498" spans="1:4" x14ac:dyDescent="0.25">
      <c r="A498" t="s">
        <v>66</v>
      </c>
      <c r="B498" t="s">
        <v>67</v>
      </c>
      <c r="C498">
        <v>2010</v>
      </c>
      <c r="D498" s="2">
        <v>0.19345999999999999</v>
      </c>
    </row>
    <row r="499" spans="1:4" x14ac:dyDescent="0.25">
      <c r="A499" t="s">
        <v>66</v>
      </c>
      <c r="B499" t="s">
        <v>67</v>
      </c>
      <c r="C499">
        <v>2013</v>
      </c>
      <c r="D499" s="2">
        <v>0.18815999999999999</v>
      </c>
    </row>
    <row r="500" spans="1:4" x14ac:dyDescent="0.25">
      <c r="A500" t="s">
        <v>66</v>
      </c>
      <c r="B500" t="s">
        <v>67</v>
      </c>
      <c r="C500">
        <v>2014</v>
      </c>
      <c r="D500" s="2">
        <v>0.18812999999999999</v>
      </c>
    </row>
    <row r="501" spans="1:4" x14ac:dyDescent="0.25">
      <c r="A501" t="s">
        <v>66</v>
      </c>
      <c r="B501" t="s">
        <v>67</v>
      </c>
      <c r="C501">
        <v>2015</v>
      </c>
      <c r="D501" s="2">
        <v>0.18954000000000001</v>
      </c>
    </row>
    <row r="502" spans="1:4" x14ac:dyDescent="0.25">
      <c r="A502" t="s">
        <v>66</v>
      </c>
      <c r="B502" t="s">
        <v>67</v>
      </c>
      <c r="C502">
        <v>2016</v>
      </c>
      <c r="D502" s="2">
        <v>0.19321000000000002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998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84</v>
      </c>
    </row>
    <row r="2" spans="1:4" x14ac:dyDescent="0.25">
      <c r="A2" t="s">
        <v>6</v>
      </c>
      <c r="B2" t="s">
        <v>7</v>
      </c>
      <c r="C2">
        <v>1880</v>
      </c>
      <c r="D2" s="2">
        <v>0</v>
      </c>
    </row>
    <row r="3" spans="1:4" x14ac:dyDescent="0.25">
      <c r="A3" t="s">
        <v>6</v>
      </c>
      <c r="B3" t="s">
        <v>7</v>
      </c>
      <c r="C3">
        <v>1890</v>
      </c>
      <c r="D3" s="2">
        <v>0</v>
      </c>
    </row>
    <row r="4" spans="1:4" x14ac:dyDescent="0.25">
      <c r="A4" t="s">
        <v>6</v>
      </c>
      <c r="B4" t="s">
        <v>7</v>
      </c>
      <c r="C4">
        <v>1900</v>
      </c>
      <c r="D4" s="2">
        <v>0</v>
      </c>
    </row>
    <row r="5" spans="1:4" x14ac:dyDescent="0.25">
      <c r="A5" t="s">
        <v>6</v>
      </c>
      <c r="B5" t="s">
        <v>7</v>
      </c>
      <c r="C5">
        <v>1910</v>
      </c>
      <c r="D5" s="2">
        <v>3.8E-3</v>
      </c>
    </row>
    <row r="6" spans="1:4" x14ac:dyDescent="0.25">
      <c r="A6" t="s">
        <v>6</v>
      </c>
      <c r="B6" t="s">
        <v>7</v>
      </c>
      <c r="C6">
        <v>1920</v>
      </c>
      <c r="D6" s="2">
        <v>5.6999999999999993E-3</v>
      </c>
    </row>
    <row r="7" spans="1:4" x14ac:dyDescent="0.25">
      <c r="A7" t="s">
        <v>6</v>
      </c>
      <c r="B7" t="s">
        <v>7</v>
      </c>
      <c r="C7">
        <v>1930</v>
      </c>
      <c r="D7" s="2">
        <v>4.4000000000000003E-3</v>
      </c>
    </row>
    <row r="8" spans="1:4" x14ac:dyDescent="0.25">
      <c r="A8" t="s">
        <v>6</v>
      </c>
      <c r="B8" t="s">
        <v>7</v>
      </c>
      <c r="C8">
        <v>1960</v>
      </c>
      <c r="D8" s="2">
        <v>1.9136695906432799E-2</v>
      </c>
    </row>
    <row r="9" spans="1:4" x14ac:dyDescent="0.25">
      <c r="A9" t="s">
        <v>6</v>
      </c>
      <c r="B9" t="s">
        <v>7</v>
      </c>
      <c r="C9">
        <v>1961</v>
      </c>
      <c r="D9" s="2">
        <v>2.0928216374269001E-2</v>
      </c>
    </row>
    <row r="10" spans="1:4" x14ac:dyDescent="0.25">
      <c r="A10" t="s">
        <v>6</v>
      </c>
      <c r="B10" t="s">
        <v>7</v>
      </c>
      <c r="C10">
        <v>1962</v>
      </c>
      <c r="D10" s="2">
        <v>2.2312573099415197E-2</v>
      </c>
    </row>
    <row r="11" spans="1:4" x14ac:dyDescent="0.25">
      <c r="A11" t="s">
        <v>6</v>
      </c>
      <c r="B11" t="s">
        <v>7</v>
      </c>
      <c r="C11">
        <v>1963</v>
      </c>
      <c r="D11" s="2">
        <v>2.1416812865497098E-2</v>
      </c>
    </row>
    <row r="12" spans="1:4" x14ac:dyDescent="0.25">
      <c r="A12" t="s">
        <v>6</v>
      </c>
      <c r="B12" t="s">
        <v>7</v>
      </c>
      <c r="C12">
        <v>1964</v>
      </c>
      <c r="D12" s="2">
        <v>2.14982456140351E-2</v>
      </c>
    </row>
    <row r="13" spans="1:4" x14ac:dyDescent="0.25">
      <c r="A13" t="s">
        <v>6</v>
      </c>
      <c r="B13" t="s">
        <v>7</v>
      </c>
      <c r="C13">
        <v>1965</v>
      </c>
      <c r="D13" s="2">
        <v>2.2231140350877202E-2</v>
      </c>
    </row>
    <row r="14" spans="1:4" x14ac:dyDescent="0.25">
      <c r="A14" t="s">
        <v>6</v>
      </c>
      <c r="B14" t="s">
        <v>7</v>
      </c>
      <c r="C14">
        <v>1966</v>
      </c>
      <c r="D14" s="2">
        <v>2.18239766081871E-2</v>
      </c>
    </row>
    <row r="15" spans="1:4" x14ac:dyDescent="0.25">
      <c r="A15" t="s">
        <v>6</v>
      </c>
      <c r="B15" t="s">
        <v>7</v>
      </c>
      <c r="C15">
        <v>1967</v>
      </c>
      <c r="D15" s="2">
        <v>2.0195321637426898E-2</v>
      </c>
    </row>
    <row r="16" spans="1:4" x14ac:dyDescent="0.25">
      <c r="A16" t="s">
        <v>6</v>
      </c>
      <c r="B16" t="s">
        <v>7</v>
      </c>
      <c r="C16">
        <v>1968</v>
      </c>
      <c r="D16" s="2">
        <v>2.1905409356725102E-2</v>
      </c>
    </row>
    <row r="17" spans="1:4" x14ac:dyDescent="0.25">
      <c r="A17" t="s">
        <v>6</v>
      </c>
      <c r="B17" t="s">
        <v>7</v>
      </c>
      <c r="C17">
        <v>1969</v>
      </c>
      <c r="D17" s="2">
        <v>2.30454678362573E-2</v>
      </c>
    </row>
    <row r="18" spans="1:4" x14ac:dyDescent="0.25">
      <c r="A18" t="s">
        <v>6</v>
      </c>
      <c r="B18" t="s">
        <v>7</v>
      </c>
      <c r="C18">
        <v>1970</v>
      </c>
      <c r="D18" s="2">
        <v>2.6221345029239802E-2</v>
      </c>
    </row>
    <row r="19" spans="1:4" x14ac:dyDescent="0.25">
      <c r="A19" t="s">
        <v>6</v>
      </c>
      <c r="B19" t="s">
        <v>7</v>
      </c>
      <c r="C19">
        <v>1971</v>
      </c>
      <c r="D19" s="2">
        <v>2.785E-2</v>
      </c>
    </row>
    <row r="20" spans="1:4" x14ac:dyDescent="0.25">
      <c r="A20" t="s">
        <v>6</v>
      </c>
      <c r="B20" t="s">
        <v>7</v>
      </c>
      <c r="C20">
        <v>1972</v>
      </c>
      <c r="D20" s="2">
        <v>2.7610000000000003E-2</v>
      </c>
    </row>
    <row r="21" spans="1:4" x14ac:dyDescent="0.25">
      <c r="A21" t="s">
        <v>6</v>
      </c>
      <c r="B21" t="s">
        <v>7</v>
      </c>
      <c r="C21">
        <v>1973</v>
      </c>
      <c r="D21" s="2">
        <v>2.7380000000000002E-2</v>
      </c>
    </row>
    <row r="22" spans="1:4" x14ac:dyDescent="0.25">
      <c r="A22" t="s">
        <v>6</v>
      </c>
      <c r="B22" t="s">
        <v>7</v>
      </c>
      <c r="C22">
        <v>1974</v>
      </c>
      <c r="D22" s="2">
        <v>3.1200000000000002E-2</v>
      </c>
    </row>
    <row r="23" spans="1:4" x14ac:dyDescent="0.25">
      <c r="A23" t="s">
        <v>6</v>
      </c>
      <c r="B23" t="s">
        <v>7</v>
      </c>
      <c r="C23">
        <v>1975</v>
      </c>
      <c r="D23" s="2">
        <v>4.199E-2</v>
      </c>
    </row>
    <row r="24" spans="1:4" x14ac:dyDescent="0.25">
      <c r="A24" t="s">
        <v>6</v>
      </c>
      <c r="B24" t="s">
        <v>7</v>
      </c>
      <c r="C24">
        <v>1976</v>
      </c>
      <c r="D24" s="2">
        <v>3.8239999999999996E-2</v>
      </c>
    </row>
    <row r="25" spans="1:4" x14ac:dyDescent="0.25">
      <c r="A25" t="s">
        <v>6</v>
      </c>
      <c r="B25" t="s">
        <v>7</v>
      </c>
      <c r="C25">
        <v>1977</v>
      </c>
      <c r="D25" s="2">
        <v>3.6859999999999997E-2</v>
      </c>
    </row>
    <row r="26" spans="1:4" x14ac:dyDescent="0.25">
      <c r="A26" t="s">
        <v>6</v>
      </c>
      <c r="B26" t="s">
        <v>7</v>
      </c>
      <c r="C26">
        <v>1978</v>
      </c>
      <c r="D26" s="2">
        <v>3.6789999999999996E-2</v>
      </c>
    </row>
    <row r="27" spans="1:4" x14ac:dyDescent="0.25">
      <c r="A27" t="s">
        <v>6</v>
      </c>
      <c r="B27" t="s">
        <v>7</v>
      </c>
      <c r="C27">
        <v>1979</v>
      </c>
      <c r="D27" s="2">
        <v>3.585E-2</v>
      </c>
    </row>
    <row r="28" spans="1:4" x14ac:dyDescent="0.25">
      <c r="A28" t="s">
        <v>6</v>
      </c>
      <c r="B28" t="s">
        <v>7</v>
      </c>
      <c r="C28">
        <v>1980</v>
      </c>
      <c r="D28" s="2">
        <v>3.662E-2</v>
      </c>
    </row>
    <row r="29" spans="1:4" x14ac:dyDescent="0.25">
      <c r="A29" t="s">
        <v>6</v>
      </c>
      <c r="B29" t="s">
        <v>7</v>
      </c>
      <c r="C29">
        <v>1981</v>
      </c>
      <c r="D29" s="2">
        <v>3.5720000000000002E-2</v>
      </c>
    </row>
    <row r="30" spans="1:4" x14ac:dyDescent="0.25">
      <c r="A30" t="s">
        <v>6</v>
      </c>
      <c r="B30" t="s">
        <v>7</v>
      </c>
      <c r="C30">
        <v>1982</v>
      </c>
      <c r="D30" s="2">
        <v>3.5929999999999997E-2</v>
      </c>
    </row>
    <row r="31" spans="1:4" x14ac:dyDescent="0.25">
      <c r="A31" t="s">
        <v>6</v>
      </c>
      <c r="B31" t="s">
        <v>7</v>
      </c>
      <c r="C31">
        <v>1983</v>
      </c>
      <c r="D31" s="2">
        <v>3.7989999999999996E-2</v>
      </c>
    </row>
    <row r="32" spans="1:4" x14ac:dyDescent="0.25">
      <c r="A32" t="s">
        <v>6</v>
      </c>
      <c r="B32" t="s">
        <v>7</v>
      </c>
      <c r="C32">
        <v>1984</v>
      </c>
      <c r="D32" s="2">
        <v>4.2979999999999997E-2</v>
      </c>
    </row>
    <row r="33" spans="1:4" x14ac:dyDescent="0.25">
      <c r="A33" t="s">
        <v>6</v>
      </c>
      <c r="B33" t="s">
        <v>7</v>
      </c>
      <c r="C33">
        <v>1985</v>
      </c>
      <c r="D33" s="2">
        <v>4.3380000000000002E-2</v>
      </c>
    </row>
    <row r="34" spans="1:4" x14ac:dyDescent="0.25">
      <c r="A34" t="s">
        <v>6</v>
      </c>
      <c r="B34" t="s">
        <v>7</v>
      </c>
      <c r="C34">
        <v>1986</v>
      </c>
      <c r="D34" s="2">
        <v>4.4020000000000004E-2</v>
      </c>
    </row>
    <row r="35" spans="1:4" x14ac:dyDescent="0.25">
      <c r="A35" t="s">
        <v>6</v>
      </c>
      <c r="B35" t="s">
        <v>7</v>
      </c>
      <c r="C35">
        <v>1987</v>
      </c>
      <c r="D35" s="2">
        <v>4.2750000000000003E-2</v>
      </c>
    </row>
    <row r="36" spans="1:4" x14ac:dyDescent="0.25">
      <c r="A36" t="s">
        <v>6</v>
      </c>
      <c r="B36" t="s">
        <v>7</v>
      </c>
      <c r="C36">
        <v>1988</v>
      </c>
      <c r="D36" s="2">
        <v>4.1299999999999996E-2</v>
      </c>
    </row>
    <row r="37" spans="1:4" x14ac:dyDescent="0.25">
      <c r="A37" t="s">
        <v>6</v>
      </c>
      <c r="B37" t="s">
        <v>7</v>
      </c>
      <c r="C37">
        <v>1989</v>
      </c>
      <c r="D37" s="2">
        <v>4.1180000000000001E-2</v>
      </c>
    </row>
    <row r="38" spans="1:4" x14ac:dyDescent="0.25">
      <c r="A38" t="s">
        <v>6</v>
      </c>
      <c r="B38" t="s">
        <v>7</v>
      </c>
      <c r="C38">
        <v>1990</v>
      </c>
      <c r="D38" s="2">
        <v>4.2809999999999994E-2</v>
      </c>
    </row>
    <row r="39" spans="1:4" x14ac:dyDescent="0.25">
      <c r="A39" t="s">
        <v>6</v>
      </c>
      <c r="B39" t="s">
        <v>7</v>
      </c>
      <c r="C39">
        <v>1991</v>
      </c>
      <c r="D39" s="2">
        <v>4.4660000000000005E-2</v>
      </c>
    </row>
    <row r="40" spans="1:4" x14ac:dyDescent="0.25">
      <c r="A40" t="s">
        <v>6</v>
      </c>
      <c r="B40" t="s">
        <v>7</v>
      </c>
      <c r="C40">
        <v>1992</v>
      </c>
      <c r="D40" s="2">
        <v>4.4960000000000007E-2</v>
      </c>
    </row>
    <row r="41" spans="1:4" x14ac:dyDescent="0.25">
      <c r="A41" t="s">
        <v>6</v>
      </c>
      <c r="B41" t="s">
        <v>7</v>
      </c>
      <c r="C41">
        <v>1993</v>
      </c>
      <c r="D41" s="2">
        <v>4.4940000000000001E-2</v>
      </c>
    </row>
    <row r="42" spans="1:4" x14ac:dyDescent="0.25">
      <c r="A42" t="s">
        <v>6</v>
      </c>
      <c r="B42" t="s">
        <v>7</v>
      </c>
      <c r="C42">
        <v>1994</v>
      </c>
      <c r="D42" s="2">
        <v>4.5060000000000003E-2</v>
      </c>
    </row>
    <row r="43" spans="1:4" x14ac:dyDescent="0.25">
      <c r="A43" t="s">
        <v>6</v>
      </c>
      <c r="B43" t="s">
        <v>7</v>
      </c>
      <c r="C43">
        <v>1995</v>
      </c>
      <c r="D43" s="2">
        <v>4.5929999999999999E-2</v>
      </c>
    </row>
    <row r="44" spans="1:4" x14ac:dyDescent="0.25">
      <c r="A44" t="s">
        <v>6</v>
      </c>
      <c r="B44" t="s">
        <v>7</v>
      </c>
      <c r="C44">
        <v>1996</v>
      </c>
      <c r="D44" s="2">
        <v>4.6479999999999994E-2</v>
      </c>
    </row>
    <row r="45" spans="1:4" x14ac:dyDescent="0.25">
      <c r="A45" t="s">
        <v>6</v>
      </c>
      <c r="B45" t="s">
        <v>7</v>
      </c>
      <c r="C45">
        <v>1997</v>
      </c>
      <c r="D45" s="2">
        <v>4.7660000000000001E-2</v>
      </c>
    </row>
    <row r="46" spans="1:4" x14ac:dyDescent="0.25">
      <c r="A46" t="s">
        <v>6</v>
      </c>
      <c r="B46" t="s">
        <v>7</v>
      </c>
      <c r="C46">
        <v>1998</v>
      </c>
      <c r="D46" s="2">
        <v>4.904E-2</v>
      </c>
    </row>
    <row r="47" spans="1:4" x14ac:dyDescent="0.25">
      <c r="A47" t="s">
        <v>6</v>
      </c>
      <c r="B47" t="s">
        <v>7</v>
      </c>
      <c r="C47">
        <v>1999</v>
      </c>
      <c r="D47" s="2">
        <v>5.1050000000000005E-2</v>
      </c>
    </row>
    <row r="48" spans="1:4" x14ac:dyDescent="0.25">
      <c r="A48" t="s">
        <v>6</v>
      </c>
      <c r="B48" t="s">
        <v>7</v>
      </c>
      <c r="C48">
        <v>2000</v>
      </c>
      <c r="D48" s="2">
        <v>5.1970000000000002E-2</v>
      </c>
    </row>
    <row r="49" spans="1:4" x14ac:dyDescent="0.25">
      <c r="A49" t="s">
        <v>6</v>
      </c>
      <c r="B49" t="s">
        <v>7</v>
      </c>
      <c r="C49">
        <v>2001</v>
      </c>
      <c r="D49" s="2">
        <v>5.2060000000000002E-2</v>
      </c>
    </row>
    <row r="50" spans="1:4" x14ac:dyDescent="0.25">
      <c r="A50" t="s">
        <v>6</v>
      </c>
      <c r="B50" t="s">
        <v>7</v>
      </c>
      <c r="C50">
        <v>2002</v>
      </c>
      <c r="D50" s="2">
        <v>5.4059999999999997E-2</v>
      </c>
    </row>
    <row r="51" spans="1:4" x14ac:dyDescent="0.25">
      <c r="A51" t="s">
        <v>6</v>
      </c>
      <c r="B51" t="s">
        <v>7</v>
      </c>
      <c r="C51">
        <v>2003</v>
      </c>
      <c r="D51" s="2">
        <v>5.364E-2</v>
      </c>
    </row>
    <row r="52" spans="1:4" x14ac:dyDescent="0.25">
      <c r="A52" t="s">
        <v>6</v>
      </c>
      <c r="B52" t="s">
        <v>7</v>
      </c>
      <c r="C52">
        <v>2004</v>
      </c>
      <c r="D52" s="2">
        <v>5.5289999999999999E-2</v>
      </c>
    </row>
    <row r="53" spans="1:4" x14ac:dyDescent="0.25">
      <c r="A53" t="s">
        <v>6</v>
      </c>
      <c r="B53" t="s">
        <v>7</v>
      </c>
      <c r="C53">
        <v>2005</v>
      </c>
      <c r="D53" s="2">
        <v>5.4539999999999998E-2</v>
      </c>
    </row>
    <row r="54" spans="1:4" x14ac:dyDescent="0.25">
      <c r="A54" t="s">
        <v>6</v>
      </c>
      <c r="B54" t="s">
        <v>7</v>
      </c>
      <c r="C54">
        <v>2006</v>
      </c>
      <c r="D54" s="2">
        <v>5.4519999999999999E-2</v>
      </c>
    </row>
    <row r="55" spans="1:4" x14ac:dyDescent="0.25">
      <c r="A55" t="s">
        <v>6</v>
      </c>
      <c r="B55" t="s">
        <v>7</v>
      </c>
      <c r="C55">
        <v>2007</v>
      </c>
      <c r="D55" s="2">
        <v>5.5849999999999997E-2</v>
      </c>
    </row>
    <row r="56" spans="1:4" x14ac:dyDescent="0.25">
      <c r="A56" t="s">
        <v>6</v>
      </c>
      <c r="B56" t="s">
        <v>7</v>
      </c>
      <c r="C56">
        <v>2008</v>
      </c>
      <c r="D56" s="2">
        <v>5.6950000000000001E-2</v>
      </c>
    </row>
    <row r="57" spans="1:4" x14ac:dyDescent="0.25">
      <c r="A57" t="s">
        <v>6</v>
      </c>
      <c r="B57" t="s">
        <v>7</v>
      </c>
      <c r="C57">
        <v>2009</v>
      </c>
      <c r="D57" s="2">
        <v>5.926E-2</v>
      </c>
    </row>
    <row r="58" spans="1:4" x14ac:dyDescent="0.25">
      <c r="A58" t="s">
        <v>6</v>
      </c>
      <c r="B58" t="s">
        <v>7</v>
      </c>
      <c r="C58">
        <v>2010</v>
      </c>
      <c r="D58" s="2">
        <v>5.781E-2</v>
      </c>
    </row>
    <row r="59" spans="1:4" x14ac:dyDescent="0.25">
      <c r="A59" t="s">
        <v>6</v>
      </c>
      <c r="B59" t="s">
        <v>7</v>
      </c>
      <c r="C59">
        <v>2011</v>
      </c>
      <c r="D59" s="2">
        <v>5.9109999999999996E-2</v>
      </c>
    </row>
    <row r="60" spans="1:4" x14ac:dyDescent="0.25">
      <c r="A60" t="s">
        <v>6</v>
      </c>
      <c r="B60" t="s">
        <v>7</v>
      </c>
      <c r="C60">
        <v>2012</v>
      </c>
      <c r="D60" s="2">
        <v>5.8590000000000003E-2</v>
      </c>
    </row>
    <row r="61" spans="1:4" x14ac:dyDescent="0.25">
      <c r="A61" t="s">
        <v>6</v>
      </c>
      <c r="B61" t="s">
        <v>7</v>
      </c>
      <c r="C61">
        <v>2013</v>
      </c>
      <c r="D61" s="2">
        <v>5.6849999999999998E-2</v>
      </c>
    </row>
    <row r="62" spans="1:4" x14ac:dyDescent="0.25">
      <c r="A62" t="s">
        <v>6</v>
      </c>
      <c r="B62" t="s">
        <v>7</v>
      </c>
      <c r="C62">
        <v>2014</v>
      </c>
      <c r="D62" s="2">
        <v>6.658E-2</v>
      </c>
    </row>
    <row r="63" spans="1:4" x14ac:dyDescent="0.25">
      <c r="A63" t="s">
        <v>6</v>
      </c>
      <c r="B63" t="s">
        <v>7</v>
      </c>
      <c r="C63">
        <v>2015</v>
      </c>
      <c r="D63" s="2">
        <v>6.9850000000000009E-2</v>
      </c>
    </row>
    <row r="64" spans="1:4" x14ac:dyDescent="0.25">
      <c r="A64" t="s">
        <v>6</v>
      </c>
      <c r="B64" t="s">
        <v>7</v>
      </c>
      <c r="C64">
        <v>2016</v>
      </c>
      <c r="D64" s="2">
        <v>6.9419999999999996E-2</v>
      </c>
    </row>
    <row r="65" spans="1:4" x14ac:dyDescent="0.25">
      <c r="A65" t="s">
        <v>6</v>
      </c>
      <c r="B65" t="s">
        <v>7</v>
      </c>
      <c r="C65">
        <v>2017</v>
      </c>
      <c r="D65" s="2">
        <v>6.991E-2</v>
      </c>
    </row>
    <row r="66" spans="1:4" x14ac:dyDescent="0.25">
      <c r="A66" t="s">
        <v>6</v>
      </c>
      <c r="B66" t="s">
        <v>7</v>
      </c>
      <c r="C66">
        <v>2018</v>
      </c>
      <c r="D66" s="2">
        <v>7.009E-2</v>
      </c>
    </row>
    <row r="67" spans="1:4" x14ac:dyDescent="0.25">
      <c r="A67" t="s">
        <v>6</v>
      </c>
      <c r="B67" t="s">
        <v>7</v>
      </c>
      <c r="C67">
        <v>2019</v>
      </c>
      <c r="D67" s="2">
        <v>7.3609999999999995E-2</v>
      </c>
    </row>
    <row r="68" spans="1:4" x14ac:dyDescent="0.25">
      <c r="A68" t="s">
        <v>6</v>
      </c>
      <c r="B68" t="s">
        <v>7</v>
      </c>
      <c r="C68">
        <v>2020</v>
      </c>
      <c r="D68" s="2">
        <v>7.6120000000000007E-2</v>
      </c>
    </row>
    <row r="69" spans="1:4" x14ac:dyDescent="0.25">
      <c r="A69" t="s">
        <v>8</v>
      </c>
      <c r="B69" t="s">
        <v>9</v>
      </c>
      <c r="C69">
        <v>1880</v>
      </c>
      <c r="D69" s="2">
        <v>0</v>
      </c>
    </row>
    <row r="70" spans="1:4" x14ac:dyDescent="0.25">
      <c r="A70" t="s">
        <v>8</v>
      </c>
      <c r="B70" t="s">
        <v>9</v>
      </c>
      <c r="C70">
        <v>1890</v>
      </c>
      <c r="D70" s="2">
        <v>0</v>
      </c>
    </row>
    <row r="71" spans="1:4" x14ac:dyDescent="0.25">
      <c r="A71" t="s">
        <v>8</v>
      </c>
      <c r="B71" t="s">
        <v>9</v>
      </c>
      <c r="C71">
        <v>1900</v>
      </c>
      <c r="D71" s="2">
        <v>0</v>
      </c>
    </row>
    <row r="72" spans="1:4" x14ac:dyDescent="0.25">
      <c r="A72" t="s">
        <v>8</v>
      </c>
      <c r="B72" t="s">
        <v>9</v>
      </c>
      <c r="C72">
        <v>1910</v>
      </c>
      <c r="D72" s="2">
        <v>0</v>
      </c>
    </row>
    <row r="73" spans="1:4" x14ac:dyDescent="0.25">
      <c r="A73" t="s">
        <v>8</v>
      </c>
      <c r="B73" t="s">
        <v>9</v>
      </c>
      <c r="C73">
        <v>1920</v>
      </c>
      <c r="D73" s="2">
        <v>1E-4</v>
      </c>
    </row>
    <row r="74" spans="1:4" x14ac:dyDescent="0.25">
      <c r="A74" t="s">
        <v>8</v>
      </c>
      <c r="B74" t="s">
        <v>9</v>
      </c>
      <c r="C74">
        <v>1930</v>
      </c>
      <c r="D74" s="2">
        <v>2.0000000000000001E-4</v>
      </c>
    </row>
    <row r="75" spans="1:4" x14ac:dyDescent="0.25">
      <c r="A75" t="s">
        <v>8</v>
      </c>
      <c r="B75" t="s">
        <v>9</v>
      </c>
      <c r="C75">
        <v>1960</v>
      </c>
      <c r="D75" s="2">
        <v>2.0993487903225798E-2</v>
      </c>
    </row>
    <row r="76" spans="1:4" x14ac:dyDescent="0.25">
      <c r="A76" t="s">
        <v>8</v>
      </c>
      <c r="B76" t="s">
        <v>9</v>
      </c>
      <c r="C76">
        <v>1961</v>
      </c>
      <c r="D76" s="2">
        <v>2.2399060483871001E-2</v>
      </c>
    </row>
    <row r="77" spans="1:4" x14ac:dyDescent="0.25">
      <c r="A77" t="s">
        <v>8</v>
      </c>
      <c r="B77" t="s">
        <v>9</v>
      </c>
      <c r="C77">
        <v>1962</v>
      </c>
      <c r="D77" s="2">
        <v>2.3804633064516099E-2</v>
      </c>
    </row>
    <row r="78" spans="1:4" x14ac:dyDescent="0.25">
      <c r="A78" t="s">
        <v>8</v>
      </c>
      <c r="B78" t="s">
        <v>9</v>
      </c>
      <c r="C78">
        <v>1963</v>
      </c>
      <c r="D78" s="2">
        <v>2.5210205645161299E-2</v>
      </c>
    </row>
    <row r="79" spans="1:4" x14ac:dyDescent="0.25">
      <c r="A79" t="s">
        <v>8</v>
      </c>
      <c r="B79" t="s">
        <v>9</v>
      </c>
      <c r="C79">
        <v>1964</v>
      </c>
      <c r="D79" s="2">
        <v>2.6615778225806502E-2</v>
      </c>
    </row>
    <row r="80" spans="1:4" x14ac:dyDescent="0.25">
      <c r="A80" t="s">
        <v>8</v>
      </c>
      <c r="B80" t="s">
        <v>9</v>
      </c>
      <c r="C80">
        <v>1965</v>
      </c>
      <c r="D80" s="2">
        <v>2.80213508064516E-2</v>
      </c>
    </row>
    <row r="81" spans="1:4" x14ac:dyDescent="0.25">
      <c r="A81" t="s">
        <v>8</v>
      </c>
      <c r="B81" t="s">
        <v>9</v>
      </c>
      <c r="C81">
        <v>1966</v>
      </c>
      <c r="D81" s="2">
        <v>3.13550806451613E-2</v>
      </c>
    </row>
    <row r="82" spans="1:4" x14ac:dyDescent="0.25">
      <c r="A82" t="s">
        <v>8</v>
      </c>
      <c r="B82" t="s">
        <v>9</v>
      </c>
      <c r="C82">
        <v>1967</v>
      </c>
      <c r="D82" s="2">
        <v>3.4688810483870999E-2</v>
      </c>
    </row>
    <row r="83" spans="1:4" x14ac:dyDescent="0.25">
      <c r="A83" t="s">
        <v>8</v>
      </c>
      <c r="B83" t="s">
        <v>9</v>
      </c>
      <c r="C83">
        <v>1968</v>
      </c>
      <c r="D83" s="2">
        <v>3.8022540322580699E-2</v>
      </c>
    </row>
    <row r="84" spans="1:4" x14ac:dyDescent="0.25">
      <c r="A84" t="s">
        <v>8</v>
      </c>
      <c r="B84" t="s">
        <v>9</v>
      </c>
      <c r="C84">
        <v>1969</v>
      </c>
      <c r="D84" s="2">
        <v>4.1356270161290301E-2</v>
      </c>
    </row>
    <row r="85" spans="1:4" x14ac:dyDescent="0.25">
      <c r="A85" t="s">
        <v>8</v>
      </c>
      <c r="B85" t="s">
        <v>9</v>
      </c>
      <c r="C85">
        <v>1970</v>
      </c>
      <c r="D85" s="2">
        <v>4.4690000000000001E-2</v>
      </c>
    </row>
    <row r="86" spans="1:4" x14ac:dyDescent="0.25">
      <c r="A86" t="s">
        <v>8</v>
      </c>
      <c r="B86" t="s">
        <v>9</v>
      </c>
      <c r="C86">
        <v>1971</v>
      </c>
      <c r="D86" s="2">
        <v>4.8579999999999998E-2</v>
      </c>
    </row>
    <row r="87" spans="1:4" x14ac:dyDescent="0.25">
      <c r="A87" t="s">
        <v>8</v>
      </c>
      <c r="B87" t="s">
        <v>9</v>
      </c>
      <c r="C87">
        <v>1972</v>
      </c>
      <c r="D87" s="2">
        <v>4.8410000000000002E-2</v>
      </c>
    </row>
    <row r="88" spans="1:4" x14ac:dyDescent="0.25">
      <c r="A88" t="s">
        <v>8</v>
      </c>
      <c r="B88" t="s">
        <v>9</v>
      </c>
      <c r="C88">
        <v>1973</v>
      </c>
      <c r="D88" s="2">
        <v>4.6120000000000001E-2</v>
      </c>
    </row>
    <row r="89" spans="1:4" x14ac:dyDescent="0.25">
      <c r="A89" t="s">
        <v>8</v>
      </c>
      <c r="B89" t="s">
        <v>9</v>
      </c>
      <c r="C89">
        <v>1974</v>
      </c>
      <c r="D89" s="2">
        <v>4.6050000000000008E-2</v>
      </c>
    </row>
    <row r="90" spans="1:4" x14ac:dyDescent="0.25">
      <c r="A90" t="s">
        <v>8</v>
      </c>
      <c r="B90" t="s">
        <v>9</v>
      </c>
      <c r="C90">
        <v>1975</v>
      </c>
      <c r="D90" s="2">
        <v>5.0019999999999995E-2</v>
      </c>
    </row>
    <row r="91" spans="1:4" x14ac:dyDescent="0.25">
      <c r="A91" t="s">
        <v>8</v>
      </c>
      <c r="B91" t="s">
        <v>9</v>
      </c>
      <c r="C91">
        <v>1976</v>
      </c>
      <c r="D91" s="2">
        <v>5.0890000000000005E-2</v>
      </c>
    </row>
    <row r="92" spans="1:4" x14ac:dyDescent="0.25">
      <c r="A92" t="s">
        <v>8</v>
      </c>
      <c r="B92" t="s">
        <v>9</v>
      </c>
      <c r="C92">
        <v>1977</v>
      </c>
      <c r="D92" s="2">
        <v>5.0460000000000005E-2</v>
      </c>
    </row>
    <row r="93" spans="1:4" x14ac:dyDescent="0.25">
      <c r="A93" t="s">
        <v>8</v>
      </c>
      <c r="B93" t="s">
        <v>9</v>
      </c>
      <c r="C93">
        <v>1978</v>
      </c>
      <c r="D93" s="2">
        <v>0.05</v>
      </c>
    </row>
    <row r="94" spans="1:4" x14ac:dyDescent="0.25">
      <c r="A94" t="s">
        <v>8</v>
      </c>
      <c r="B94" t="s">
        <v>9</v>
      </c>
      <c r="C94">
        <v>1979</v>
      </c>
      <c r="D94" s="2">
        <v>4.8719999999999999E-2</v>
      </c>
    </row>
    <row r="95" spans="1:4" x14ac:dyDescent="0.25">
      <c r="A95" t="s">
        <v>8</v>
      </c>
      <c r="B95" t="s">
        <v>9</v>
      </c>
      <c r="C95">
        <v>1980</v>
      </c>
      <c r="D95" s="2">
        <v>5.015E-2</v>
      </c>
    </row>
    <row r="96" spans="1:4" x14ac:dyDescent="0.25">
      <c r="A96" t="s">
        <v>8</v>
      </c>
      <c r="B96" t="s">
        <v>9</v>
      </c>
      <c r="C96">
        <v>1981</v>
      </c>
      <c r="D96" s="2">
        <v>5.1849999999999993E-2</v>
      </c>
    </row>
    <row r="97" spans="1:4" x14ac:dyDescent="0.25">
      <c r="A97" t="s">
        <v>8</v>
      </c>
      <c r="B97" t="s">
        <v>9</v>
      </c>
      <c r="C97">
        <v>1982</v>
      </c>
      <c r="D97" s="2">
        <v>5.7770000000000002E-2</v>
      </c>
    </row>
    <row r="98" spans="1:4" x14ac:dyDescent="0.25">
      <c r="A98" t="s">
        <v>8</v>
      </c>
      <c r="B98" t="s">
        <v>9</v>
      </c>
      <c r="C98">
        <v>1983</v>
      </c>
      <c r="D98" s="2">
        <v>5.9059999999999994E-2</v>
      </c>
    </row>
    <row r="99" spans="1:4" x14ac:dyDescent="0.25">
      <c r="A99" t="s">
        <v>8</v>
      </c>
      <c r="B99" t="s">
        <v>9</v>
      </c>
      <c r="C99">
        <v>1984</v>
      </c>
      <c r="D99" s="2">
        <v>5.7699999999999994E-2</v>
      </c>
    </row>
    <row r="100" spans="1:4" x14ac:dyDescent="0.25">
      <c r="A100" t="s">
        <v>8</v>
      </c>
      <c r="B100" t="s">
        <v>9</v>
      </c>
      <c r="C100">
        <v>1985</v>
      </c>
      <c r="D100" s="2">
        <v>5.7340000000000002E-2</v>
      </c>
    </row>
    <row r="101" spans="1:4" x14ac:dyDescent="0.25">
      <c r="A101" t="s">
        <v>8</v>
      </c>
      <c r="B101" t="s">
        <v>9</v>
      </c>
      <c r="C101">
        <v>1986</v>
      </c>
      <c r="D101" s="2">
        <v>5.8779999999999999E-2</v>
      </c>
    </row>
    <row r="102" spans="1:4" x14ac:dyDescent="0.25">
      <c r="A102" t="s">
        <v>8</v>
      </c>
      <c r="B102" t="s">
        <v>9</v>
      </c>
      <c r="C102">
        <v>1987</v>
      </c>
      <c r="D102" s="2">
        <v>5.8280000000000005E-2</v>
      </c>
    </row>
    <row r="103" spans="1:4" x14ac:dyDescent="0.25">
      <c r="A103" t="s">
        <v>8</v>
      </c>
      <c r="B103" t="s">
        <v>9</v>
      </c>
      <c r="C103">
        <v>1988</v>
      </c>
      <c r="D103" s="2">
        <v>5.8019999999999995E-2</v>
      </c>
    </row>
    <row r="104" spans="1:4" x14ac:dyDescent="0.25">
      <c r="A104" t="s">
        <v>8</v>
      </c>
      <c r="B104" t="s">
        <v>9</v>
      </c>
      <c r="C104">
        <v>1989</v>
      </c>
      <c r="D104" s="2">
        <v>5.944E-2</v>
      </c>
    </row>
    <row r="105" spans="1:4" x14ac:dyDescent="0.25">
      <c r="A105" t="s">
        <v>8</v>
      </c>
      <c r="B105" t="s">
        <v>9</v>
      </c>
      <c r="C105">
        <v>1990</v>
      </c>
      <c r="D105" s="2">
        <v>6.234E-2</v>
      </c>
    </row>
    <row r="106" spans="1:4" x14ac:dyDescent="0.25">
      <c r="A106" t="s">
        <v>8</v>
      </c>
      <c r="B106" t="s">
        <v>9</v>
      </c>
      <c r="C106">
        <v>1991</v>
      </c>
      <c r="D106" s="2">
        <v>6.7479999999999998E-2</v>
      </c>
    </row>
    <row r="107" spans="1:4" x14ac:dyDescent="0.25">
      <c r="A107" t="s">
        <v>8</v>
      </c>
      <c r="B107" t="s">
        <v>9</v>
      </c>
      <c r="C107">
        <v>1992</v>
      </c>
      <c r="D107" s="2">
        <v>6.8900000000000003E-2</v>
      </c>
    </row>
    <row r="108" spans="1:4" x14ac:dyDescent="0.25">
      <c r="A108" t="s">
        <v>8</v>
      </c>
      <c r="B108" t="s">
        <v>9</v>
      </c>
      <c r="C108">
        <v>1993</v>
      </c>
      <c r="D108" s="2">
        <v>6.6729999999999998E-2</v>
      </c>
    </row>
    <row r="109" spans="1:4" x14ac:dyDescent="0.25">
      <c r="A109" t="s">
        <v>8</v>
      </c>
      <c r="B109" t="s">
        <v>9</v>
      </c>
      <c r="C109">
        <v>1994</v>
      </c>
      <c r="D109" s="2">
        <v>6.3350000000000004E-2</v>
      </c>
    </row>
    <row r="110" spans="1:4" x14ac:dyDescent="0.25">
      <c r="A110" t="s">
        <v>8</v>
      </c>
      <c r="B110" t="s">
        <v>9</v>
      </c>
      <c r="C110">
        <v>1995</v>
      </c>
      <c r="D110" s="2">
        <v>6.0720000000000003E-2</v>
      </c>
    </row>
    <row r="111" spans="1:4" x14ac:dyDescent="0.25">
      <c r="A111" t="s">
        <v>8</v>
      </c>
      <c r="B111" t="s">
        <v>9</v>
      </c>
      <c r="C111">
        <v>1996</v>
      </c>
      <c r="D111" s="2">
        <v>5.9000000000000004E-2</v>
      </c>
    </row>
    <row r="112" spans="1:4" x14ac:dyDescent="0.25">
      <c r="A112" t="s">
        <v>8</v>
      </c>
      <c r="B112" t="s">
        <v>9</v>
      </c>
      <c r="C112">
        <v>1997</v>
      </c>
      <c r="D112" s="2">
        <v>5.8029999999999998E-2</v>
      </c>
    </row>
    <row r="113" spans="1:4" x14ac:dyDescent="0.25">
      <c r="A113" t="s">
        <v>8</v>
      </c>
      <c r="B113" t="s">
        <v>9</v>
      </c>
      <c r="C113">
        <v>1998</v>
      </c>
      <c r="D113" s="2">
        <v>6.0039999999999996E-2</v>
      </c>
    </row>
    <row r="114" spans="1:4" x14ac:dyDescent="0.25">
      <c r="A114" t="s">
        <v>8</v>
      </c>
      <c r="B114" t="s">
        <v>9</v>
      </c>
      <c r="C114">
        <v>1999</v>
      </c>
      <c r="D114" s="2">
        <v>5.8099999999999999E-2</v>
      </c>
    </row>
    <row r="115" spans="1:4" x14ac:dyDescent="0.25">
      <c r="A115" t="s">
        <v>8</v>
      </c>
      <c r="B115" t="s">
        <v>9</v>
      </c>
      <c r="C115">
        <v>2000</v>
      </c>
      <c r="D115" s="2">
        <v>5.7709999999999997E-2</v>
      </c>
    </row>
    <row r="116" spans="1:4" x14ac:dyDescent="0.25">
      <c r="A116" t="s">
        <v>8</v>
      </c>
      <c r="B116" t="s">
        <v>9</v>
      </c>
      <c r="C116">
        <v>2001</v>
      </c>
      <c r="D116" s="2">
        <v>6.0119999999999993E-2</v>
      </c>
    </row>
    <row r="117" spans="1:4" x14ac:dyDescent="0.25">
      <c r="A117" t="s">
        <v>8</v>
      </c>
      <c r="B117" t="s">
        <v>9</v>
      </c>
      <c r="C117">
        <v>2002</v>
      </c>
      <c r="D117" s="2">
        <v>6.1349999999999995E-2</v>
      </c>
    </row>
    <row r="118" spans="1:4" x14ac:dyDescent="0.25">
      <c r="A118" t="s">
        <v>8</v>
      </c>
      <c r="B118" t="s">
        <v>9</v>
      </c>
      <c r="C118">
        <v>2003</v>
      </c>
      <c r="D118" s="2">
        <v>6.3030000000000003E-2</v>
      </c>
    </row>
    <row r="119" spans="1:4" x14ac:dyDescent="0.25">
      <c r="A119" t="s">
        <v>8</v>
      </c>
      <c r="B119" t="s">
        <v>9</v>
      </c>
      <c r="C119">
        <v>2004</v>
      </c>
      <c r="D119" s="2">
        <v>6.3350000000000004E-2</v>
      </c>
    </row>
    <row r="120" spans="1:4" x14ac:dyDescent="0.25">
      <c r="A120" t="s">
        <v>8</v>
      </c>
      <c r="B120" t="s">
        <v>9</v>
      </c>
      <c r="C120">
        <v>2005</v>
      </c>
      <c r="D120" s="2">
        <v>6.3120000000000009E-2</v>
      </c>
    </row>
    <row r="121" spans="1:4" x14ac:dyDescent="0.25">
      <c r="A121" t="s">
        <v>8</v>
      </c>
      <c r="B121" t="s">
        <v>9</v>
      </c>
      <c r="C121">
        <v>2006</v>
      </c>
      <c r="D121" s="2">
        <v>6.4869999999999997E-2</v>
      </c>
    </row>
    <row r="122" spans="1:4" x14ac:dyDescent="0.25">
      <c r="A122" t="s">
        <v>8</v>
      </c>
      <c r="B122" t="s">
        <v>9</v>
      </c>
      <c r="C122">
        <v>2007</v>
      </c>
      <c r="D122" s="2">
        <v>6.5730000000000011E-2</v>
      </c>
    </row>
    <row r="123" spans="1:4" x14ac:dyDescent="0.25">
      <c r="A123" t="s">
        <v>8</v>
      </c>
      <c r="B123" t="s">
        <v>9</v>
      </c>
      <c r="C123">
        <v>2008</v>
      </c>
      <c r="D123" s="2">
        <v>6.7019999999999996E-2</v>
      </c>
    </row>
    <row r="124" spans="1:4" x14ac:dyDescent="0.25">
      <c r="A124" t="s">
        <v>8</v>
      </c>
      <c r="B124" t="s">
        <v>9</v>
      </c>
      <c r="C124">
        <v>2009</v>
      </c>
      <c r="D124" s="2">
        <v>7.5229999999999991E-2</v>
      </c>
    </row>
    <row r="125" spans="1:4" x14ac:dyDescent="0.25">
      <c r="A125" t="s">
        <v>8</v>
      </c>
      <c r="B125" t="s">
        <v>9</v>
      </c>
      <c r="C125">
        <v>2010</v>
      </c>
      <c r="D125" s="2">
        <v>7.4829999999999994E-2</v>
      </c>
    </row>
    <row r="126" spans="1:4" x14ac:dyDescent="0.25">
      <c r="A126" t="s">
        <v>8</v>
      </c>
      <c r="B126" t="s">
        <v>9</v>
      </c>
      <c r="C126">
        <v>2011</v>
      </c>
      <c r="D126" s="2">
        <v>7.3099999999999998E-2</v>
      </c>
    </row>
    <row r="127" spans="1:4" x14ac:dyDescent="0.25">
      <c r="A127" t="s">
        <v>8</v>
      </c>
      <c r="B127" t="s">
        <v>9</v>
      </c>
      <c r="C127">
        <v>2012</v>
      </c>
      <c r="D127" s="2">
        <v>7.4099999999999999E-2</v>
      </c>
    </row>
    <row r="128" spans="1:4" x14ac:dyDescent="0.25">
      <c r="A128" t="s">
        <v>8</v>
      </c>
      <c r="B128" t="s">
        <v>9</v>
      </c>
      <c r="C128">
        <v>2013</v>
      </c>
      <c r="D128" s="2">
        <v>7.3680000000000009E-2</v>
      </c>
    </row>
    <row r="129" spans="1:4" x14ac:dyDescent="0.25">
      <c r="A129" t="s">
        <v>8</v>
      </c>
      <c r="B129" t="s">
        <v>9</v>
      </c>
      <c r="C129">
        <v>2014</v>
      </c>
      <c r="D129" s="2">
        <v>7.2410000000000002E-2</v>
      </c>
    </row>
    <row r="130" spans="1:4" x14ac:dyDescent="0.25">
      <c r="A130" t="s">
        <v>8</v>
      </c>
      <c r="B130" t="s">
        <v>9</v>
      </c>
      <c r="C130">
        <v>2015</v>
      </c>
      <c r="D130" s="2">
        <v>7.5910000000000005E-2</v>
      </c>
    </row>
    <row r="131" spans="1:4" x14ac:dyDescent="0.25">
      <c r="A131" t="s">
        <v>8</v>
      </c>
      <c r="B131" t="s">
        <v>9</v>
      </c>
      <c r="C131">
        <v>2016</v>
      </c>
      <c r="D131" s="2">
        <v>7.6880000000000004E-2</v>
      </c>
    </row>
    <row r="132" spans="1:4" x14ac:dyDescent="0.25">
      <c r="A132" t="s">
        <v>8</v>
      </c>
      <c r="B132" t="s">
        <v>9</v>
      </c>
      <c r="C132">
        <v>2017</v>
      </c>
      <c r="D132" s="2">
        <v>7.5740000000000002E-2</v>
      </c>
    </row>
    <row r="133" spans="1:4" x14ac:dyDescent="0.25">
      <c r="A133" t="s">
        <v>8</v>
      </c>
      <c r="B133" t="s">
        <v>9</v>
      </c>
      <c r="C133">
        <v>2018</v>
      </c>
      <c r="D133" s="2">
        <v>7.5770000000000004E-2</v>
      </c>
    </row>
    <row r="134" spans="1:4" x14ac:dyDescent="0.25">
      <c r="A134" t="s">
        <v>8</v>
      </c>
      <c r="B134" t="s">
        <v>9</v>
      </c>
      <c r="C134">
        <v>2019</v>
      </c>
      <c r="D134" s="2">
        <v>7.6410000000000006E-2</v>
      </c>
    </row>
    <row r="135" spans="1:4" x14ac:dyDescent="0.25">
      <c r="A135" t="s">
        <v>8</v>
      </c>
      <c r="B135" t="s">
        <v>9</v>
      </c>
      <c r="C135">
        <v>2020</v>
      </c>
      <c r="D135" s="2">
        <v>9.7009999999999999E-2</v>
      </c>
    </row>
    <row r="136" spans="1:4" x14ac:dyDescent="0.25">
      <c r="A136" t="s">
        <v>8</v>
      </c>
      <c r="B136" t="s">
        <v>9</v>
      </c>
      <c r="C136">
        <v>2021</v>
      </c>
      <c r="D136" s="2">
        <v>8.695E-2</v>
      </c>
    </row>
    <row r="137" spans="1:4" x14ac:dyDescent="0.25">
      <c r="A137" t="s">
        <v>16</v>
      </c>
      <c r="B137" t="s">
        <v>17</v>
      </c>
      <c r="C137">
        <v>1880</v>
      </c>
      <c r="D137" s="2">
        <v>1E-3</v>
      </c>
    </row>
    <row r="138" spans="1:4" x14ac:dyDescent="0.25">
      <c r="A138" t="s">
        <v>16</v>
      </c>
      <c r="B138" t="s">
        <v>17</v>
      </c>
      <c r="C138">
        <v>1890</v>
      </c>
      <c r="D138" s="2">
        <v>2.8000000000000004E-3</v>
      </c>
    </row>
    <row r="139" spans="1:4" x14ac:dyDescent="0.25">
      <c r="A139" t="s">
        <v>16</v>
      </c>
      <c r="B139" t="s">
        <v>17</v>
      </c>
      <c r="C139">
        <v>1900</v>
      </c>
      <c r="D139" s="2">
        <v>4.5999999999999999E-3</v>
      </c>
    </row>
    <row r="140" spans="1:4" x14ac:dyDescent="0.25">
      <c r="A140" t="s">
        <v>16</v>
      </c>
      <c r="B140" t="s">
        <v>17</v>
      </c>
      <c r="C140">
        <v>1910</v>
      </c>
      <c r="D140" s="2">
        <v>4.4000000000000003E-3</v>
      </c>
    </row>
    <row r="141" spans="1:4" x14ac:dyDescent="0.25">
      <c r="A141" t="s">
        <v>16</v>
      </c>
      <c r="B141" t="s">
        <v>17</v>
      </c>
      <c r="C141">
        <v>1920</v>
      </c>
      <c r="D141" s="2">
        <v>1.15E-2</v>
      </c>
    </row>
    <row r="142" spans="1:4" x14ac:dyDescent="0.25">
      <c r="A142" t="s">
        <v>16</v>
      </c>
      <c r="B142" t="s">
        <v>17</v>
      </c>
      <c r="C142">
        <v>1930</v>
      </c>
      <c r="D142" s="2">
        <v>6.9999999999999993E-3</v>
      </c>
    </row>
    <row r="143" spans="1:4" x14ac:dyDescent="0.25">
      <c r="A143" t="s">
        <v>16</v>
      </c>
      <c r="B143" t="s">
        <v>17</v>
      </c>
      <c r="C143">
        <v>1960</v>
      </c>
      <c r="D143" s="2">
        <v>3.7783351548269596E-2</v>
      </c>
    </row>
    <row r="144" spans="1:4" x14ac:dyDescent="0.25">
      <c r="A144" t="s">
        <v>16</v>
      </c>
      <c r="B144" t="s">
        <v>17</v>
      </c>
      <c r="C144">
        <v>1961</v>
      </c>
      <c r="D144" s="2">
        <v>4.2579380692167594E-2</v>
      </c>
    </row>
    <row r="145" spans="1:4" x14ac:dyDescent="0.25">
      <c r="A145" t="s">
        <v>16</v>
      </c>
      <c r="B145" t="s">
        <v>17</v>
      </c>
      <c r="C145">
        <v>1962</v>
      </c>
      <c r="D145" s="2">
        <v>4.4451001821493599E-2</v>
      </c>
    </row>
    <row r="146" spans="1:4" x14ac:dyDescent="0.25">
      <c r="A146" t="s">
        <v>16</v>
      </c>
      <c r="B146" t="s">
        <v>17</v>
      </c>
      <c r="C146">
        <v>1963</v>
      </c>
      <c r="D146" s="2">
        <v>4.6439599271402496E-2</v>
      </c>
    </row>
    <row r="147" spans="1:4" x14ac:dyDescent="0.25">
      <c r="A147" t="s">
        <v>16</v>
      </c>
      <c r="B147" t="s">
        <v>17</v>
      </c>
      <c r="C147">
        <v>1964</v>
      </c>
      <c r="D147" s="2">
        <v>4.5620765027322402E-2</v>
      </c>
    </row>
    <row r="148" spans="1:4" x14ac:dyDescent="0.25">
      <c r="A148" t="s">
        <v>16</v>
      </c>
      <c r="B148" t="s">
        <v>17</v>
      </c>
      <c r="C148">
        <v>1965</v>
      </c>
      <c r="D148" s="2">
        <v>4.8662149362477196E-2</v>
      </c>
    </row>
    <row r="149" spans="1:4" x14ac:dyDescent="0.25">
      <c r="A149" t="s">
        <v>16</v>
      </c>
      <c r="B149" t="s">
        <v>17</v>
      </c>
      <c r="C149">
        <v>1966</v>
      </c>
      <c r="D149" s="2">
        <v>5.3224225865209494E-2</v>
      </c>
    </row>
    <row r="150" spans="1:4" x14ac:dyDescent="0.25">
      <c r="A150" t="s">
        <v>16</v>
      </c>
      <c r="B150" t="s">
        <v>17</v>
      </c>
      <c r="C150">
        <v>1967</v>
      </c>
      <c r="D150" s="2">
        <v>5.81372313296903E-2</v>
      </c>
    </row>
    <row r="151" spans="1:4" x14ac:dyDescent="0.25">
      <c r="A151" t="s">
        <v>16</v>
      </c>
      <c r="B151" t="s">
        <v>17</v>
      </c>
      <c r="C151">
        <v>1968</v>
      </c>
      <c r="D151" s="2">
        <v>6.1412568306010905E-2</v>
      </c>
    </row>
    <row r="152" spans="1:4" x14ac:dyDescent="0.25">
      <c r="A152" t="s">
        <v>16</v>
      </c>
      <c r="B152" t="s">
        <v>17</v>
      </c>
      <c r="C152">
        <v>1969</v>
      </c>
      <c r="D152" s="2">
        <v>6.3518142076502707E-2</v>
      </c>
    </row>
    <row r="153" spans="1:4" x14ac:dyDescent="0.25">
      <c r="A153" t="s">
        <v>16</v>
      </c>
      <c r="B153" t="s">
        <v>17</v>
      </c>
      <c r="C153">
        <v>1970</v>
      </c>
      <c r="D153" s="2">
        <v>6.1178615664845198E-2</v>
      </c>
    </row>
    <row r="154" spans="1:4" x14ac:dyDescent="0.25">
      <c r="A154" t="s">
        <v>16</v>
      </c>
      <c r="B154" t="s">
        <v>17</v>
      </c>
      <c r="C154">
        <v>1971</v>
      </c>
      <c r="D154" s="2">
        <v>6.4219999999999999E-2</v>
      </c>
    </row>
    <row r="155" spans="1:4" x14ac:dyDescent="0.25">
      <c r="A155" t="s">
        <v>16</v>
      </c>
      <c r="B155" t="s">
        <v>17</v>
      </c>
      <c r="C155">
        <v>1972</v>
      </c>
      <c r="D155" s="2">
        <v>6.5269999999999995E-2</v>
      </c>
    </row>
    <row r="156" spans="1:4" x14ac:dyDescent="0.25">
      <c r="A156" t="s">
        <v>16</v>
      </c>
      <c r="B156" t="s">
        <v>17</v>
      </c>
      <c r="C156">
        <v>1973</v>
      </c>
      <c r="D156" s="2">
        <v>6.3579999999999998E-2</v>
      </c>
    </row>
    <row r="157" spans="1:4" x14ac:dyDescent="0.25">
      <c r="A157" t="s">
        <v>16</v>
      </c>
      <c r="B157" t="s">
        <v>17</v>
      </c>
      <c r="C157">
        <v>1974</v>
      </c>
      <c r="D157" s="2">
        <v>7.0499999999999993E-2</v>
      </c>
    </row>
    <row r="158" spans="1:4" x14ac:dyDescent="0.25">
      <c r="A158" t="s">
        <v>16</v>
      </c>
      <c r="B158" t="s">
        <v>17</v>
      </c>
      <c r="C158">
        <v>1975</v>
      </c>
      <c r="D158" s="2">
        <v>7.2919999999999999E-2</v>
      </c>
    </row>
    <row r="159" spans="1:4" x14ac:dyDescent="0.25">
      <c r="A159" t="s">
        <v>16</v>
      </c>
      <c r="B159" t="s">
        <v>17</v>
      </c>
      <c r="C159">
        <v>1976</v>
      </c>
      <c r="D159" s="2">
        <v>7.3410000000000003E-2</v>
      </c>
    </row>
    <row r="160" spans="1:4" x14ac:dyDescent="0.25">
      <c r="A160" t="s">
        <v>16</v>
      </c>
      <c r="B160" t="s">
        <v>17</v>
      </c>
      <c r="C160">
        <v>1977</v>
      </c>
      <c r="D160" s="2">
        <v>7.1429999999999993E-2</v>
      </c>
    </row>
    <row r="161" spans="1:4" x14ac:dyDescent="0.25">
      <c r="A161" t="s">
        <v>16</v>
      </c>
      <c r="B161" t="s">
        <v>17</v>
      </c>
      <c r="C161">
        <v>1978</v>
      </c>
      <c r="D161" s="2">
        <v>7.2759999999999991E-2</v>
      </c>
    </row>
    <row r="162" spans="1:4" x14ac:dyDescent="0.25">
      <c r="A162" t="s">
        <v>16</v>
      </c>
      <c r="B162" t="s">
        <v>17</v>
      </c>
      <c r="C162">
        <v>1979</v>
      </c>
      <c r="D162" s="2">
        <v>7.4380000000000002E-2</v>
      </c>
    </row>
    <row r="163" spans="1:4" x14ac:dyDescent="0.25">
      <c r="A163" t="s">
        <v>16</v>
      </c>
      <c r="B163" t="s">
        <v>17</v>
      </c>
      <c r="C163">
        <v>1980</v>
      </c>
      <c r="D163" s="2">
        <v>7.3440000000000005E-2</v>
      </c>
    </row>
    <row r="164" spans="1:4" x14ac:dyDescent="0.25">
      <c r="A164" t="s">
        <v>16</v>
      </c>
      <c r="B164" t="s">
        <v>17</v>
      </c>
      <c r="C164">
        <v>1981</v>
      </c>
      <c r="D164" s="2">
        <v>7.4810000000000001E-2</v>
      </c>
    </row>
    <row r="165" spans="1:4" x14ac:dyDescent="0.25">
      <c r="A165" t="s">
        <v>16</v>
      </c>
      <c r="B165" t="s">
        <v>17</v>
      </c>
      <c r="C165">
        <v>1982</v>
      </c>
      <c r="D165" s="2">
        <v>7.5109999999999996E-2</v>
      </c>
    </row>
    <row r="166" spans="1:4" x14ac:dyDescent="0.25">
      <c r="A166" t="s">
        <v>16</v>
      </c>
      <c r="B166" t="s">
        <v>17</v>
      </c>
      <c r="C166">
        <v>1983</v>
      </c>
      <c r="D166" s="2">
        <v>7.2550000000000003E-2</v>
      </c>
    </row>
    <row r="167" spans="1:4" x14ac:dyDescent="0.25">
      <c r="A167" t="s">
        <v>16</v>
      </c>
      <c r="B167" t="s">
        <v>17</v>
      </c>
      <c r="C167">
        <v>1984</v>
      </c>
      <c r="D167" s="2">
        <v>6.8049999999999999E-2</v>
      </c>
    </row>
    <row r="168" spans="1:4" x14ac:dyDescent="0.25">
      <c r="A168" t="s">
        <v>16</v>
      </c>
      <c r="B168" t="s">
        <v>17</v>
      </c>
      <c r="C168">
        <v>1985</v>
      </c>
      <c r="D168" s="2">
        <v>6.7549999999999999E-2</v>
      </c>
    </row>
    <row r="169" spans="1:4" x14ac:dyDescent="0.25">
      <c r="A169" t="s">
        <v>16</v>
      </c>
      <c r="B169" t="s">
        <v>17</v>
      </c>
      <c r="C169">
        <v>1986</v>
      </c>
      <c r="D169" s="2">
        <v>6.5030000000000004E-2</v>
      </c>
    </row>
    <row r="170" spans="1:4" x14ac:dyDescent="0.25">
      <c r="A170" t="s">
        <v>16</v>
      </c>
      <c r="B170" t="s">
        <v>17</v>
      </c>
      <c r="C170">
        <v>1987</v>
      </c>
      <c r="D170" s="2">
        <v>6.7580000000000001E-2</v>
      </c>
    </row>
    <row r="171" spans="1:4" x14ac:dyDescent="0.25">
      <c r="A171" t="s">
        <v>16</v>
      </c>
      <c r="B171" t="s">
        <v>17</v>
      </c>
      <c r="C171">
        <v>1988</v>
      </c>
      <c r="D171" s="2">
        <v>6.8989999999999996E-2</v>
      </c>
    </row>
    <row r="172" spans="1:4" x14ac:dyDescent="0.25">
      <c r="A172" t="s">
        <v>16</v>
      </c>
      <c r="B172" t="s">
        <v>17</v>
      </c>
      <c r="C172">
        <v>1989</v>
      </c>
      <c r="D172" s="2">
        <v>6.7539999999999989E-2</v>
      </c>
    </row>
    <row r="173" spans="1:4" x14ac:dyDescent="0.25">
      <c r="A173" t="s">
        <v>16</v>
      </c>
      <c r="B173" t="s">
        <v>17</v>
      </c>
      <c r="C173">
        <v>1990</v>
      </c>
      <c r="D173" s="2">
        <v>6.6220000000000001E-2</v>
      </c>
    </row>
    <row r="174" spans="1:4" x14ac:dyDescent="0.25">
      <c r="A174" t="s">
        <v>16</v>
      </c>
      <c r="B174" t="s">
        <v>17</v>
      </c>
      <c r="C174">
        <v>1991</v>
      </c>
      <c r="D174" s="2">
        <v>6.6070000000000004E-2</v>
      </c>
    </row>
    <row r="175" spans="1:4" x14ac:dyDescent="0.25">
      <c r="A175" t="s">
        <v>16</v>
      </c>
      <c r="B175" t="s">
        <v>17</v>
      </c>
      <c r="C175">
        <v>1992</v>
      </c>
      <c r="D175" s="2">
        <v>6.5919999999999992E-2</v>
      </c>
    </row>
    <row r="176" spans="1:4" x14ac:dyDescent="0.25">
      <c r="A176" t="s">
        <v>16</v>
      </c>
      <c r="B176" t="s">
        <v>17</v>
      </c>
      <c r="C176">
        <v>1993</v>
      </c>
      <c r="D176" s="2">
        <v>6.8199999999999997E-2</v>
      </c>
    </row>
    <row r="177" spans="1:4" x14ac:dyDescent="0.25">
      <c r="A177" t="s">
        <v>16</v>
      </c>
      <c r="B177" t="s">
        <v>17</v>
      </c>
      <c r="C177">
        <v>1994</v>
      </c>
      <c r="D177" s="2">
        <v>6.6020000000000009E-2</v>
      </c>
    </row>
    <row r="178" spans="1:4" x14ac:dyDescent="0.25">
      <c r="A178" t="s">
        <v>16</v>
      </c>
      <c r="B178" t="s">
        <v>17</v>
      </c>
      <c r="C178">
        <v>1995</v>
      </c>
      <c r="D178" s="2">
        <v>6.3739999999999991E-2</v>
      </c>
    </row>
    <row r="179" spans="1:4" x14ac:dyDescent="0.25">
      <c r="A179" t="s">
        <v>16</v>
      </c>
      <c r="B179" t="s">
        <v>17</v>
      </c>
      <c r="C179">
        <v>1996</v>
      </c>
      <c r="D179" s="2">
        <v>6.4199999999999993E-2</v>
      </c>
    </row>
    <row r="180" spans="1:4" x14ac:dyDescent="0.25">
      <c r="A180" t="s">
        <v>16</v>
      </c>
      <c r="B180" t="s">
        <v>17</v>
      </c>
      <c r="C180">
        <v>1997</v>
      </c>
      <c r="D180" s="2">
        <v>6.3310000000000005E-2</v>
      </c>
    </row>
    <row r="181" spans="1:4" x14ac:dyDescent="0.25">
      <c r="A181" t="s">
        <v>16</v>
      </c>
      <c r="B181" t="s">
        <v>17</v>
      </c>
      <c r="C181">
        <v>1998</v>
      </c>
      <c r="D181" s="2">
        <v>6.1180000000000005E-2</v>
      </c>
    </row>
    <row r="182" spans="1:4" x14ac:dyDescent="0.25">
      <c r="A182" t="s">
        <v>16</v>
      </c>
      <c r="B182" t="s">
        <v>17</v>
      </c>
      <c r="C182">
        <v>1999</v>
      </c>
      <c r="D182" s="2">
        <v>6.9370000000000001E-2</v>
      </c>
    </row>
    <row r="183" spans="1:4" x14ac:dyDescent="0.25">
      <c r="A183" t="s">
        <v>16</v>
      </c>
      <c r="B183" t="s">
        <v>17</v>
      </c>
      <c r="C183">
        <v>2000</v>
      </c>
      <c r="D183" s="2">
        <v>6.7350000000000007E-2</v>
      </c>
    </row>
    <row r="184" spans="1:4" x14ac:dyDescent="0.25">
      <c r="A184" t="s">
        <v>16</v>
      </c>
      <c r="B184" t="s">
        <v>17</v>
      </c>
      <c r="C184">
        <v>2001</v>
      </c>
      <c r="D184" s="2">
        <v>7.0460000000000009E-2</v>
      </c>
    </row>
    <row r="185" spans="1:4" x14ac:dyDescent="0.25">
      <c r="A185" t="s">
        <v>16</v>
      </c>
      <c r="B185" t="s">
        <v>17</v>
      </c>
      <c r="C185">
        <v>2002</v>
      </c>
      <c r="D185" s="2">
        <v>7.2929999999999995E-2</v>
      </c>
    </row>
    <row r="186" spans="1:4" x14ac:dyDescent="0.25">
      <c r="A186" t="s">
        <v>16</v>
      </c>
      <c r="B186" t="s">
        <v>17</v>
      </c>
      <c r="C186">
        <v>2003</v>
      </c>
      <c r="D186" s="2">
        <v>7.4709999999999999E-2</v>
      </c>
    </row>
    <row r="187" spans="1:4" x14ac:dyDescent="0.25">
      <c r="A187" t="s">
        <v>16</v>
      </c>
      <c r="B187" t="s">
        <v>17</v>
      </c>
      <c r="C187">
        <v>2004</v>
      </c>
      <c r="D187" s="2">
        <v>7.5259999999999994E-2</v>
      </c>
    </row>
    <row r="188" spans="1:4" x14ac:dyDescent="0.25">
      <c r="A188" t="s">
        <v>16</v>
      </c>
      <c r="B188" t="s">
        <v>17</v>
      </c>
      <c r="C188">
        <v>2005</v>
      </c>
      <c r="D188" s="2">
        <v>7.6130000000000003E-2</v>
      </c>
    </row>
    <row r="189" spans="1:4" x14ac:dyDescent="0.25">
      <c r="A189" t="s">
        <v>16</v>
      </c>
      <c r="B189" t="s">
        <v>17</v>
      </c>
      <c r="C189">
        <v>2006</v>
      </c>
      <c r="D189" s="2">
        <v>7.690000000000001E-2</v>
      </c>
    </row>
    <row r="190" spans="1:4" x14ac:dyDescent="0.25">
      <c r="A190" t="s">
        <v>16</v>
      </c>
      <c r="B190" t="s">
        <v>17</v>
      </c>
      <c r="C190">
        <v>2007</v>
      </c>
      <c r="D190" s="2">
        <v>7.8060000000000004E-2</v>
      </c>
    </row>
    <row r="191" spans="1:4" x14ac:dyDescent="0.25">
      <c r="A191" t="s">
        <v>16</v>
      </c>
      <c r="B191" t="s">
        <v>17</v>
      </c>
      <c r="C191">
        <v>2008</v>
      </c>
      <c r="D191" s="2">
        <v>7.9909999999999995E-2</v>
      </c>
    </row>
    <row r="192" spans="1:4" x14ac:dyDescent="0.25">
      <c r="A192" t="s">
        <v>16</v>
      </c>
      <c r="B192" t="s">
        <v>17</v>
      </c>
      <c r="C192">
        <v>2009</v>
      </c>
      <c r="D192" s="2">
        <v>9.0150000000000008E-2</v>
      </c>
    </row>
    <row r="193" spans="1:4" x14ac:dyDescent="0.25">
      <c r="A193" t="s">
        <v>16</v>
      </c>
      <c r="B193" t="s">
        <v>17</v>
      </c>
      <c r="C193">
        <v>2010</v>
      </c>
      <c r="D193" s="2">
        <v>8.9389999999999997E-2</v>
      </c>
    </row>
    <row r="194" spans="1:4" x14ac:dyDescent="0.25">
      <c r="A194" t="s">
        <v>16</v>
      </c>
      <c r="B194" t="s">
        <v>17</v>
      </c>
      <c r="C194">
        <v>2011</v>
      </c>
      <c r="D194" s="2">
        <v>8.7349999999999997E-2</v>
      </c>
    </row>
    <row r="195" spans="1:4" x14ac:dyDescent="0.25">
      <c r="A195" t="s">
        <v>16</v>
      </c>
      <c r="B195" t="s">
        <v>17</v>
      </c>
      <c r="C195">
        <v>2012</v>
      </c>
      <c r="D195" s="2">
        <v>8.8770000000000002E-2</v>
      </c>
    </row>
    <row r="196" spans="1:4" x14ac:dyDescent="0.25">
      <c r="A196" t="s">
        <v>16</v>
      </c>
      <c r="B196" t="s">
        <v>17</v>
      </c>
      <c r="C196">
        <v>2013</v>
      </c>
      <c r="D196" s="2">
        <v>8.7239999999999998E-2</v>
      </c>
    </row>
    <row r="197" spans="1:4" x14ac:dyDescent="0.25">
      <c r="A197" t="s">
        <v>16</v>
      </c>
      <c r="B197" t="s">
        <v>17</v>
      </c>
      <c r="C197">
        <v>2014</v>
      </c>
      <c r="D197" s="2">
        <v>8.7050000000000002E-2</v>
      </c>
    </row>
    <row r="198" spans="1:4" x14ac:dyDescent="0.25">
      <c r="A198" t="s">
        <v>16</v>
      </c>
      <c r="B198" t="s">
        <v>17</v>
      </c>
      <c r="C198">
        <v>2015</v>
      </c>
      <c r="D198" s="2">
        <v>8.7150000000000005E-2</v>
      </c>
    </row>
    <row r="199" spans="1:4" x14ac:dyDescent="0.25">
      <c r="A199" t="s">
        <v>16</v>
      </c>
      <c r="B199" t="s">
        <v>17</v>
      </c>
      <c r="C199">
        <v>2016</v>
      </c>
      <c r="D199" s="2">
        <v>8.6300000000000002E-2</v>
      </c>
    </row>
    <row r="200" spans="1:4" x14ac:dyDescent="0.25">
      <c r="A200" t="s">
        <v>16</v>
      </c>
      <c r="B200" t="s">
        <v>17</v>
      </c>
      <c r="C200">
        <v>2017</v>
      </c>
      <c r="D200" s="2">
        <v>8.4779999999999994E-2</v>
      </c>
    </row>
    <row r="201" spans="1:4" x14ac:dyDescent="0.25">
      <c r="A201" t="s">
        <v>16</v>
      </c>
      <c r="B201" t="s">
        <v>17</v>
      </c>
      <c r="C201">
        <v>2018</v>
      </c>
      <c r="D201" s="2">
        <v>8.4570000000000006E-2</v>
      </c>
    </row>
    <row r="202" spans="1:4" x14ac:dyDescent="0.25">
      <c r="A202" t="s">
        <v>16</v>
      </c>
      <c r="B202" t="s">
        <v>17</v>
      </c>
      <c r="C202">
        <v>2019</v>
      </c>
      <c r="D202" s="2">
        <v>8.4730000000000014E-2</v>
      </c>
    </row>
    <row r="203" spans="1:4" x14ac:dyDescent="0.25">
      <c r="A203" t="s">
        <v>16</v>
      </c>
      <c r="B203" t="s">
        <v>17</v>
      </c>
      <c r="C203">
        <v>2020</v>
      </c>
      <c r="D203" s="2">
        <v>8.9339999999999989E-2</v>
      </c>
    </row>
    <row r="204" spans="1:4" x14ac:dyDescent="0.25">
      <c r="A204" t="s">
        <v>16</v>
      </c>
      <c r="B204" t="s">
        <v>17</v>
      </c>
      <c r="C204">
        <v>2021</v>
      </c>
      <c r="D204" s="2">
        <v>9.264E-2</v>
      </c>
    </row>
    <row r="205" spans="1:4" x14ac:dyDescent="0.25">
      <c r="A205" t="s">
        <v>22</v>
      </c>
      <c r="B205" t="s">
        <v>23</v>
      </c>
      <c r="C205">
        <v>1880</v>
      </c>
      <c r="D205" s="2">
        <v>2.5000000000000001E-3</v>
      </c>
    </row>
    <row r="206" spans="1:4" x14ac:dyDescent="0.25">
      <c r="A206" t="s">
        <v>22</v>
      </c>
      <c r="B206" t="s">
        <v>23</v>
      </c>
      <c r="C206">
        <v>1890</v>
      </c>
      <c r="D206" s="2">
        <v>2.8999999999999998E-3</v>
      </c>
    </row>
    <row r="207" spans="1:4" x14ac:dyDescent="0.25">
      <c r="A207" t="s">
        <v>22</v>
      </c>
      <c r="B207" t="s">
        <v>23</v>
      </c>
      <c r="C207">
        <v>1900</v>
      </c>
      <c r="D207" s="2">
        <v>2.7000000000000001E-3</v>
      </c>
    </row>
    <row r="208" spans="1:4" x14ac:dyDescent="0.25">
      <c r="A208" t="s">
        <v>22</v>
      </c>
      <c r="B208" t="s">
        <v>23</v>
      </c>
      <c r="C208">
        <v>1910</v>
      </c>
      <c r="D208" s="2">
        <v>2.5999999999999999E-3</v>
      </c>
    </row>
    <row r="209" spans="1:4" x14ac:dyDescent="0.25">
      <c r="A209" t="s">
        <v>22</v>
      </c>
      <c r="B209" t="s">
        <v>23</v>
      </c>
      <c r="C209">
        <v>1920</v>
      </c>
      <c r="D209" s="2">
        <v>2.3E-3</v>
      </c>
    </row>
    <row r="210" spans="1:4" x14ac:dyDescent="0.25">
      <c r="A210" t="s">
        <v>22</v>
      </c>
      <c r="B210" t="s">
        <v>23</v>
      </c>
      <c r="C210">
        <v>1930</v>
      </c>
      <c r="D210" s="2">
        <v>3.2000000000000002E-3</v>
      </c>
    </row>
    <row r="211" spans="1:4" x14ac:dyDescent="0.25">
      <c r="A211" t="s">
        <v>22</v>
      </c>
      <c r="B211" t="s">
        <v>23</v>
      </c>
      <c r="C211">
        <v>1960</v>
      </c>
      <c r="D211" s="2">
        <v>2.1931724137931E-2</v>
      </c>
    </row>
    <row r="212" spans="1:4" x14ac:dyDescent="0.25">
      <c r="A212" t="s">
        <v>22</v>
      </c>
      <c r="B212" t="s">
        <v>23</v>
      </c>
      <c r="C212">
        <v>1961</v>
      </c>
      <c r="D212" s="2">
        <v>2.4527724137931001E-2</v>
      </c>
    </row>
    <row r="213" spans="1:4" x14ac:dyDescent="0.25">
      <c r="A213" t="s">
        <v>22</v>
      </c>
      <c r="B213" t="s">
        <v>23</v>
      </c>
      <c r="C213">
        <v>1962</v>
      </c>
      <c r="D213" s="2">
        <v>2.69446896551724E-2</v>
      </c>
    </row>
    <row r="214" spans="1:4" x14ac:dyDescent="0.25">
      <c r="A214" t="s">
        <v>22</v>
      </c>
      <c r="B214" t="s">
        <v>23</v>
      </c>
      <c r="C214">
        <v>1963</v>
      </c>
      <c r="D214" s="2">
        <v>2.9003586206896598E-2</v>
      </c>
    </row>
    <row r="215" spans="1:4" x14ac:dyDescent="0.25">
      <c r="A215" t="s">
        <v>22</v>
      </c>
      <c r="B215" t="s">
        <v>23</v>
      </c>
      <c r="C215">
        <v>1964</v>
      </c>
      <c r="D215" s="2">
        <v>3.0972965517241401E-2</v>
      </c>
    </row>
    <row r="216" spans="1:4" x14ac:dyDescent="0.25">
      <c r="A216" t="s">
        <v>22</v>
      </c>
      <c r="B216" t="s">
        <v>23</v>
      </c>
      <c r="C216">
        <v>1965</v>
      </c>
      <c r="D216" s="2">
        <v>3.1778620689655201E-2</v>
      </c>
    </row>
    <row r="217" spans="1:4" x14ac:dyDescent="0.25">
      <c r="A217" t="s">
        <v>22</v>
      </c>
      <c r="B217" t="s">
        <v>23</v>
      </c>
      <c r="C217">
        <v>1966</v>
      </c>
      <c r="D217" s="2">
        <v>3.3389931034482803E-2</v>
      </c>
    </row>
    <row r="218" spans="1:4" x14ac:dyDescent="0.25">
      <c r="A218" t="s">
        <v>22</v>
      </c>
      <c r="B218" t="s">
        <v>23</v>
      </c>
      <c r="C218">
        <v>1967</v>
      </c>
      <c r="D218" s="2">
        <v>3.4464137931034505E-2</v>
      </c>
    </row>
    <row r="219" spans="1:4" x14ac:dyDescent="0.25">
      <c r="A219" t="s">
        <v>22</v>
      </c>
      <c r="B219" t="s">
        <v>23</v>
      </c>
      <c r="C219">
        <v>1968</v>
      </c>
      <c r="D219" s="2">
        <v>3.33004137931035E-2</v>
      </c>
    </row>
    <row r="220" spans="1:4" x14ac:dyDescent="0.25">
      <c r="A220" t="s">
        <v>22</v>
      </c>
      <c r="B220" t="s">
        <v>23</v>
      </c>
      <c r="C220">
        <v>1969</v>
      </c>
      <c r="D220" s="2">
        <v>3.6433517241379304E-2</v>
      </c>
    </row>
    <row r="221" spans="1:4" x14ac:dyDescent="0.25">
      <c r="A221" t="s">
        <v>22</v>
      </c>
      <c r="B221" t="s">
        <v>23</v>
      </c>
      <c r="C221">
        <v>1970</v>
      </c>
      <c r="D221" s="2">
        <v>3.8940000000000002E-2</v>
      </c>
    </row>
    <row r="222" spans="1:4" x14ac:dyDescent="0.25">
      <c r="A222" t="s">
        <v>22</v>
      </c>
      <c r="B222" t="s">
        <v>23</v>
      </c>
      <c r="C222">
        <v>1971</v>
      </c>
      <c r="D222" s="2">
        <v>4.0692000000000006E-2</v>
      </c>
    </row>
    <row r="223" spans="1:4" x14ac:dyDescent="0.25">
      <c r="A223" t="s">
        <v>22</v>
      </c>
      <c r="B223" t="s">
        <v>23</v>
      </c>
      <c r="C223">
        <v>1972</v>
      </c>
      <c r="D223" s="2">
        <v>4.2443999999999996E-2</v>
      </c>
    </row>
    <row r="224" spans="1:4" x14ac:dyDescent="0.25">
      <c r="A224" t="s">
        <v>22</v>
      </c>
      <c r="B224" t="s">
        <v>23</v>
      </c>
      <c r="C224">
        <v>1973</v>
      </c>
      <c r="D224" s="2">
        <v>4.4195999999999999E-2</v>
      </c>
    </row>
    <row r="225" spans="1:4" x14ac:dyDescent="0.25">
      <c r="A225" t="s">
        <v>22</v>
      </c>
      <c r="B225" t="s">
        <v>23</v>
      </c>
      <c r="C225">
        <v>1974</v>
      </c>
      <c r="D225" s="2">
        <v>4.5948000000000003E-2</v>
      </c>
    </row>
    <row r="226" spans="1:4" x14ac:dyDescent="0.25">
      <c r="A226" t="s">
        <v>22</v>
      </c>
      <c r="B226" t="s">
        <v>23</v>
      </c>
      <c r="C226">
        <v>1975</v>
      </c>
      <c r="D226" s="2">
        <v>4.7699999999999992E-2</v>
      </c>
    </row>
    <row r="227" spans="1:4" x14ac:dyDescent="0.25">
      <c r="A227" t="s">
        <v>22</v>
      </c>
      <c r="B227" t="s">
        <v>23</v>
      </c>
      <c r="C227">
        <v>1976</v>
      </c>
      <c r="D227" s="2">
        <v>4.8916000000000001E-2</v>
      </c>
    </row>
    <row r="228" spans="1:4" x14ac:dyDescent="0.25">
      <c r="A228" t="s">
        <v>22</v>
      </c>
      <c r="B228" t="s">
        <v>23</v>
      </c>
      <c r="C228">
        <v>1977</v>
      </c>
      <c r="D228" s="2">
        <v>5.0132000000000003E-2</v>
      </c>
    </row>
    <row r="229" spans="1:4" x14ac:dyDescent="0.25">
      <c r="A229" t="s">
        <v>22</v>
      </c>
      <c r="B229" t="s">
        <v>23</v>
      </c>
      <c r="C229">
        <v>1978</v>
      </c>
      <c r="D229" s="2">
        <v>5.1348000000000005E-2</v>
      </c>
    </row>
    <row r="230" spans="1:4" x14ac:dyDescent="0.25">
      <c r="A230" t="s">
        <v>22</v>
      </c>
      <c r="B230" t="s">
        <v>23</v>
      </c>
      <c r="C230">
        <v>1979</v>
      </c>
      <c r="D230" s="2">
        <v>5.2564E-2</v>
      </c>
    </row>
    <row r="231" spans="1:4" x14ac:dyDescent="0.25">
      <c r="A231" t="s">
        <v>22</v>
      </c>
      <c r="B231" t="s">
        <v>23</v>
      </c>
      <c r="C231">
        <v>1980</v>
      </c>
      <c r="D231" s="2">
        <v>5.3780000000000001E-2</v>
      </c>
    </row>
    <row r="232" spans="1:4" x14ac:dyDescent="0.25">
      <c r="A232" t="s">
        <v>22</v>
      </c>
      <c r="B232" t="s">
        <v>23</v>
      </c>
      <c r="C232">
        <v>1981</v>
      </c>
      <c r="D232" s="2">
        <v>5.4996000000000003E-2</v>
      </c>
    </row>
    <row r="233" spans="1:4" x14ac:dyDescent="0.25">
      <c r="A233" t="s">
        <v>22</v>
      </c>
      <c r="B233" t="s">
        <v>23</v>
      </c>
      <c r="C233">
        <v>1982</v>
      </c>
      <c r="D233" s="2">
        <v>5.6211999999999998E-2</v>
      </c>
    </row>
    <row r="234" spans="1:4" x14ac:dyDescent="0.25">
      <c r="A234" t="s">
        <v>22</v>
      </c>
      <c r="B234" t="s">
        <v>23</v>
      </c>
      <c r="C234">
        <v>1983</v>
      </c>
      <c r="D234" s="2">
        <v>5.7428E-2</v>
      </c>
    </row>
    <row r="235" spans="1:4" x14ac:dyDescent="0.25">
      <c r="A235" t="s">
        <v>22</v>
      </c>
      <c r="B235" t="s">
        <v>23</v>
      </c>
      <c r="C235">
        <v>1984</v>
      </c>
      <c r="D235" s="2">
        <v>5.8644000000000002E-2</v>
      </c>
    </row>
    <row r="236" spans="1:4" x14ac:dyDescent="0.25">
      <c r="A236" t="s">
        <v>22</v>
      </c>
      <c r="B236" t="s">
        <v>23</v>
      </c>
      <c r="C236">
        <v>1985</v>
      </c>
      <c r="D236" s="2">
        <v>5.9859999999999997E-2</v>
      </c>
    </row>
    <row r="237" spans="1:4" x14ac:dyDescent="0.25">
      <c r="A237" t="s">
        <v>22</v>
      </c>
      <c r="B237" t="s">
        <v>23</v>
      </c>
      <c r="C237">
        <v>1986</v>
      </c>
      <c r="D237" s="2">
        <v>6.0039999999999996E-2</v>
      </c>
    </row>
    <row r="238" spans="1:4" x14ac:dyDescent="0.25">
      <c r="A238" t="s">
        <v>22</v>
      </c>
      <c r="B238" t="s">
        <v>23</v>
      </c>
      <c r="C238">
        <v>1987</v>
      </c>
      <c r="D238" s="2">
        <v>6.0220000000000003E-2</v>
      </c>
    </row>
    <row r="239" spans="1:4" x14ac:dyDescent="0.25">
      <c r="A239" t="s">
        <v>22</v>
      </c>
      <c r="B239" t="s">
        <v>23</v>
      </c>
      <c r="C239">
        <v>1988</v>
      </c>
      <c r="D239" s="2">
        <v>6.0400000000000002E-2</v>
      </c>
    </row>
    <row r="240" spans="1:4" x14ac:dyDescent="0.25">
      <c r="A240" t="s">
        <v>22</v>
      </c>
      <c r="B240" t="s">
        <v>23</v>
      </c>
      <c r="C240">
        <v>1989</v>
      </c>
      <c r="D240" s="2">
        <v>6.0579999999999995E-2</v>
      </c>
    </row>
    <row r="241" spans="1:4" x14ac:dyDescent="0.25">
      <c r="A241" t="s">
        <v>22</v>
      </c>
      <c r="B241" t="s">
        <v>23</v>
      </c>
      <c r="C241">
        <v>1990</v>
      </c>
      <c r="D241" s="2">
        <v>6.0759999999999995E-2</v>
      </c>
    </row>
    <row r="242" spans="1:4" x14ac:dyDescent="0.25">
      <c r="A242" t="s">
        <v>22</v>
      </c>
      <c r="B242" t="s">
        <v>23</v>
      </c>
      <c r="C242">
        <v>1991</v>
      </c>
      <c r="D242" s="2">
        <v>6.2169999999999996E-2</v>
      </c>
    </row>
    <row r="243" spans="1:4" x14ac:dyDescent="0.25">
      <c r="A243" t="s">
        <v>22</v>
      </c>
      <c r="B243" t="s">
        <v>23</v>
      </c>
      <c r="C243">
        <v>1992</v>
      </c>
      <c r="D243" s="2">
        <v>6.411E-2</v>
      </c>
    </row>
    <row r="244" spans="1:4" x14ac:dyDescent="0.25">
      <c r="A244" t="s">
        <v>22</v>
      </c>
      <c r="B244" t="s">
        <v>23</v>
      </c>
      <c r="C244">
        <v>1993</v>
      </c>
      <c r="D244" s="2">
        <v>6.7159999999999997E-2</v>
      </c>
    </row>
    <row r="245" spans="1:4" x14ac:dyDescent="0.25">
      <c r="A245" t="s">
        <v>22</v>
      </c>
      <c r="B245" t="s">
        <v>23</v>
      </c>
      <c r="C245">
        <v>1994</v>
      </c>
      <c r="D245" s="2">
        <v>6.6559999999999994E-2</v>
      </c>
    </row>
    <row r="246" spans="1:4" x14ac:dyDescent="0.25">
      <c r="A246" t="s">
        <v>22</v>
      </c>
      <c r="B246" t="s">
        <v>23</v>
      </c>
      <c r="C246">
        <v>1995</v>
      </c>
      <c r="D246" s="2">
        <v>7.8179999999999999E-2</v>
      </c>
    </row>
    <row r="247" spans="1:4" x14ac:dyDescent="0.25">
      <c r="A247" t="s">
        <v>22</v>
      </c>
      <c r="B247" t="s">
        <v>23</v>
      </c>
      <c r="C247">
        <v>1996</v>
      </c>
      <c r="D247" s="2">
        <v>7.8090000000000007E-2</v>
      </c>
    </row>
    <row r="248" spans="1:4" x14ac:dyDescent="0.25">
      <c r="A248" t="s">
        <v>22</v>
      </c>
      <c r="B248" t="s">
        <v>23</v>
      </c>
      <c r="C248">
        <v>1997</v>
      </c>
      <c r="D248" s="2">
        <v>7.7190000000000009E-2</v>
      </c>
    </row>
    <row r="249" spans="1:4" x14ac:dyDescent="0.25">
      <c r="A249" t="s">
        <v>22</v>
      </c>
      <c r="B249" t="s">
        <v>23</v>
      </c>
      <c r="C249">
        <v>1998</v>
      </c>
      <c r="D249" s="2">
        <v>7.6280000000000001E-2</v>
      </c>
    </row>
    <row r="250" spans="1:4" x14ac:dyDescent="0.25">
      <c r="A250" t="s">
        <v>22</v>
      </c>
      <c r="B250" t="s">
        <v>23</v>
      </c>
      <c r="C250">
        <v>1999</v>
      </c>
      <c r="D250" s="2">
        <v>7.6240000000000002E-2</v>
      </c>
    </row>
    <row r="251" spans="1:4" x14ac:dyDescent="0.25">
      <c r="A251" t="s">
        <v>22</v>
      </c>
      <c r="B251" t="s">
        <v>23</v>
      </c>
      <c r="C251">
        <v>2000</v>
      </c>
      <c r="D251" s="2">
        <v>7.5600000000000001E-2</v>
      </c>
    </row>
    <row r="252" spans="1:4" x14ac:dyDescent="0.25">
      <c r="A252" t="s">
        <v>22</v>
      </c>
      <c r="B252" t="s">
        <v>23</v>
      </c>
      <c r="C252">
        <v>2001</v>
      </c>
      <c r="D252" s="2">
        <v>7.6589999999999991E-2</v>
      </c>
    </row>
    <row r="253" spans="1:4" x14ac:dyDescent="0.25">
      <c r="A253" t="s">
        <v>22</v>
      </c>
      <c r="B253" t="s">
        <v>23</v>
      </c>
      <c r="C253">
        <v>2002</v>
      </c>
      <c r="D253" s="2">
        <v>7.934999999999999E-2</v>
      </c>
    </row>
    <row r="254" spans="1:4" x14ac:dyDescent="0.25">
      <c r="A254" t="s">
        <v>22</v>
      </c>
      <c r="B254" t="s">
        <v>23</v>
      </c>
      <c r="C254">
        <v>2003</v>
      </c>
      <c r="D254" s="2">
        <v>7.9430000000000001E-2</v>
      </c>
    </row>
    <row r="255" spans="1:4" x14ac:dyDescent="0.25">
      <c r="A255" t="s">
        <v>22</v>
      </c>
      <c r="B255" t="s">
        <v>23</v>
      </c>
      <c r="C255">
        <v>2004</v>
      </c>
      <c r="D255" s="2">
        <v>8.0079999999999985E-2</v>
      </c>
    </row>
    <row r="256" spans="1:4" x14ac:dyDescent="0.25">
      <c r="A256" t="s">
        <v>22</v>
      </c>
      <c r="B256" t="s">
        <v>23</v>
      </c>
      <c r="C256">
        <v>2005</v>
      </c>
      <c r="D256" s="2">
        <v>8.0380000000000007E-2</v>
      </c>
    </row>
    <row r="257" spans="1:4" x14ac:dyDescent="0.25">
      <c r="A257" t="s">
        <v>22</v>
      </c>
      <c r="B257" t="s">
        <v>23</v>
      </c>
      <c r="C257">
        <v>2006</v>
      </c>
      <c r="D257" s="2">
        <v>8.0210000000000004E-2</v>
      </c>
    </row>
    <row r="258" spans="1:4" x14ac:dyDescent="0.25">
      <c r="A258" t="s">
        <v>22</v>
      </c>
      <c r="B258" t="s">
        <v>23</v>
      </c>
      <c r="C258">
        <v>2007</v>
      </c>
      <c r="D258" s="2">
        <v>7.9450000000000007E-2</v>
      </c>
    </row>
    <row r="259" spans="1:4" x14ac:dyDescent="0.25">
      <c r="A259" t="s">
        <v>22</v>
      </c>
      <c r="B259" t="s">
        <v>23</v>
      </c>
      <c r="C259">
        <v>2008</v>
      </c>
      <c r="D259" s="2">
        <v>8.0320000000000003E-2</v>
      </c>
    </row>
    <row r="260" spans="1:4" x14ac:dyDescent="0.25">
      <c r="A260" t="s">
        <v>22</v>
      </c>
      <c r="B260" t="s">
        <v>23</v>
      </c>
      <c r="C260">
        <v>2009</v>
      </c>
      <c r="D260" s="2">
        <v>8.6359999999999992E-2</v>
      </c>
    </row>
    <row r="261" spans="1:4" x14ac:dyDescent="0.25">
      <c r="A261" t="s">
        <v>22</v>
      </c>
      <c r="B261" t="s">
        <v>23</v>
      </c>
      <c r="C261">
        <v>2010</v>
      </c>
      <c r="D261" s="2">
        <v>8.5610000000000006E-2</v>
      </c>
    </row>
    <row r="262" spans="1:4" x14ac:dyDescent="0.25">
      <c r="A262" t="s">
        <v>22</v>
      </c>
      <c r="B262" t="s">
        <v>23</v>
      </c>
      <c r="C262">
        <v>2011</v>
      </c>
      <c r="D262" s="2">
        <v>8.5009999999999988E-2</v>
      </c>
    </row>
    <row r="263" spans="1:4" x14ac:dyDescent="0.25">
      <c r="A263" t="s">
        <v>22</v>
      </c>
      <c r="B263" t="s">
        <v>23</v>
      </c>
      <c r="C263">
        <v>2012</v>
      </c>
      <c r="D263" s="2">
        <v>8.5959999999999995E-2</v>
      </c>
    </row>
    <row r="264" spans="1:4" x14ac:dyDescent="0.25">
      <c r="A264" t="s">
        <v>22</v>
      </c>
      <c r="B264" t="s">
        <v>23</v>
      </c>
      <c r="C264">
        <v>2013</v>
      </c>
      <c r="D264" s="2">
        <v>9.3450000000000005E-2</v>
      </c>
    </row>
    <row r="265" spans="1:4" x14ac:dyDescent="0.25">
      <c r="A265" t="s">
        <v>22</v>
      </c>
      <c r="B265" t="s">
        <v>23</v>
      </c>
      <c r="C265">
        <v>2014</v>
      </c>
      <c r="D265" s="2">
        <v>9.4789999999999985E-2</v>
      </c>
    </row>
    <row r="266" spans="1:4" x14ac:dyDescent="0.25">
      <c r="A266" t="s">
        <v>22</v>
      </c>
      <c r="B266" t="s">
        <v>23</v>
      </c>
      <c r="C266">
        <v>2015</v>
      </c>
      <c r="D266" s="2">
        <v>9.4380000000000006E-2</v>
      </c>
    </row>
    <row r="267" spans="1:4" x14ac:dyDescent="0.25">
      <c r="A267" t="s">
        <v>22</v>
      </c>
      <c r="B267" t="s">
        <v>23</v>
      </c>
      <c r="C267">
        <v>2016</v>
      </c>
      <c r="D267" s="2">
        <v>9.5210000000000003E-2</v>
      </c>
    </row>
    <row r="268" spans="1:4" x14ac:dyDescent="0.25">
      <c r="A268" t="s">
        <v>22</v>
      </c>
      <c r="B268" t="s">
        <v>23</v>
      </c>
      <c r="C268">
        <v>2017</v>
      </c>
      <c r="D268" s="2">
        <v>9.4299999999999995E-2</v>
      </c>
    </row>
    <row r="269" spans="1:4" x14ac:dyDescent="0.25">
      <c r="A269" t="s">
        <v>22</v>
      </c>
      <c r="B269" t="s">
        <v>23</v>
      </c>
      <c r="C269">
        <v>2018</v>
      </c>
      <c r="D269" s="2">
        <v>9.3450000000000005E-2</v>
      </c>
    </row>
    <row r="270" spans="1:4" x14ac:dyDescent="0.25">
      <c r="A270" t="s">
        <v>22</v>
      </c>
      <c r="B270" t="s">
        <v>23</v>
      </c>
      <c r="C270">
        <v>2019</v>
      </c>
      <c r="D270" s="2">
        <v>9.2729999999999993E-2</v>
      </c>
    </row>
    <row r="271" spans="1:4" x14ac:dyDescent="0.25">
      <c r="A271" t="s">
        <v>22</v>
      </c>
      <c r="B271" t="s">
        <v>23</v>
      </c>
      <c r="C271">
        <v>2020</v>
      </c>
      <c r="D271" s="2">
        <v>0.10337999999999999</v>
      </c>
    </row>
    <row r="272" spans="1:4" x14ac:dyDescent="0.25">
      <c r="A272" t="s">
        <v>24</v>
      </c>
      <c r="B272" t="s">
        <v>25</v>
      </c>
      <c r="C272">
        <v>1880</v>
      </c>
      <c r="D272" s="2">
        <v>0</v>
      </c>
    </row>
    <row r="273" spans="1:4" x14ac:dyDescent="0.25">
      <c r="A273" t="s">
        <v>24</v>
      </c>
      <c r="B273" t="s">
        <v>25</v>
      </c>
      <c r="C273">
        <v>1890</v>
      </c>
      <c r="D273" s="2">
        <v>0</v>
      </c>
    </row>
    <row r="274" spans="1:4" x14ac:dyDescent="0.25">
      <c r="A274" t="s">
        <v>24</v>
      </c>
      <c r="B274" t="s">
        <v>25</v>
      </c>
      <c r="C274">
        <v>1900</v>
      </c>
      <c r="D274" s="2">
        <v>0</v>
      </c>
    </row>
    <row r="275" spans="1:4" x14ac:dyDescent="0.25">
      <c r="A275" t="s">
        <v>24</v>
      </c>
      <c r="B275" t="s">
        <v>25</v>
      </c>
      <c r="C275">
        <v>1910</v>
      </c>
      <c r="D275" s="2">
        <v>0</v>
      </c>
    </row>
    <row r="276" spans="1:4" x14ac:dyDescent="0.25">
      <c r="A276" t="s">
        <v>24</v>
      </c>
      <c r="B276" t="s">
        <v>25</v>
      </c>
      <c r="C276">
        <v>1930</v>
      </c>
      <c r="D276" s="2">
        <v>5.9999999999999995E-4</v>
      </c>
    </row>
    <row r="277" spans="1:4" x14ac:dyDescent="0.25">
      <c r="A277" t="s">
        <v>24</v>
      </c>
      <c r="B277" t="s">
        <v>25</v>
      </c>
      <c r="C277">
        <v>1960</v>
      </c>
      <c r="D277" s="2">
        <v>3.1622493887530599E-2</v>
      </c>
    </row>
    <row r="278" spans="1:4" x14ac:dyDescent="0.25">
      <c r="A278" t="s">
        <v>24</v>
      </c>
      <c r="B278" t="s">
        <v>25</v>
      </c>
      <c r="C278">
        <v>1961</v>
      </c>
      <c r="D278" s="2">
        <v>3.2520293398532997E-2</v>
      </c>
    </row>
    <row r="279" spans="1:4" x14ac:dyDescent="0.25">
      <c r="A279" t="s">
        <v>24</v>
      </c>
      <c r="B279" t="s">
        <v>25</v>
      </c>
      <c r="C279">
        <v>1962</v>
      </c>
      <c r="D279" s="2">
        <v>3.3517848410757896E-2</v>
      </c>
    </row>
    <row r="280" spans="1:4" x14ac:dyDescent="0.25">
      <c r="A280" t="s">
        <v>24</v>
      </c>
      <c r="B280" t="s">
        <v>25</v>
      </c>
      <c r="C280">
        <v>1963</v>
      </c>
      <c r="D280" s="2">
        <v>3.4116381418092902E-2</v>
      </c>
    </row>
    <row r="281" spans="1:4" x14ac:dyDescent="0.25">
      <c r="A281" t="s">
        <v>24</v>
      </c>
      <c r="B281" t="s">
        <v>25</v>
      </c>
      <c r="C281">
        <v>1964</v>
      </c>
      <c r="D281" s="2">
        <v>3.4016625916870401E-2</v>
      </c>
    </row>
    <row r="282" spans="1:4" x14ac:dyDescent="0.25">
      <c r="A282" t="s">
        <v>24</v>
      </c>
      <c r="B282" t="s">
        <v>25</v>
      </c>
      <c r="C282">
        <v>1965</v>
      </c>
      <c r="D282" s="2">
        <v>3.6211246943765298E-2</v>
      </c>
    </row>
    <row r="283" spans="1:4" x14ac:dyDescent="0.25">
      <c r="A283" t="s">
        <v>24</v>
      </c>
      <c r="B283" t="s">
        <v>25</v>
      </c>
      <c r="C283">
        <v>1966</v>
      </c>
      <c r="D283" s="2">
        <v>3.9802444987775097E-2</v>
      </c>
    </row>
    <row r="284" spans="1:4" x14ac:dyDescent="0.25">
      <c r="A284" t="s">
        <v>24</v>
      </c>
      <c r="B284" t="s">
        <v>25</v>
      </c>
      <c r="C284">
        <v>1967</v>
      </c>
      <c r="D284" s="2">
        <v>4.1298777506112501E-2</v>
      </c>
    </row>
    <row r="285" spans="1:4" x14ac:dyDescent="0.25">
      <c r="A285" t="s">
        <v>24</v>
      </c>
      <c r="B285" t="s">
        <v>25</v>
      </c>
      <c r="C285">
        <v>1968</v>
      </c>
      <c r="D285" s="2">
        <v>4.3094376528117401E-2</v>
      </c>
    </row>
    <row r="286" spans="1:4" x14ac:dyDescent="0.25">
      <c r="A286" t="s">
        <v>24</v>
      </c>
      <c r="B286" t="s">
        <v>25</v>
      </c>
      <c r="C286">
        <v>1969</v>
      </c>
      <c r="D286" s="2">
        <v>4.29946210268949E-2</v>
      </c>
    </row>
    <row r="287" spans="1:4" x14ac:dyDescent="0.25">
      <c r="A287" t="s">
        <v>24</v>
      </c>
      <c r="B287" t="s">
        <v>25</v>
      </c>
      <c r="C287">
        <v>1970</v>
      </c>
      <c r="D287" s="2">
        <v>4.0800000000000003E-2</v>
      </c>
    </row>
    <row r="288" spans="1:4" x14ac:dyDescent="0.25">
      <c r="A288" t="s">
        <v>24</v>
      </c>
      <c r="B288" t="s">
        <v>25</v>
      </c>
      <c r="C288">
        <v>1971</v>
      </c>
      <c r="D288" s="2">
        <v>4.5370000000000001E-2</v>
      </c>
    </row>
    <row r="289" spans="1:4" x14ac:dyDescent="0.25">
      <c r="A289" t="s">
        <v>24</v>
      </c>
      <c r="B289" t="s">
        <v>25</v>
      </c>
      <c r="C289">
        <v>1972</v>
      </c>
      <c r="D289" s="2">
        <v>4.845E-2</v>
      </c>
    </row>
    <row r="290" spans="1:4" x14ac:dyDescent="0.25">
      <c r="A290" t="s">
        <v>24</v>
      </c>
      <c r="B290" t="s">
        <v>25</v>
      </c>
      <c r="C290">
        <v>1973</v>
      </c>
      <c r="D290" s="2">
        <v>5.1830000000000001E-2</v>
      </c>
    </row>
    <row r="291" spans="1:4" x14ac:dyDescent="0.25">
      <c r="A291" t="s">
        <v>24</v>
      </c>
      <c r="B291" t="s">
        <v>25</v>
      </c>
      <c r="C291">
        <v>1974</v>
      </c>
      <c r="D291" s="2">
        <v>5.6740000000000006E-2</v>
      </c>
    </row>
    <row r="292" spans="1:4" x14ac:dyDescent="0.25">
      <c r="A292" t="s">
        <v>24</v>
      </c>
      <c r="B292" t="s">
        <v>25</v>
      </c>
      <c r="C292">
        <v>1975</v>
      </c>
      <c r="D292" s="2">
        <v>6.2600000000000003E-2</v>
      </c>
    </row>
    <row r="293" spans="1:4" x14ac:dyDescent="0.25">
      <c r="A293" t="s">
        <v>24</v>
      </c>
      <c r="B293" t="s">
        <v>25</v>
      </c>
      <c r="C293">
        <v>1976</v>
      </c>
      <c r="D293" s="2">
        <v>6.2740000000000004E-2</v>
      </c>
    </row>
    <row r="294" spans="1:4" x14ac:dyDescent="0.25">
      <c r="A294" t="s">
        <v>24</v>
      </c>
      <c r="B294" t="s">
        <v>25</v>
      </c>
      <c r="C294">
        <v>1977</v>
      </c>
      <c r="D294" s="2">
        <v>6.207E-2</v>
      </c>
    </row>
    <row r="295" spans="1:4" x14ac:dyDescent="0.25">
      <c r="A295" t="s">
        <v>24</v>
      </c>
      <c r="B295" t="s">
        <v>25</v>
      </c>
      <c r="C295">
        <v>1978</v>
      </c>
      <c r="D295" s="2">
        <v>6.2640000000000001E-2</v>
      </c>
    </row>
    <row r="296" spans="1:4" x14ac:dyDescent="0.25">
      <c r="A296" t="s">
        <v>24</v>
      </c>
      <c r="B296" t="s">
        <v>25</v>
      </c>
      <c r="C296">
        <v>1979</v>
      </c>
      <c r="D296" s="2">
        <v>6.1349999999999995E-2</v>
      </c>
    </row>
    <row r="297" spans="1:4" x14ac:dyDescent="0.25">
      <c r="A297" t="s">
        <v>24</v>
      </c>
      <c r="B297" t="s">
        <v>25</v>
      </c>
      <c r="C297">
        <v>1980</v>
      </c>
      <c r="D297" s="2">
        <v>6.3030000000000003E-2</v>
      </c>
    </row>
    <row r="298" spans="1:4" x14ac:dyDescent="0.25">
      <c r="A298" t="s">
        <v>24</v>
      </c>
      <c r="B298" t="s">
        <v>25</v>
      </c>
      <c r="C298">
        <v>1981</v>
      </c>
      <c r="D298" s="2">
        <v>6.54E-2</v>
      </c>
    </row>
    <row r="299" spans="1:4" x14ac:dyDescent="0.25">
      <c r="A299" t="s">
        <v>24</v>
      </c>
      <c r="B299" t="s">
        <v>25</v>
      </c>
      <c r="C299">
        <v>1982</v>
      </c>
      <c r="D299" s="2">
        <v>6.361E-2</v>
      </c>
    </row>
    <row r="300" spans="1:4" x14ac:dyDescent="0.25">
      <c r="A300" t="s">
        <v>24</v>
      </c>
      <c r="B300" t="s">
        <v>25</v>
      </c>
      <c r="C300">
        <v>1983</v>
      </c>
      <c r="D300" s="2">
        <v>6.2780000000000002E-2</v>
      </c>
    </row>
    <row r="301" spans="1:4" x14ac:dyDescent="0.25">
      <c r="A301" t="s">
        <v>24</v>
      </c>
      <c r="B301" t="s">
        <v>25</v>
      </c>
      <c r="C301">
        <v>1984</v>
      </c>
      <c r="D301" s="2">
        <v>6.3869999999999996E-2</v>
      </c>
    </row>
    <row r="302" spans="1:4" x14ac:dyDescent="0.25">
      <c r="A302" t="s">
        <v>24</v>
      </c>
      <c r="B302" t="s">
        <v>25</v>
      </c>
      <c r="C302">
        <v>1985</v>
      </c>
      <c r="D302" s="2">
        <v>6.4950000000000008E-2</v>
      </c>
    </row>
    <row r="303" spans="1:4" x14ac:dyDescent="0.25">
      <c r="A303" t="s">
        <v>24</v>
      </c>
      <c r="B303" t="s">
        <v>25</v>
      </c>
      <c r="C303">
        <v>1986</v>
      </c>
      <c r="D303" s="2">
        <v>6.4369999999999997E-2</v>
      </c>
    </row>
    <row r="304" spans="1:4" x14ac:dyDescent="0.25">
      <c r="A304" t="s">
        <v>24</v>
      </c>
      <c r="B304" t="s">
        <v>25</v>
      </c>
      <c r="C304">
        <v>1987</v>
      </c>
      <c r="D304" s="2">
        <v>6.5070000000000003E-2</v>
      </c>
    </row>
    <row r="305" spans="1:4" x14ac:dyDescent="0.25">
      <c r="A305" t="s">
        <v>24</v>
      </c>
      <c r="B305" t="s">
        <v>25</v>
      </c>
      <c r="C305">
        <v>1988</v>
      </c>
      <c r="D305" s="2">
        <v>6.6239999999999993E-2</v>
      </c>
    </row>
    <row r="306" spans="1:4" x14ac:dyDescent="0.25">
      <c r="A306" t="s">
        <v>24</v>
      </c>
      <c r="B306" t="s">
        <v>25</v>
      </c>
      <c r="C306">
        <v>1989</v>
      </c>
      <c r="D306" s="2">
        <v>6.0579999999999995E-2</v>
      </c>
    </row>
    <row r="307" spans="1:4" x14ac:dyDescent="0.25">
      <c r="A307" t="s">
        <v>24</v>
      </c>
      <c r="B307" t="s">
        <v>25</v>
      </c>
      <c r="C307">
        <v>1990</v>
      </c>
      <c r="D307" s="2">
        <v>6.0579999999999995E-2</v>
      </c>
    </row>
    <row r="308" spans="1:4" x14ac:dyDescent="0.25">
      <c r="A308" t="s">
        <v>24</v>
      </c>
      <c r="B308" t="s">
        <v>25</v>
      </c>
      <c r="C308">
        <v>1991</v>
      </c>
      <c r="D308" s="2">
        <v>6.6085000000000005E-2</v>
      </c>
    </row>
    <row r="309" spans="1:4" x14ac:dyDescent="0.25">
      <c r="A309" t="s">
        <v>24</v>
      </c>
      <c r="B309" t="s">
        <v>25</v>
      </c>
      <c r="C309">
        <v>1992</v>
      </c>
      <c r="D309" s="2">
        <v>7.1590000000000001E-2</v>
      </c>
    </row>
    <row r="310" spans="1:4" x14ac:dyDescent="0.25">
      <c r="A310" t="s">
        <v>24</v>
      </c>
      <c r="B310" t="s">
        <v>25</v>
      </c>
      <c r="C310">
        <v>1993</v>
      </c>
      <c r="D310" s="2">
        <v>7.0999999999999994E-2</v>
      </c>
    </row>
    <row r="311" spans="1:4" x14ac:dyDescent="0.25">
      <c r="A311" t="s">
        <v>24</v>
      </c>
      <c r="B311" t="s">
        <v>25</v>
      </c>
      <c r="C311">
        <v>1994</v>
      </c>
      <c r="D311" s="2">
        <v>7.3270000000000002E-2</v>
      </c>
    </row>
    <row r="312" spans="1:4" x14ac:dyDescent="0.25">
      <c r="A312" t="s">
        <v>24</v>
      </c>
      <c r="B312" t="s">
        <v>25</v>
      </c>
      <c r="C312">
        <v>1995</v>
      </c>
      <c r="D312" s="2">
        <v>7.6429999999999998E-2</v>
      </c>
    </row>
    <row r="313" spans="1:4" x14ac:dyDescent="0.25">
      <c r="A313" t="s">
        <v>24</v>
      </c>
      <c r="B313" t="s">
        <v>25</v>
      </c>
      <c r="C313">
        <v>1996</v>
      </c>
      <c r="D313" s="2">
        <v>7.9420000000000004E-2</v>
      </c>
    </row>
    <row r="314" spans="1:4" x14ac:dyDescent="0.25">
      <c r="A314" t="s">
        <v>24</v>
      </c>
      <c r="B314" t="s">
        <v>25</v>
      </c>
      <c r="C314">
        <v>1997</v>
      </c>
      <c r="D314" s="2">
        <v>7.7280000000000001E-2</v>
      </c>
    </row>
    <row r="315" spans="1:4" x14ac:dyDescent="0.25">
      <c r="A315" t="s">
        <v>24</v>
      </c>
      <c r="B315" t="s">
        <v>25</v>
      </c>
      <c r="C315">
        <v>1998</v>
      </c>
      <c r="D315" s="2">
        <v>7.6810000000000003E-2</v>
      </c>
    </row>
    <row r="316" spans="1:4" x14ac:dyDescent="0.25">
      <c r="A316" t="s">
        <v>24</v>
      </c>
      <c r="B316" t="s">
        <v>25</v>
      </c>
      <c r="C316">
        <v>1999</v>
      </c>
      <c r="D316" s="2">
        <v>7.7160000000000006E-2</v>
      </c>
    </row>
    <row r="317" spans="1:4" x14ac:dyDescent="0.25">
      <c r="A317" t="s">
        <v>24</v>
      </c>
      <c r="B317" t="s">
        <v>25</v>
      </c>
      <c r="C317">
        <v>2000</v>
      </c>
      <c r="D317" s="2">
        <v>7.7220000000000011E-2</v>
      </c>
    </row>
    <row r="318" spans="1:4" x14ac:dyDescent="0.25">
      <c r="A318" t="s">
        <v>24</v>
      </c>
      <c r="B318" t="s">
        <v>25</v>
      </c>
      <c r="C318">
        <v>2001</v>
      </c>
      <c r="D318" s="2">
        <v>7.7429999999999999E-2</v>
      </c>
    </row>
    <row r="319" spans="1:4" x14ac:dyDescent="0.25">
      <c r="A319" t="s">
        <v>24</v>
      </c>
      <c r="B319" t="s">
        <v>25</v>
      </c>
      <c r="C319">
        <v>2002</v>
      </c>
      <c r="D319" s="2">
        <v>7.9039999999999999E-2</v>
      </c>
    </row>
    <row r="320" spans="1:4" x14ac:dyDescent="0.25">
      <c r="A320" t="s">
        <v>24</v>
      </c>
      <c r="B320" t="s">
        <v>25</v>
      </c>
      <c r="C320">
        <v>2003</v>
      </c>
      <c r="D320" s="2">
        <v>8.022E-2</v>
      </c>
    </row>
    <row r="321" spans="1:4" x14ac:dyDescent="0.25">
      <c r="A321" t="s">
        <v>24</v>
      </c>
      <c r="B321" t="s">
        <v>25</v>
      </c>
      <c r="C321">
        <v>2004</v>
      </c>
      <c r="D321" s="2">
        <v>7.6660000000000006E-2</v>
      </c>
    </row>
    <row r="322" spans="1:4" x14ac:dyDescent="0.25">
      <c r="A322" t="s">
        <v>24</v>
      </c>
      <c r="B322" t="s">
        <v>25</v>
      </c>
      <c r="C322">
        <v>2005</v>
      </c>
      <c r="D322" s="2">
        <v>7.7689999999999995E-2</v>
      </c>
    </row>
    <row r="323" spans="1:4" x14ac:dyDescent="0.25">
      <c r="A323" t="s">
        <v>24</v>
      </c>
      <c r="B323" t="s">
        <v>25</v>
      </c>
      <c r="C323">
        <v>2006</v>
      </c>
      <c r="D323" s="2">
        <v>7.6280000000000001E-2</v>
      </c>
    </row>
    <row r="324" spans="1:4" x14ac:dyDescent="0.25">
      <c r="A324" t="s">
        <v>24</v>
      </c>
      <c r="B324" t="s">
        <v>25</v>
      </c>
      <c r="C324">
        <v>2007</v>
      </c>
      <c r="D324" s="2">
        <v>7.5310000000000002E-2</v>
      </c>
    </row>
    <row r="325" spans="1:4" x14ac:dyDescent="0.25">
      <c r="A325" t="s">
        <v>24</v>
      </c>
      <c r="B325" t="s">
        <v>25</v>
      </c>
      <c r="C325">
        <v>2008</v>
      </c>
      <c r="D325" s="2">
        <v>7.6939999999999995E-2</v>
      </c>
    </row>
    <row r="326" spans="1:4" x14ac:dyDescent="0.25">
      <c r="A326" t="s">
        <v>24</v>
      </c>
      <c r="B326" t="s">
        <v>25</v>
      </c>
      <c r="C326">
        <v>2009</v>
      </c>
      <c r="D326" s="2">
        <v>9.3649999999999997E-2</v>
      </c>
    </row>
    <row r="327" spans="1:4" x14ac:dyDescent="0.25">
      <c r="A327" t="s">
        <v>24</v>
      </c>
      <c r="B327" t="s">
        <v>25</v>
      </c>
      <c r="C327">
        <v>2010</v>
      </c>
      <c r="D327" s="2">
        <v>9.2360000000000012E-2</v>
      </c>
    </row>
    <row r="328" spans="1:4" x14ac:dyDescent="0.25">
      <c r="A328" t="s">
        <v>24</v>
      </c>
      <c r="B328" t="s">
        <v>25</v>
      </c>
      <c r="C328">
        <v>2011</v>
      </c>
      <c r="D328" s="2">
        <v>8.9580000000000007E-2</v>
      </c>
    </row>
    <row r="329" spans="1:4" x14ac:dyDescent="0.25">
      <c r="A329" t="s">
        <v>24</v>
      </c>
      <c r="B329" t="s">
        <v>25</v>
      </c>
      <c r="C329">
        <v>2012</v>
      </c>
      <c r="D329" s="2">
        <v>9.0060000000000001E-2</v>
      </c>
    </row>
    <row r="330" spans="1:4" x14ac:dyDescent="0.25">
      <c r="A330" t="s">
        <v>24</v>
      </c>
      <c r="B330" t="s">
        <v>25</v>
      </c>
      <c r="C330">
        <v>2013</v>
      </c>
      <c r="D330" s="2">
        <v>9.221E-2</v>
      </c>
    </row>
    <row r="331" spans="1:4" x14ac:dyDescent="0.25">
      <c r="A331" t="s">
        <v>24</v>
      </c>
      <c r="B331" t="s">
        <v>25</v>
      </c>
      <c r="C331">
        <v>2014</v>
      </c>
      <c r="D331" s="2">
        <v>9.2810000000000004E-2</v>
      </c>
    </row>
    <row r="332" spans="1:4" x14ac:dyDescent="0.25">
      <c r="A332" t="s">
        <v>24</v>
      </c>
      <c r="B332" t="s">
        <v>25</v>
      </c>
      <c r="C332">
        <v>2015</v>
      </c>
      <c r="D332" s="2">
        <v>9.4140000000000001E-2</v>
      </c>
    </row>
    <row r="333" spans="1:4" x14ac:dyDescent="0.25">
      <c r="A333" t="s">
        <v>24</v>
      </c>
      <c r="B333" t="s">
        <v>25</v>
      </c>
      <c r="C333">
        <v>2016</v>
      </c>
      <c r="D333" s="2">
        <v>9.4730000000000009E-2</v>
      </c>
    </row>
    <row r="334" spans="1:4" x14ac:dyDescent="0.25">
      <c r="A334" t="s">
        <v>24</v>
      </c>
      <c r="B334" t="s">
        <v>25</v>
      </c>
      <c r="C334">
        <v>2017</v>
      </c>
      <c r="D334" s="2">
        <v>9.554E-2</v>
      </c>
    </row>
    <row r="335" spans="1:4" x14ac:dyDescent="0.25">
      <c r="A335" t="s">
        <v>24</v>
      </c>
      <c r="B335" t="s">
        <v>25</v>
      </c>
      <c r="C335">
        <v>2018</v>
      </c>
      <c r="D335" s="2">
        <v>9.6379999999999993E-2</v>
      </c>
    </row>
    <row r="336" spans="1:4" x14ac:dyDescent="0.25">
      <c r="A336" t="s">
        <v>24</v>
      </c>
      <c r="B336" t="s">
        <v>25</v>
      </c>
      <c r="C336">
        <v>2019</v>
      </c>
      <c r="D336" s="2">
        <v>9.8269999999999996E-2</v>
      </c>
    </row>
    <row r="337" spans="1:4" x14ac:dyDescent="0.25">
      <c r="A337" t="s">
        <v>24</v>
      </c>
      <c r="B337" t="s">
        <v>25</v>
      </c>
      <c r="C337">
        <v>2020</v>
      </c>
      <c r="D337" s="2">
        <v>0.10911</v>
      </c>
    </row>
    <row r="338" spans="1:4" x14ac:dyDescent="0.25">
      <c r="A338" t="s">
        <v>24</v>
      </c>
      <c r="B338" t="s">
        <v>25</v>
      </c>
      <c r="C338">
        <v>2021</v>
      </c>
      <c r="D338" s="2">
        <v>0.11015999999999999</v>
      </c>
    </row>
    <row r="339" spans="1:4" x14ac:dyDescent="0.25">
      <c r="A339" t="s">
        <v>30</v>
      </c>
      <c r="B339" t="s">
        <v>31</v>
      </c>
      <c r="C339">
        <v>1880</v>
      </c>
      <c r="D339" s="2">
        <v>0</v>
      </c>
    </row>
    <row r="340" spans="1:4" x14ac:dyDescent="0.25">
      <c r="A340" t="s">
        <v>30</v>
      </c>
      <c r="B340" t="s">
        <v>31</v>
      </c>
      <c r="C340">
        <v>1890</v>
      </c>
      <c r="D340" s="2">
        <v>0</v>
      </c>
    </row>
    <row r="341" spans="1:4" x14ac:dyDescent="0.25">
      <c r="A341" t="s">
        <v>30</v>
      </c>
      <c r="B341" t="s">
        <v>31</v>
      </c>
      <c r="C341">
        <v>1900</v>
      </c>
      <c r="D341" s="2">
        <v>0</v>
      </c>
    </row>
    <row r="342" spans="1:4" x14ac:dyDescent="0.25">
      <c r="A342" t="s">
        <v>30</v>
      </c>
      <c r="B342" t="s">
        <v>31</v>
      </c>
      <c r="C342">
        <v>1910</v>
      </c>
      <c r="D342" s="2">
        <v>0</v>
      </c>
    </row>
    <row r="343" spans="1:4" x14ac:dyDescent="0.25">
      <c r="A343" t="s">
        <v>30</v>
      </c>
      <c r="B343" t="s">
        <v>31</v>
      </c>
      <c r="C343">
        <v>1920</v>
      </c>
      <c r="D343" s="2">
        <v>0</v>
      </c>
    </row>
    <row r="344" spans="1:4" x14ac:dyDescent="0.25">
      <c r="A344" t="s">
        <v>30</v>
      </c>
      <c r="B344" t="s">
        <v>31</v>
      </c>
      <c r="C344">
        <v>1930</v>
      </c>
      <c r="D344" s="2">
        <v>0</v>
      </c>
    </row>
    <row r="345" spans="1:4" x14ac:dyDescent="0.25">
      <c r="A345" t="s">
        <v>30</v>
      </c>
      <c r="B345" t="s">
        <v>31</v>
      </c>
      <c r="C345">
        <v>1960</v>
      </c>
      <c r="D345" s="2">
        <v>2.7448217317487301E-2</v>
      </c>
    </row>
    <row r="346" spans="1:4" x14ac:dyDescent="0.25">
      <c r="A346" t="s">
        <v>30</v>
      </c>
      <c r="B346" t="s">
        <v>31</v>
      </c>
      <c r="C346">
        <v>1961</v>
      </c>
      <c r="D346" s="2">
        <v>2.82716638370119E-2</v>
      </c>
    </row>
    <row r="347" spans="1:4" x14ac:dyDescent="0.25">
      <c r="A347" t="s">
        <v>30</v>
      </c>
      <c r="B347" t="s">
        <v>31</v>
      </c>
      <c r="C347">
        <v>1962</v>
      </c>
      <c r="D347" s="2">
        <v>2.82716638370119E-2</v>
      </c>
    </row>
    <row r="348" spans="1:4" x14ac:dyDescent="0.25">
      <c r="A348" t="s">
        <v>30</v>
      </c>
      <c r="B348" t="s">
        <v>31</v>
      </c>
      <c r="C348">
        <v>1963</v>
      </c>
      <c r="D348" s="2">
        <v>3.07420033955857E-2</v>
      </c>
    </row>
    <row r="349" spans="1:4" x14ac:dyDescent="0.25">
      <c r="A349" t="s">
        <v>30</v>
      </c>
      <c r="B349" t="s">
        <v>31</v>
      </c>
      <c r="C349">
        <v>1964</v>
      </c>
      <c r="D349" s="2">
        <v>3.2754872665534805E-2</v>
      </c>
    </row>
    <row r="350" spans="1:4" x14ac:dyDescent="0.25">
      <c r="A350" t="s">
        <v>30</v>
      </c>
      <c r="B350" t="s">
        <v>31</v>
      </c>
      <c r="C350">
        <v>1965</v>
      </c>
      <c r="D350" s="2">
        <v>3.4767741935483903E-2</v>
      </c>
    </row>
    <row r="351" spans="1:4" x14ac:dyDescent="0.25">
      <c r="A351" t="s">
        <v>30</v>
      </c>
      <c r="B351" t="s">
        <v>31</v>
      </c>
      <c r="C351">
        <v>1966</v>
      </c>
      <c r="D351" s="2">
        <v>3.6140152801358204E-2</v>
      </c>
    </row>
    <row r="352" spans="1:4" x14ac:dyDescent="0.25">
      <c r="A352" t="s">
        <v>30</v>
      </c>
      <c r="B352" t="s">
        <v>31</v>
      </c>
      <c r="C352">
        <v>1967</v>
      </c>
      <c r="D352" s="2">
        <v>3.7604057724957597E-2</v>
      </c>
    </row>
    <row r="353" spans="1:4" x14ac:dyDescent="0.25">
      <c r="A353" t="s">
        <v>30</v>
      </c>
      <c r="B353" t="s">
        <v>31</v>
      </c>
      <c r="C353">
        <v>1968</v>
      </c>
      <c r="D353" s="2">
        <v>3.8336010186757197E-2</v>
      </c>
    </row>
    <row r="354" spans="1:4" x14ac:dyDescent="0.25">
      <c r="A354" t="s">
        <v>30</v>
      </c>
      <c r="B354" t="s">
        <v>31</v>
      </c>
      <c r="C354">
        <v>1969</v>
      </c>
      <c r="D354" s="2">
        <v>3.8976468590831898E-2</v>
      </c>
    </row>
    <row r="355" spans="1:4" x14ac:dyDescent="0.25">
      <c r="A355" t="s">
        <v>30</v>
      </c>
      <c r="B355" t="s">
        <v>31</v>
      </c>
      <c r="C355">
        <v>1970</v>
      </c>
      <c r="D355" s="2">
        <v>4.0897843803056E-2</v>
      </c>
    </row>
    <row r="356" spans="1:4" x14ac:dyDescent="0.25">
      <c r="A356" t="s">
        <v>30</v>
      </c>
      <c r="B356" t="s">
        <v>31</v>
      </c>
      <c r="C356">
        <v>1971</v>
      </c>
      <c r="D356" s="2">
        <v>4.4923582342954196E-2</v>
      </c>
    </row>
    <row r="357" spans="1:4" x14ac:dyDescent="0.25">
      <c r="A357" t="s">
        <v>30</v>
      </c>
      <c r="B357" t="s">
        <v>31</v>
      </c>
      <c r="C357">
        <v>1972</v>
      </c>
      <c r="D357" s="2">
        <v>4.8400356536502598E-2</v>
      </c>
    </row>
    <row r="358" spans="1:4" x14ac:dyDescent="0.25">
      <c r="A358" t="s">
        <v>30</v>
      </c>
      <c r="B358" t="s">
        <v>31</v>
      </c>
      <c r="C358">
        <v>1973</v>
      </c>
      <c r="D358" s="2">
        <v>4.7851392190152796E-2</v>
      </c>
    </row>
    <row r="359" spans="1:4" x14ac:dyDescent="0.25">
      <c r="A359" t="s">
        <v>30</v>
      </c>
      <c r="B359" t="s">
        <v>31</v>
      </c>
      <c r="C359">
        <v>1974</v>
      </c>
      <c r="D359" s="2">
        <v>4.8034380305602697E-2</v>
      </c>
    </row>
    <row r="360" spans="1:4" x14ac:dyDescent="0.25">
      <c r="A360" t="s">
        <v>30</v>
      </c>
      <c r="B360" t="s">
        <v>31</v>
      </c>
      <c r="C360">
        <v>1975</v>
      </c>
      <c r="D360" s="2">
        <v>4.7942886247877799E-2</v>
      </c>
    </row>
    <row r="361" spans="1:4" x14ac:dyDescent="0.25">
      <c r="A361" t="s">
        <v>30</v>
      </c>
      <c r="B361" t="s">
        <v>31</v>
      </c>
      <c r="C361">
        <v>1976</v>
      </c>
      <c r="D361" s="2">
        <v>4.7668404074702894E-2</v>
      </c>
    </row>
    <row r="362" spans="1:4" x14ac:dyDescent="0.25">
      <c r="A362" t="s">
        <v>30</v>
      </c>
      <c r="B362" t="s">
        <v>31</v>
      </c>
      <c r="C362">
        <v>1977</v>
      </c>
      <c r="D362" s="2">
        <v>4.4740594227504295E-2</v>
      </c>
    </row>
    <row r="363" spans="1:4" x14ac:dyDescent="0.25">
      <c r="A363" t="s">
        <v>30</v>
      </c>
      <c r="B363" t="s">
        <v>31</v>
      </c>
      <c r="C363">
        <v>1978</v>
      </c>
      <c r="D363" s="2">
        <v>4.7576910016977898E-2</v>
      </c>
    </row>
    <row r="364" spans="1:4" x14ac:dyDescent="0.25">
      <c r="A364" t="s">
        <v>30</v>
      </c>
      <c r="B364" t="s">
        <v>31</v>
      </c>
      <c r="C364">
        <v>1979</v>
      </c>
      <c r="D364" s="2">
        <v>4.7759898132427897E-2</v>
      </c>
    </row>
    <row r="365" spans="1:4" x14ac:dyDescent="0.25">
      <c r="A365" t="s">
        <v>30</v>
      </c>
      <c r="B365" t="s">
        <v>31</v>
      </c>
      <c r="C365">
        <v>1980</v>
      </c>
      <c r="D365" s="2">
        <v>5.0962190152801401E-2</v>
      </c>
    </row>
    <row r="366" spans="1:4" x14ac:dyDescent="0.25">
      <c r="A366" t="s">
        <v>30</v>
      </c>
      <c r="B366" t="s">
        <v>31</v>
      </c>
      <c r="C366">
        <v>1981</v>
      </c>
      <c r="D366" s="2">
        <v>4.8674838709677398E-2</v>
      </c>
    </row>
    <row r="367" spans="1:4" x14ac:dyDescent="0.25">
      <c r="A367" t="s">
        <v>30</v>
      </c>
      <c r="B367" t="s">
        <v>31</v>
      </c>
      <c r="C367">
        <v>1982</v>
      </c>
      <c r="D367" s="2">
        <v>4.9681273344652006E-2</v>
      </c>
    </row>
    <row r="368" spans="1:4" x14ac:dyDescent="0.25">
      <c r="A368" t="s">
        <v>30</v>
      </c>
      <c r="B368" t="s">
        <v>31</v>
      </c>
      <c r="C368">
        <v>1983</v>
      </c>
      <c r="D368" s="2">
        <v>5.0596213921901494E-2</v>
      </c>
    </row>
    <row r="369" spans="1:4" x14ac:dyDescent="0.25">
      <c r="A369" t="s">
        <v>30</v>
      </c>
      <c r="B369" t="s">
        <v>31</v>
      </c>
      <c r="C369">
        <v>1984</v>
      </c>
      <c r="D369" s="2">
        <v>4.8766332767402394E-2</v>
      </c>
    </row>
    <row r="370" spans="1:4" x14ac:dyDescent="0.25">
      <c r="A370" t="s">
        <v>30</v>
      </c>
      <c r="B370" t="s">
        <v>31</v>
      </c>
      <c r="C370">
        <v>1985</v>
      </c>
      <c r="D370" s="2">
        <v>4.9589779286926997E-2</v>
      </c>
    </row>
    <row r="371" spans="1:4" x14ac:dyDescent="0.25">
      <c r="A371" t="s">
        <v>30</v>
      </c>
      <c r="B371" t="s">
        <v>31</v>
      </c>
      <c r="C371">
        <v>1986</v>
      </c>
      <c r="D371" s="2">
        <v>4.8217368421052599E-2</v>
      </c>
    </row>
    <row r="372" spans="1:4" x14ac:dyDescent="0.25">
      <c r="A372" t="s">
        <v>30</v>
      </c>
      <c r="B372" t="s">
        <v>31</v>
      </c>
      <c r="C372">
        <v>1987</v>
      </c>
      <c r="D372" s="2">
        <v>5.2243106960950803E-2</v>
      </c>
    </row>
    <row r="373" spans="1:4" x14ac:dyDescent="0.25">
      <c r="A373" t="s">
        <v>30</v>
      </c>
      <c r="B373" t="s">
        <v>31</v>
      </c>
      <c r="C373">
        <v>1988</v>
      </c>
      <c r="D373" s="2">
        <v>5.389E-2</v>
      </c>
    </row>
    <row r="374" spans="1:4" x14ac:dyDescent="0.25">
      <c r="A374" t="s">
        <v>30</v>
      </c>
      <c r="B374" t="s">
        <v>31</v>
      </c>
      <c r="C374">
        <v>1989</v>
      </c>
      <c r="D374" s="2">
        <v>5.3109999999999997E-2</v>
      </c>
    </row>
    <row r="375" spans="1:4" x14ac:dyDescent="0.25">
      <c r="A375" t="s">
        <v>30</v>
      </c>
      <c r="B375" t="s">
        <v>31</v>
      </c>
      <c r="C375">
        <v>1990</v>
      </c>
      <c r="D375" s="2">
        <v>5.6849999999999998E-2</v>
      </c>
    </row>
    <row r="376" spans="1:4" x14ac:dyDescent="0.25">
      <c r="A376" t="s">
        <v>30</v>
      </c>
      <c r="B376" t="s">
        <v>31</v>
      </c>
      <c r="C376">
        <v>1991</v>
      </c>
      <c r="D376" s="2">
        <v>5.8639999999999998E-2</v>
      </c>
    </row>
    <row r="377" spans="1:4" x14ac:dyDescent="0.25">
      <c r="A377" t="s">
        <v>30</v>
      </c>
      <c r="B377" t="s">
        <v>31</v>
      </c>
      <c r="C377">
        <v>1992</v>
      </c>
      <c r="D377" s="2">
        <v>5.7350000000000005E-2</v>
      </c>
    </row>
    <row r="378" spans="1:4" x14ac:dyDescent="0.25">
      <c r="A378" t="s">
        <v>30</v>
      </c>
      <c r="B378" t="s">
        <v>31</v>
      </c>
      <c r="C378">
        <v>1993</v>
      </c>
      <c r="D378" s="2">
        <v>5.5500000000000001E-2</v>
      </c>
    </row>
    <row r="379" spans="1:4" x14ac:dyDescent="0.25">
      <c r="A379" t="s">
        <v>30</v>
      </c>
      <c r="B379" t="s">
        <v>31</v>
      </c>
      <c r="C379">
        <v>1994</v>
      </c>
      <c r="D379" s="2">
        <v>5.2760000000000001E-2</v>
      </c>
    </row>
    <row r="380" spans="1:4" x14ac:dyDescent="0.25">
      <c r="A380" t="s">
        <v>30</v>
      </c>
      <c r="B380" t="s">
        <v>31</v>
      </c>
      <c r="C380">
        <v>1995</v>
      </c>
      <c r="D380" s="2">
        <v>4.8799999999999996E-2</v>
      </c>
    </row>
    <row r="381" spans="1:4" x14ac:dyDescent="0.25">
      <c r="A381" t="s">
        <v>30</v>
      </c>
      <c r="B381" t="s">
        <v>31</v>
      </c>
      <c r="C381">
        <v>1996</v>
      </c>
      <c r="D381" s="2">
        <v>4.9520000000000002E-2</v>
      </c>
    </row>
    <row r="382" spans="1:4" x14ac:dyDescent="0.25">
      <c r="A382" t="s">
        <v>30</v>
      </c>
      <c r="B382" t="s">
        <v>31</v>
      </c>
      <c r="C382">
        <v>1997</v>
      </c>
      <c r="D382" s="2">
        <v>5.135E-2</v>
      </c>
    </row>
    <row r="383" spans="1:4" x14ac:dyDescent="0.25">
      <c r="A383" t="s">
        <v>30</v>
      </c>
      <c r="B383" t="s">
        <v>31</v>
      </c>
      <c r="C383">
        <v>1998</v>
      </c>
      <c r="D383" s="2">
        <v>5.117E-2</v>
      </c>
    </row>
    <row r="384" spans="1:4" x14ac:dyDescent="0.25">
      <c r="A384" t="s">
        <v>30</v>
      </c>
      <c r="B384" t="s">
        <v>31</v>
      </c>
      <c r="C384">
        <v>1999</v>
      </c>
      <c r="D384" s="2">
        <v>5.1909999999999998E-2</v>
      </c>
    </row>
    <row r="385" spans="1:4" x14ac:dyDescent="0.25">
      <c r="A385" t="s">
        <v>30</v>
      </c>
      <c r="B385" t="s">
        <v>31</v>
      </c>
      <c r="C385">
        <v>2000</v>
      </c>
      <c r="D385" s="2">
        <v>5.4960000000000002E-2</v>
      </c>
    </row>
    <row r="386" spans="1:4" x14ac:dyDescent="0.25">
      <c r="A386" t="s">
        <v>30</v>
      </c>
      <c r="B386" t="s">
        <v>31</v>
      </c>
      <c r="C386">
        <v>2001</v>
      </c>
      <c r="D386" s="2">
        <v>5.774E-2</v>
      </c>
    </row>
    <row r="387" spans="1:4" x14ac:dyDescent="0.25">
      <c r="A387" t="s">
        <v>30</v>
      </c>
      <c r="B387" t="s">
        <v>31</v>
      </c>
      <c r="C387">
        <v>2002</v>
      </c>
      <c r="D387" s="2">
        <v>5.8970000000000002E-2</v>
      </c>
    </row>
    <row r="388" spans="1:4" x14ac:dyDescent="0.25">
      <c r="A388" t="s">
        <v>30</v>
      </c>
      <c r="B388" t="s">
        <v>31</v>
      </c>
      <c r="C388">
        <v>2003</v>
      </c>
      <c r="D388" s="2">
        <v>5.901E-2</v>
      </c>
    </row>
    <row r="389" spans="1:4" x14ac:dyDescent="0.25">
      <c r="A389" t="s">
        <v>30</v>
      </c>
      <c r="B389" t="s">
        <v>31</v>
      </c>
      <c r="C389">
        <v>2004</v>
      </c>
      <c r="D389" s="2">
        <v>6.2260000000000003E-2</v>
      </c>
    </row>
    <row r="390" spans="1:4" x14ac:dyDescent="0.25">
      <c r="A390" t="s">
        <v>30</v>
      </c>
      <c r="B390" t="s">
        <v>31</v>
      </c>
      <c r="C390">
        <v>2005</v>
      </c>
      <c r="D390" s="2">
        <v>6.4619999999999997E-2</v>
      </c>
    </row>
    <row r="391" spans="1:4" x14ac:dyDescent="0.25">
      <c r="A391" t="s">
        <v>30</v>
      </c>
      <c r="B391" t="s">
        <v>31</v>
      </c>
      <c r="C391">
        <v>2006</v>
      </c>
      <c r="D391" s="2">
        <v>6.5599999999999992E-2</v>
      </c>
    </row>
    <row r="392" spans="1:4" x14ac:dyDescent="0.25">
      <c r="A392" t="s">
        <v>30</v>
      </c>
      <c r="B392" t="s">
        <v>31</v>
      </c>
      <c r="C392">
        <v>2007</v>
      </c>
      <c r="D392" s="2">
        <v>6.3049999999999995E-2</v>
      </c>
    </row>
    <row r="393" spans="1:4" x14ac:dyDescent="0.25">
      <c r="A393" t="s">
        <v>30</v>
      </c>
      <c r="B393" t="s">
        <v>31</v>
      </c>
      <c r="C393">
        <v>2008</v>
      </c>
      <c r="D393" s="2">
        <v>6.6280000000000006E-2</v>
      </c>
    </row>
    <row r="394" spans="1:4" x14ac:dyDescent="0.25">
      <c r="A394" t="s">
        <v>30</v>
      </c>
      <c r="B394" t="s">
        <v>31</v>
      </c>
      <c r="C394">
        <v>2009</v>
      </c>
      <c r="D394" s="2">
        <v>7.0099999999999996E-2</v>
      </c>
    </row>
    <row r="395" spans="1:4" x14ac:dyDescent="0.25">
      <c r="A395" t="s">
        <v>30</v>
      </c>
      <c r="B395" t="s">
        <v>31</v>
      </c>
      <c r="C395">
        <v>2010</v>
      </c>
      <c r="D395" s="2">
        <v>6.9949999999999998E-2</v>
      </c>
    </row>
    <row r="396" spans="1:4" x14ac:dyDescent="0.25">
      <c r="A396" t="s">
        <v>30</v>
      </c>
      <c r="B396" t="s">
        <v>31</v>
      </c>
      <c r="C396">
        <v>2011</v>
      </c>
      <c r="D396" s="2">
        <v>6.7569999999999991E-2</v>
      </c>
    </row>
    <row r="397" spans="1:4" x14ac:dyDescent="0.25">
      <c r="A397" t="s">
        <v>30</v>
      </c>
      <c r="B397" t="s">
        <v>31</v>
      </c>
      <c r="C397">
        <v>2012</v>
      </c>
      <c r="D397" s="2">
        <v>6.6650000000000001E-2</v>
      </c>
    </row>
    <row r="398" spans="1:4" x14ac:dyDescent="0.25">
      <c r="A398" t="s">
        <v>30</v>
      </c>
      <c r="B398" t="s">
        <v>31</v>
      </c>
      <c r="C398">
        <v>2013</v>
      </c>
      <c r="D398" s="2">
        <v>6.6479999999999997E-2</v>
      </c>
    </row>
    <row r="399" spans="1:4" x14ac:dyDescent="0.25">
      <c r="A399" t="s">
        <v>30</v>
      </c>
      <c r="B399" t="s">
        <v>31</v>
      </c>
      <c r="C399">
        <v>2014</v>
      </c>
      <c r="D399" s="2">
        <v>6.6890000000000005E-2</v>
      </c>
    </row>
    <row r="400" spans="1:4" x14ac:dyDescent="0.25">
      <c r="A400" t="s">
        <v>30</v>
      </c>
      <c r="B400" t="s">
        <v>31</v>
      </c>
      <c r="C400">
        <v>2015</v>
      </c>
      <c r="D400" s="2">
        <v>6.5930000000000002E-2</v>
      </c>
    </row>
    <row r="401" spans="1:4" x14ac:dyDescent="0.25">
      <c r="A401" t="s">
        <v>30</v>
      </c>
      <c r="B401" t="s">
        <v>31</v>
      </c>
      <c r="C401">
        <v>2016</v>
      </c>
      <c r="D401" s="2">
        <v>6.4920000000000005E-2</v>
      </c>
    </row>
    <row r="402" spans="1:4" x14ac:dyDescent="0.25">
      <c r="A402" t="s">
        <v>30</v>
      </c>
      <c r="B402" t="s">
        <v>31</v>
      </c>
      <c r="C402">
        <v>2017</v>
      </c>
      <c r="D402" s="2">
        <v>6.3990000000000005E-2</v>
      </c>
    </row>
    <row r="403" spans="1:4" x14ac:dyDescent="0.25">
      <c r="A403" t="s">
        <v>30</v>
      </c>
      <c r="B403" t="s">
        <v>31</v>
      </c>
      <c r="C403">
        <v>2018</v>
      </c>
      <c r="D403" s="2">
        <v>6.4130000000000006E-2</v>
      </c>
    </row>
    <row r="404" spans="1:4" x14ac:dyDescent="0.25">
      <c r="A404" t="s">
        <v>30</v>
      </c>
      <c r="B404" t="s">
        <v>31</v>
      </c>
      <c r="C404">
        <v>2019</v>
      </c>
      <c r="D404" s="2">
        <v>6.3840000000000008E-2</v>
      </c>
    </row>
    <row r="405" spans="1:4" x14ac:dyDescent="0.25">
      <c r="A405" t="s">
        <v>30</v>
      </c>
      <c r="B405" t="s">
        <v>31</v>
      </c>
      <c r="C405">
        <v>2020</v>
      </c>
      <c r="D405" s="2">
        <v>7.3289999999999994E-2</v>
      </c>
    </row>
    <row r="406" spans="1:4" x14ac:dyDescent="0.25">
      <c r="A406" t="s">
        <v>30</v>
      </c>
      <c r="B406" t="s">
        <v>31</v>
      </c>
      <c r="C406">
        <v>2021</v>
      </c>
      <c r="D406" s="2">
        <v>7.145E-2</v>
      </c>
    </row>
    <row r="407" spans="1:4" x14ac:dyDescent="0.25">
      <c r="A407" t="s">
        <v>32</v>
      </c>
      <c r="B407" t="s">
        <v>33</v>
      </c>
      <c r="C407">
        <v>1880</v>
      </c>
      <c r="D407" s="2">
        <v>2.9999999999999997E-4</v>
      </c>
    </row>
    <row r="408" spans="1:4" x14ac:dyDescent="0.25">
      <c r="A408" t="s">
        <v>32</v>
      </c>
      <c r="B408" t="s">
        <v>33</v>
      </c>
      <c r="C408">
        <v>1890</v>
      </c>
      <c r="D408" s="2">
        <v>7.000000000000001E-4</v>
      </c>
    </row>
    <row r="409" spans="1:4" x14ac:dyDescent="0.25">
      <c r="A409" t="s">
        <v>32</v>
      </c>
      <c r="B409" t="s">
        <v>33</v>
      </c>
      <c r="C409">
        <v>1900</v>
      </c>
      <c r="D409" s="2">
        <v>1E-3</v>
      </c>
    </row>
    <row r="410" spans="1:4" x14ac:dyDescent="0.25">
      <c r="A410" t="s">
        <v>32</v>
      </c>
      <c r="B410" t="s">
        <v>33</v>
      </c>
      <c r="C410">
        <v>1910</v>
      </c>
      <c r="D410" s="2">
        <v>1E-3</v>
      </c>
    </row>
    <row r="411" spans="1:4" x14ac:dyDescent="0.25">
      <c r="A411" t="s">
        <v>32</v>
      </c>
      <c r="B411" t="s">
        <v>33</v>
      </c>
      <c r="C411">
        <v>1920</v>
      </c>
      <c r="D411" s="2">
        <v>1E-3</v>
      </c>
    </row>
    <row r="412" spans="1:4" x14ac:dyDescent="0.25">
      <c r="A412" t="s">
        <v>32</v>
      </c>
      <c r="B412" t="s">
        <v>33</v>
      </c>
      <c r="C412">
        <v>1930</v>
      </c>
      <c r="D412" s="2">
        <v>1.1999999999999999E-3</v>
      </c>
    </row>
    <row r="413" spans="1:4" x14ac:dyDescent="0.25">
      <c r="A413" t="s">
        <v>32</v>
      </c>
      <c r="B413" t="s">
        <v>33</v>
      </c>
      <c r="C413">
        <v>1960</v>
      </c>
      <c r="D413" s="2">
        <v>1.7331603773584902E-2</v>
      </c>
    </row>
    <row r="414" spans="1:4" x14ac:dyDescent="0.25">
      <c r="A414" t="s">
        <v>32</v>
      </c>
      <c r="B414" t="s">
        <v>33</v>
      </c>
      <c r="C414">
        <v>1961</v>
      </c>
      <c r="D414" s="2">
        <v>1.98212264150943E-2</v>
      </c>
    </row>
    <row r="415" spans="1:4" x14ac:dyDescent="0.25">
      <c r="A415" t="s">
        <v>32</v>
      </c>
      <c r="B415" t="s">
        <v>33</v>
      </c>
      <c r="C415">
        <v>1962</v>
      </c>
      <c r="D415" s="2">
        <v>2.09702830188679E-2</v>
      </c>
    </row>
    <row r="416" spans="1:4" x14ac:dyDescent="0.25">
      <c r="A416" t="s">
        <v>32</v>
      </c>
      <c r="B416" t="s">
        <v>33</v>
      </c>
      <c r="C416">
        <v>1963</v>
      </c>
      <c r="D416" s="2">
        <v>2.2502358490566001E-2</v>
      </c>
    </row>
    <row r="417" spans="1:4" x14ac:dyDescent="0.25">
      <c r="A417" t="s">
        <v>32</v>
      </c>
      <c r="B417" t="s">
        <v>33</v>
      </c>
      <c r="C417">
        <v>1964</v>
      </c>
      <c r="D417" s="2">
        <v>2.3651415094339597E-2</v>
      </c>
    </row>
    <row r="418" spans="1:4" x14ac:dyDescent="0.25">
      <c r="A418" t="s">
        <v>32</v>
      </c>
      <c r="B418" t="s">
        <v>33</v>
      </c>
      <c r="C418">
        <v>1965</v>
      </c>
      <c r="D418" s="2">
        <v>2.6236792452830202E-2</v>
      </c>
    </row>
    <row r="419" spans="1:4" x14ac:dyDescent="0.25">
      <c r="A419" t="s">
        <v>32</v>
      </c>
      <c r="B419" t="s">
        <v>33</v>
      </c>
      <c r="C419">
        <v>1966</v>
      </c>
      <c r="D419" s="2">
        <v>2.6236792452830202E-2</v>
      </c>
    </row>
    <row r="420" spans="1:4" x14ac:dyDescent="0.25">
      <c r="A420" t="s">
        <v>32</v>
      </c>
      <c r="B420" t="s">
        <v>33</v>
      </c>
      <c r="C420">
        <v>1967</v>
      </c>
      <c r="D420" s="2">
        <v>2.7002830188679199E-2</v>
      </c>
    </row>
    <row r="421" spans="1:4" x14ac:dyDescent="0.25">
      <c r="A421" t="s">
        <v>32</v>
      </c>
      <c r="B421" t="s">
        <v>33</v>
      </c>
      <c r="C421">
        <v>1968</v>
      </c>
      <c r="D421" s="2">
        <v>2.7002830188679199E-2</v>
      </c>
    </row>
    <row r="422" spans="1:4" x14ac:dyDescent="0.25">
      <c r="A422" t="s">
        <v>32</v>
      </c>
      <c r="B422" t="s">
        <v>33</v>
      </c>
      <c r="C422">
        <v>1969</v>
      </c>
      <c r="D422" s="2">
        <v>2.6524056603773598E-2</v>
      </c>
    </row>
    <row r="423" spans="1:4" x14ac:dyDescent="0.25">
      <c r="A423" t="s">
        <v>32</v>
      </c>
      <c r="B423" t="s">
        <v>33</v>
      </c>
      <c r="C423">
        <v>1970</v>
      </c>
      <c r="D423" s="2">
        <v>3.0449999999999998E-2</v>
      </c>
    </row>
    <row r="424" spans="1:4" x14ac:dyDescent="0.25">
      <c r="A424" t="s">
        <v>32</v>
      </c>
      <c r="B424" t="s">
        <v>33</v>
      </c>
      <c r="C424">
        <v>1971</v>
      </c>
      <c r="D424" s="2">
        <v>2.9409999999999999E-2</v>
      </c>
    </row>
    <row r="425" spans="1:4" x14ac:dyDescent="0.25">
      <c r="A425" t="s">
        <v>32</v>
      </c>
      <c r="B425" t="s">
        <v>33</v>
      </c>
      <c r="C425">
        <v>1972</v>
      </c>
      <c r="D425" s="2">
        <v>3.0990000000000004E-2</v>
      </c>
    </row>
    <row r="426" spans="1:4" x14ac:dyDescent="0.25">
      <c r="A426" t="s">
        <v>32</v>
      </c>
      <c r="B426" t="s">
        <v>33</v>
      </c>
      <c r="C426">
        <v>1973</v>
      </c>
      <c r="D426" s="2">
        <v>3.0689999999999999E-2</v>
      </c>
    </row>
    <row r="427" spans="1:4" x14ac:dyDescent="0.25">
      <c r="A427" t="s">
        <v>32</v>
      </c>
      <c r="B427" t="s">
        <v>33</v>
      </c>
      <c r="C427">
        <v>1974</v>
      </c>
      <c r="D427" s="2">
        <v>3.6290000000000003E-2</v>
      </c>
    </row>
    <row r="428" spans="1:4" x14ac:dyDescent="0.25">
      <c r="A428" t="s">
        <v>32</v>
      </c>
      <c r="B428" t="s">
        <v>33</v>
      </c>
      <c r="C428">
        <v>1975</v>
      </c>
      <c r="D428" s="2">
        <v>3.8989999999999997E-2</v>
      </c>
    </row>
    <row r="429" spans="1:4" x14ac:dyDescent="0.25">
      <c r="A429" t="s">
        <v>32</v>
      </c>
      <c r="B429" t="s">
        <v>33</v>
      </c>
      <c r="C429">
        <v>1976</v>
      </c>
      <c r="D429" s="2">
        <v>4.0660000000000002E-2</v>
      </c>
    </row>
    <row r="430" spans="1:4" x14ac:dyDescent="0.25">
      <c r="A430" t="s">
        <v>32</v>
      </c>
      <c r="B430" t="s">
        <v>33</v>
      </c>
      <c r="C430">
        <v>1977</v>
      </c>
      <c r="D430" s="2">
        <v>4.0389999999999995E-2</v>
      </c>
    </row>
    <row r="431" spans="1:4" x14ac:dyDescent="0.25">
      <c r="A431" t="s">
        <v>32</v>
      </c>
      <c r="B431" t="s">
        <v>33</v>
      </c>
      <c r="C431">
        <v>1978</v>
      </c>
      <c r="D431" s="2">
        <v>4.3619999999999999E-2</v>
      </c>
    </row>
    <row r="432" spans="1:4" x14ac:dyDescent="0.25">
      <c r="A432" t="s">
        <v>32</v>
      </c>
      <c r="B432" t="s">
        <v>33</v>
      </c>
      <c r="C432">
        <v>1979</v>
      </c>
      <c r="D432" s="2">
        <v>4.3520000000000003E-2</v>
      </c>
    </row>
    <row r="433" spans="1:4" x14ac:dyDescent="0.25">
      <c r="A433" t="s">
        <v>32</v>
      </c>
      <c r="B433" t="s">
        <v>33</v>
      </c>
      <c r="C433">
        <v>1980</v>
      </c>
      <c r="D433" s="2">
        <v>4.4539999999999996E-2</v>
      </c>
    </row>
    <row r="434" spans="1:4" x14ac:dyDescent="0.25">
      <c r="A434" t="s">
        <v>32</v>
      </c>
      <c r="B434" t="s">
        <v>33</v>
      </c>
      <c r="C434">
        <v>1981</v>
      </c>
      <c r="D434" s="2">
        <v>4.4950000000000004E-2</v>
      </c>
    </row>
    <row r="435" spans="1:4" x14ac:dyDescent="0.25">
      <c r="A435" t="s">
        <v>32</v>
      </c>
      <c r="B435" t="s">
        <v>33</v>
      </c>
      <c r="C435">
        <v>1982</v>
      </c>
      <c r="D435" s="2">
        <v>4.5990000000000003E-2</v>
      </c>
    </row>
    <row r="436" spans="1:4" x14ac:dyDescent="0.25">
      <c r="A436" t="s">
        <v>32</v>
      </c>
      <c r="B436" t="s">
        <v>33</v>
      </c>
      <c r="C436">
        <v>1983</v>
      </c>
      <c r="D436" s="2">
        <v>4.7660000000000001E-2</v>
      </c>
    </row>
    <row r="437" spans="1:4" x14ac:dyDescent="0.25">
      <c r="A437" t="s">
        <v>32</v>
      </c>
      <c r="B437" t="s">
        <v>33</v>
      </c>
      <c r="C437">
        <v>1984</v>
      </c>
      <c r="D437" s="2">
        <v>4.6399999999999997E-2</v>
      </c>
    </row>
    <row r="438" spans="1:4" x14ac:dyDescent="0.25">
      <c r="A438" t="s">
        <v>32</v>
      </c>
      <c r="B438" t="s">
        <v>33</v>
      </c>
      <c r="C438">
        <v>1985</v>
      </c>
      <c r="D438" s="2">
        <v>4.5839999999999999E-2</v>
      </c>
    </row>
    <row r="439" spans="1:4" x14ac:dyDescent="0.25">
      <c r="A439" t="s">
        <v>32</v>
      </c>
      <c r="B439" t="s">
        <v>33</v>
      </c>
      <c r="C439">
        <v>1986</v>
      </c>
      <c r="D439" s="2">
        <v>4.6449999999999998E-2</v>
      </c>
    </row>
    <row r="440" spans="1:4" x14ac:dyDescent="0.25">
      <c r="A440" t="s">
        <v>32</v>
      </c>
      <c r="B440" t="s">
        <v>33</v>
      </c>
      <c r="C440">
        <v>1987</v>
      </c>
      <c r="D440" s="2">
        <v>4.7050000000000002E-2</v>
      </c>
    </row>
    <row r="441" spans="1:4" x14ac:dyDescent="0.25">
      <c r="A441" t="s">
        <v>32</v>
      </c>
      <c r="B441" t="s">
        <v>33</v>
      </c>
      <c r="C441">
        <v>1988</v>
      </c>
      <c r="D441" s="2">
        <v>4.5899999999999996E-2</v>
      </c>
    </row>
    <row r="442" spans="1:4" x14ac:dyDescent="0.25">
      <c r="A442" t="s">
        <v>32</v>
      </c>
      <c r="B442" t="s">
        <v>33</v>
      </c>
      <c r="C442">
        <v>1989</v>
      </c>
      <c r="D442" s="2">
        <v>4.5179999999999998E-2</v>
      </c>
    </row>
    <row r="443" spans="1:4" x14ac:dyDescent="0.25">
      <c r="A443" t="s">
        <v>32</v>
      </c>
      <c r="B443" t="s">
        <v>33</v>
      </c>
      <c r="C443">
        <v>1990</v>
      </c>
      <c r="D443" s="2">
        <v>4.4669999999999994E-2</v>
      </c>
    </row>
    <row r="444" spans="1:4" x14ac:dyDescent="0.25">
      <c r="A444" t="s">
        <v>32</v>
      </c>
      <c r="B444" t="s">
        <v>33</v>
      </c>
      <c r="C444">
        <v>1991</v>
      </c>
      <c r="D444" s="2">
        <v>4.5229999999999999E-2</v>
      </c>
    </row>
    <row r="445" spans="1:4" x14ac:dyDescent="0.25">
      <c r="A445" t="s">
        <v>32</v>
      </c>
      <c r="B445" t="s">
        <v>33</v>
      </c>
      <c r="C445">
        <v>1992</v>
      </c>
      <c r="D445" s="2">
        <v>4.7080000000000004E-2</v>
      </c>
    </row>
    <row r="446" spans="1:4" x14ac:dyDescent="0.25">
      <c r="A446" t="s">
        <v>32</v>
      </c>
      <c r="B446" t="s">
        <v>33</v>
      </c>
      <c r="C446">
        <v>1993</v>
      </c>
      <c r="D446" s="2">
        <v>5.0140000000000004E-2</v>
      </c>
    </row>
    <row r="447" spans="1:4" x14ac:dyDescent="0.25">
      <c r="A447" t="s">
        <v>32</v>
      </c>
      <c r="B447" t="s">
        <v>33</v>
      </c>
      <c r="C447">
        <v>1994</v>
      </c>
      <c r="D447" s="2">
        <v>5.0810000000000001E-2</v>
      </c>
    </row>
    <row r="448" spans="1:4" x14ac:dyDescent="0.25">
      <c r="A448" t="s">
        <v>32</v>
      </c>
      <c r="B448" t="s">
        <v>33</v>
      </c>
      <c r="C448">
        <v>1995</v>
      </c>
      <c r="D448" s="2">
        <v>5.0460000000000005E-2</v>
      </c>
    </row>
    <row r="449" spans="1:4" x14ac:dyDescent="0.25">
      <c r="A449" t="s">
        <v>32</v>
      </c>
      <c r="B449" t="s">
        <v>33</v>
      </c>
      <c r="C449">
        <v>1996</v>
      </c>
      <c r="D449" s="2">
        <v>4.9149999999999999E-2</v>
      </c>
    </row>
    <row r="450" spans="1:4" x14ac:dyDescent="0.25">
      <c r="A450" t="s">
        <v>32</v>
      </c>
      <c r="B450" t="s">
        <v>33</v>
      </c>
      <c r="C450">
        <v>1997</v>
      </c>
      <c r="D450" s="2">
        <v>5.0799999999999998E-2</v>
      </c>
    </row>
    <row r="451" spans="1:4" x14ac:dyDescent="0.25">
      <c r="A451" t="s">
        <v>32</v>
      </c>
      <c r="B451" t="s">
        <v>33</v>
      </c>
      <c r="C451">
        <v>1998</v>
      </c>
      <c r="D451" s="2">
        <v>5.2140000000000006E-2</v>
      </c>
    </row>
    <row r="452" spans="1:4" x14ac:dyDescent="0.25">
      <c r="A452" t="s">
        <v>32</v>
      </c>
      <c r="B452" t="s">
        <v>33</v>
      </c>
      <c r="C452">
        <v>1999</v>
      </c>
      <c r="D452" s="2">
        <v>5.4960000000000002E-2</v>
      </c>
    </row>
    <row r="453" spans="1:4" x14ac:dyDescent="0.25">
      <c r="A453" t="s">
        <v>32</v>
      </c>
      <c r="B453" t="s">
        <v>33</v>
      </c>
      <c r="C453">
        <v>2000</v>
      </c>
      <c r="D453" s="2">
        <v>5.6580000000000005E-2</v>
      </c>
    </row>
    <row r="454" spans="1:4" x14ac:dyDescent="0.25">
      <c r="A454" t="s">
        <v>32</v>
      </c>
      <c r="B454" t="s">
        <v>33</v>
      </c>
      <c r="C454">
        <v>2001</v>
      </c>
      <c r="D454" s="2">
        <v>5.8609999999999995E-2</v>
      </c>
    </row>
    <row r="455" spans="1:4" x14ac:dyDescent="0.25">
      <c r="A455" t="s">
        <v>32</v>
      </c>
      <c r="B455" t="s">
        <v>33</v>
      </c>
      <c r="C455">
        <v>2002</v>
      </c>
      <c r="D455" s="2">
        <v>5.9370000000000006E-2</v>
      </c>
    </row>
    <row r="456" spans="1:4" x14ac:dyDescent="0.25">
      <c r="A456" t="s">
        <v>32</v>
      </c>
      <c r="B456" t="s">
        <v>33</v>
      </c>
      <c r="C456">
        <v>2003</v>
      </c>
      <c r="D456" s="2">
        <v>5.987E-2</v>
      </c>
    </row>
    <row r="457" spans="1:4" x14ac:dyDescent="0.25">
      <c r="A457" t="s">
        <v>32</v>
      </c>
      <c r="B457" t="s">
        <v>33</v>
      </c>
      <c r="C457">
        <v>2004</v>
      </c>
      <c r="D457" s="2">
        <v>6.0490000000000002E-2</v>
      </c>
    </row>
    <row r="458" spans="1:4" x14ac:dyDescent="0.25">
      <c r="A458" t="s">
        <v>32</v>
      </c>
      <c r="B458" t="s">
        <v>33</v>
      </c>
      <c r="C458">
        <v>2005</v>
      </c>
      <c r="D458" s="2">
        <v>6.216E-2</v>
      </c>
    </row>
    <row r="459" spans="1:4" x14ac:dyDescent="0.25">
      <c r="A459" t="s">
        <v>32</v>
      </c>
      <c r="B459" t="s">
        <v>33</v>
      </c>
      <c r="C459">
        <v>2006</v>
      </c>
      <c r="D459" s="2">
        <v>6.1740000000000003E-2</v>
      </c>
    </row>
    <row r="460" spans="1:4" x14ac:dyDescent="0.25">
      <c r="A460" t="s">
        <v>32</v>
      </c>
      <c r="B460" t="s">
        <v>33</v>
      </c>
      <c r="C460">
        <v>2007</v>
      </c>
      <c r="D460" s="2">
        <v>6.3210000000000002E-2</v>
      </c>
    </row>
    <row r="461" spans="1:4" x14ac:dyDescent="0.25">
      <c r="A461" t="s">
        <v>32</v>
      </c>
      <c r="B461" t="s">
        <v>33</v>
      </c>
      <c r="C461">
        <v>2008</v>
      </c>
      <c r="D461" s="2">
        <v>6.5659999999999996E-2</v>
      </c>
    </row>
    <row r="462" spans="1:4" x14ac:dyDescent="0.25">
      <c r="A462" t="s">
        <v>32</v>
      </c>
      <c r="B462" t="s">
        <v>33</v>
      </c>
      <c r="C462">
        <v>2009</v>
      </c>
      <c r="D462" s="2">
        <v>7.2830000000000006E-2</v>
      </c>
    </row>
    <row r="463" spans="1:4" x14ac:dyDescent="0.25">
      <c r="A463" t="s">
        <v>32</v>
      </c>
      <c r="B463" t="s">
        <v>33</v>
      </c>
      <c r="C463">
        <v>2010</v>
      </c>
      <c r="D463" s="2">
        <v>7.4249999999999997E-2</v>
      </c>
    </row>
    <row r="464" spans="1:4" x14ac:dyDescent="0.25">
      <c r="A464" t="s">
        <v>32</v>
      </c>
      <c r="B464" t="s">
        <v>33</v>
      </c>
      <c r="C464">
        <v>2011</v>
      </c>
      <c r="D464" s="2">
        <v>8.7829999999999991E-2</v>
      </c>
    </row>
    <row r="465" spans="1:4" x14ac:dyDescent="0.25">
      <c r="A465" t="s">
        <v>32</v>
      </c>
      <c r="B465" t="s">
        <v>33</v>
      </c>
      <c r="C465">
        <v>2012</v>
      </c>
      <c r="D465" s="2">
        <v>8.9570000000000011E-2</v>
      </c>
    </row>
    <row r="466" spans="1:4" x14ac:dyDescent="0.25">
      <c r="A466" t="s">
        <v>32</v>
      </c>
      <c r="B466" t="s">
        <v>33</v>
      </c>
      <c r="C466">
        <v>2013</v>
      </c>
      <c r="D466" s="2">
        <v>8.9939999999999992E-2</v>
      </c>
    </row>
    <row r="467" spans="1:4" x14ac:dyDescent="0.25">
      <c r="A467" t="s">
        <v>32</v>
      </c>
      <c r="B467" t="s">
        <v>33</v>
      </c>
      <c r="C467">
        <v>2014</v>
      </c>
      <c r="D467" s="2">
        <v>9.0249999999999997E-2</v>
      </c>
    </row>
    <row r="468" spans="1:4" x14ac:dyDescent="0.25">
      <c r="A468" t="s">
        <v>32</v>
      </c>
      <c r="B468" t="s">
        <v>33</v>
      </c>
      <c r="C468">
        <v>2015</v>
      </c>
      <c r="D468" s="2">
        <v>9.0389999999999998E-2</v>
      </c>
    </row>
    <row r="469" spans="1:4" x14ac:dyDescent="0.25">
      <c r="A469" t="s">
        <v>32</v>
      </c>
      <c r="B469" t="s">
        <v>33</v>
      </c>
      <c r="C469">
        <v>2016</v>
      </c>
      <c r="D469" s="2">
        <v>8.9570000000000011E-2</v>
      </c>
    </row>
    <row r="470" spans="1:4" x14ac:dyDescent="0.25">
      <c r="A470" t="s">
        <v>32</v>
      </c>
      <c r="B470" t="s">
        <v>33</v>
      </c>
      <c r="C470">
        <v>2017</v>
      </c>
      <c r="D470" s="2">
        <v>8.974E-2</v>
      </c>
    </row>
    <row r="471" spans="1:4" x14ac:dyDescent="0.25">
      <c r="A471" t="s">
        <v>32</v>
      </c>
      <c r="B471" t="s">
        <v>33</v>
      </c>
      <c r="C471">
        <v>2018</v>
      </c>
      <c r="D471" s="2">
        <v>9.0020000000000003E-2</v>
      </c>
    </row>
    <row r="472" spans="1:4" x14ac:dyDescent="0.25">
      <c r="A472" t="s">
        <v>32</v>
      </c>
      <c r="B472" t="s">
        <v>33</v>
      </c>
      <c r="C472">
        <v>2019</v>
      </c>
      <c r="D472" s="2">
        <v>9.2010000000000008E-2</v>
      </c>
    </row>
    <row r="473" spans="1:4" x14ac:dyDescent="0.25">
      <c r="A473" t="s">
        <v>32</v>
      </c>
      <c r="B473" t="s">
        <v>33</v>
      </c>
      <c r="C473">
        <v>2020</v>
      </c>
      <c r="D473" s="2">
        <v>9.2799999999999994E-2</v>
      </c>
    </row>
    <row r="474" spans="1:4" x14ac:dyDescent="0.25">
      <c r="A474" t="s">
        <v>42</v>
      </c>
      <c r="B474" t="s">
        <v>43</v>
      </c>
      <c r="C474">
        <v>1880</v>
      </c>
      <c r="D474" s="2">
        <v>0</v>
      </c>
    </row>
    <row r="475" spans="1:4" x14ac:dyDescent="0.25">
      <c r="A475" t="s">
        <v>42</v>
      </c>
      <c r="B475" t="s">
        <v>43</v>
      </c>
      <c r="C475">
        <v>1890</v>
      </c>
      <c r="D475" s="2">
        <v>0</v>
      </c>
    </row>
    <row r="476" spans="1:4" x14ac:dyDescent="0.25">
      <c r="A476" t="s">
        <v>42</v>
      </c>
      <c r="B476" t="s">
        <v>43</v>
      </c>
      <c r="C476">
        <v>1900</v>
      </c>
      <c r="D476" s="2">
        <v>0</v>
      </c>
    </row>
    <row r="477" spans="1:4" x14ac:dyDescent="0.25">
      <c r="A477" t="s">
        <v>42</v>
      </c>
      <c r="B477" t="s">
        <v>43</v>
      </c>
      <c r="C477">
        <v>1910</v>
      </c>
      <c r="D477" s="2">
        <v>0</v>
      </c>
    </row>
    <row r="478" spans="1:4" x14ac:dyDescent="0.25">
      <c r="A478" t="s">
        <v>42</v>
      </c>
      <c r="B478" t="s">
        <v>43</v>
      </c>
      <c r="C478">
        <v>1920</v>
      </c>
      <c r="D478" s="2">
        <v>0</v>
      </c>
    </row>
    <row r="479" spans="1:4" x14ac:dyDescent="0.25">
      <c r="A479" t="s">
        <v>42</v>
      </c>
      <c r="B479" t="s">
        <v>43</v>
      </c>
      <c r="C479">
        <v>1930</v>
      </c>
      <c r="D479" s="2">
        <v>0</v>
      </c>
    </row>
    <row r="480" spans="1:4" x14ac:dyDescent="0.25">
      <c r="A480" t="s">
        <v>42</v>
      </c>
      <c r="B480" t="s">
        <v>43</v>
      </c>
      <c r="C480">
        <v>1960</v>
      </c>
      <c r="D480" s="2">
        <v>1.0545974576271201E-2</v>
      </c>
    </row>
    <row r="481" spans="1:4" x14ac:dyDescent="0.25">
      <c r="A481" t="s">
        <v>42</v>
      </c>
      <c r="B481" t="s">
        <v>43</v>
      </c>
      <c r="C481">
        <v>1961</v>
      </c>
      <c r="D481" s="2">
        <v>1.3547521186440701E-2</v>
      </c>
    </row>
    <row r="482" spans="1:4" x14ac:dyDescent="0.25">
      <c r="A482" t="s">
        <v>42</v>
      </c>
      <c r="B482" t="s">
        <v>43</v>
      </c>
      <c r="C482">
        <v>1962</v>
      </c>
      <c r="D482" s="2">
        <v>1.7035805084745802E-2</v>
      </c>
    </row>
    <row r="483" spans="1:4" x14ac:dyDescent="0.25">
      <c r="A483" t="s">
        <v>42</v>
      </c>
      <c r="B483" t="s">
        <v>43</v>
      </c>
      <c r="C483">
        <v>1963</v>
      </c>
      <c r="D483" s="2">
        <v>2.1335317796610197E-2</v>
      </c>
    </row>
    <row r="484" spans="1:4" x14ac:dyDescent="0.25">
      <c r="A484" t="s">
        <v>42</v>
      </c>
      <c r="B484" t="s">
        <v>43</v>
      </c>
      <c r="C484">
        <v>1964</v>
      </c>
      <c r="D484" s="2">
        <v>2.2227669491525402E-2</v>
      </c>
    </row>
    <row r="485" spans="1:4" x14ac:dyDescent="0.25">
      <c r="A485" t="s">
        <v>42</v>
      </c>
      <c r="B485" t="s">
        <v>43</v>
      </c>
      <c r="C485">
        <v>1965</v>
      </c>
      <c r="D485" s="2">
        <v>2.4417987288135601E-2</v>
      </c>
    </row>
    <row r="486" spans="1:4" x14ac:dyDescent="0.25">
      <c r="A486" t="s">
        <v>42</v>
      </c>
      <c r="B486" t="s">
        <v>43</v>
      </c>
      <c r="C486">
        <v>1966</v>
      </c>
      <c r="D486" s="2">
        <v>2.7500656779661001E-2</v>
      </c>
    </row>
    <row r="487" spans="1:4" x14ac:dyDescent="0.25">
      <c r="A487" t="s">
        <v>42</v>
      </c>
      <c r="B487" t="s">
        <v>43</v>
      </c>
      <c r="C487">
        <v>1967</v>
      </c>
      <c r="D487" s="2">
        <v>3.07455720338983E-2</v>
      </c>
    </row>
    <row r="488" spans="1:4" x14ac:dyDescent="0.25">
      <c r="A488" t="s">
        <v>42</v>
      </c>
      <c r="B488" t="s">
        <v>43</v>
      </c>
      <c r="C488">
        <v>1968</v>
      </c>
      <c r="D488" s="2">
        <v>3.35848728813559E-2</v>
      </c>
    </row>
    <row r="489" spans="1:4" x14ac:dyDescent="0.25">
      <c r="A489" t="s">
        <v>42</v>
      </c>
      <c r="B489" t="s">
        <v>43</v>
      </c>
      <c r="C489">
        <v>1969</v>
      </c>
      <c r="D489" s="2">
        <v>3.7154279661017003E-2</v>
      </c>
    </row>
    <row r="490" spans="1:4" x14ac:dyDescent="0.25">
      <c r="A490" t="s">
        <v>42</v>
      </c>
      <c r="B490" t="s">
        <v>43</v>
      </c>
      <c r="C490">
        <v>1970</v>
      </c>
      <c r="D490" s="2">
        <v>4.0885932203389805E-2</v>
      </c>
    </row>
    <row r="491" spans="1:4" x14ac:dyDescent="0.25">
      <c r="A491" t="s">
        <v>42</v>
      </c>
      <c r="B491" t="s">
        <v>43</v>
      </c>
      <c r="C491">
        <v>1971</v>
      </c>
      <c r="D491" s="2">
        <v>3.9750211864406804E-2</v>
      </c>
    </row>
    <row r="492" spans="1:4" x14ac:dyDescent="0.25">
      <c r="A492" t="s">
        <v>42</v>
      </c>
      <c r="B492" t="s">
        <v>43</v>
      </c>
      <c r="C492">
        <v>1972</v>
      </c>
      <c r="D492" s="2">
        <v>3.8290000000000005E-2</v>
      </c>
    </row>
    <row r="493" spans="1:4" x14ac:dyDescent="0.25">
      <c r="A493" t="s">
        <v>42</v>
      </c>
      <c r="B493" t="s">
        <v>43</v>
      </c>
      <c r="C493">
        <v>1973</v>
      </c>
      <c r="D493" s="2">
        <v>3.9129999999999998E-2</v>
      </c>
    </row>
    <row r="494" spans="1:4" x14ac:dyDescent="0.25">
      <c r="A494" t="s">
        <v>42</v>
      </c>
      <c r="B494" t="s">
        <v>43</v>
      </c>
      <c r="C494">
        <v>1974</v>
      </c>
      <c r="D494" s="2">
        <v>4.0099999999999997E-2</v>
      </c>
    </row>
    <row r="495" spans="1:4" x14ac:dyDescent="0.25">
      <c r="A495" t="s">
        <v>42</v>
      </c>
      <c r="B495" t="s">
        <v>43</v>
      </c>
      <c r="C495">
        <v>1975</v>
      </c>
      <c r="D495" s="2">
        <v>4.4470000000000003E-2</v>
      </c>
    </row>
    <row r="496" spans="1:4" x14ac:dyDescent="0.25">
      <c r="A496" t="s">
        <v>42</v>
      </c>
      <c r="B496" t="s">
        <v>43</v>
      </c>
      <c r="C496">
        <v>1976</v>
      </c>
      <c r="D496" s="2">
        <v>4.4139999999999999E-2</v>
      </c>
    </row>
    <row r="497" spans="1:4" x14ac:dyDescent="0.25">
      <c r="A497" t="s">
        <v>42</v>
      </c>
      <c r="B497" t="s">
        <v>43</v>
      </c>
      <c r="C497">
        <v>1977</v>
      </c>
      <c r="D497" s="2">
        <v>4.5270000000000005E-2</v>
      </c>
    </row>
    <row r="498" spans="1:4" x14ac:dyDescent="0.25">
      <c r="A498" t="s">
        <v>42</v>
      </c>
      <c r="B498" t="s">
        <v>43</v>
      </c>
      <c r="C498">
        <v>1978</v>
      </c>
      <c r="D498" s="2">
        <v>4.6150000000000004E-2</v>
      </c>
    </row>
    <row r="499" spans="1:4" x14ac:dyDescent="0.25">
      <c r="A499" t="s">
        <v>42</v>
      </c>
      <c r="B499" t="s">
        <v>43</v>
      </c>
      <c r="C499">
        <v>1979</v>
      </c>
      <c r="D499" s="2">
        <v>4.6760000000000003E-2</v>
      </c>
    </row>
    <row r="500" spans="1:4" x14ac:dyDescent="0.25">
      <c r="A500" t="s">
        <v>42</v>
      </c>
      <c r="B500" t="s">
        <v>43</v>
      </c>
      <c r="C500">
        <v>1980</v>
      </c>
      <c r="D500" s="2">
        <v>4.768E-2</v>
      </c>
    </row>
    <row r="501" spans="1:4" x14ac:dyDescent="0.25">
      <c r="A501" t="s">
        <v>42</v>
      </c>
      <c r="B501" t="s">
        <v>43</v>
      </c>
      <c r="C501">
        <v>1981</v>
      </c>
      <c r="D501" s="2">
        <v>4.8630000000000007E-2</v>
      </c>
    </row>
    <row r="502" spans="1:4" x14ac:dyDescent="0.25">
      <c r="A502" t="s">
        <v>42</v>
      </c>
      <c r="B502" t="s">
        <v>43</v>
      </c>
      <c r="C502">
        <v>1982</v>
      </c>
      <c r="D502" s="2">
        <v>5.0730000000000004E-2</v>
      </c>
    </row>
    <row r="503" spans="1:4" x14ac:dyDescent="0.25">
      <c r="A503" t="s">
        <v>42</v>
      </c>
      <c r="B503" t="s">
        <v>43</v>
      </c>
      <c r="C503">
        <v>1983</v>
      </c>
      <c r="D503" s="2">
        <v>5.0290000000000001E-2</v>
      </c>
    </row>
    <row r="504" spans="1:4" x14ac:dyDescent="0.25">
      <c r="A504" t="s">
        <v>42</v>
      </c>
      <c r="B504" t="s">
        <v>43</v>
      </c>
      <c r="C504">
        <v>1984</v>
      </c>
      <c r="D504" s="2">
        <v>4.8330000000000005E-2</v>
      </c>
    </row>
    <row r="505" spans="1:4" x14ac:dyDescent="0.25">
      <c r="A505" t="s">
        <v>42</v>
      </c>
      <c r="B505" t="s">
        <v>43</v>
      </c>
      <c r="C505">
        <v>1985</v>
      </c>
      <c r="D505" s="2">
        <v>4.7939999999999997E-2</v>
      </c>
    </row>
    <row r="506" spans="1:4" x14ac:dyDescent="0.25">
      <c r="A506" t="s">
        <v>42</v>
      </c>
      <c r="B506" t="s">
        <v>43</v>
      </c>
      <c r="C506">
        <v>1986</v>
      </c>
      <c r="D506" s="2">
        <v>4.6870000000000002E-2</v>
      </c>
    </row>
    <row r="507" spans="1:4" x14ac:dyDescent="0.25">
      <c r="A507" t="s">
        <v>42</v>
      </c>
      <c r="B507" t="s">
        <v>43</v>
      </c>
      <c r="C507">
        <v>1987</v>
      </c>
      <c r="D507" s="2">
        <v>4.7980000000000002E-2</v>
      </c>
    </row>
    <row r="508" spans="1:4" x14ac:dyDescent="0.25">
      <c r="A508" t="s">
        <v>42</v>
      </c>
      <c r="B508" t="s">
        <v>43</v>
      </c>
      <c r="C508">
        <v>1988</v>
      </c>
      <c r="D508" s="2">
        <v>4.7070000000000001E-2</v>
      </c>
    </row>
    <row r="509" spans="1:4" x14ac:dyDescent="0.25">
      <c r="A509" t="s">
        <v>42</v>
      </c>
      <c r="B509" t="s">
        <v>43</v>
      </c>
      <c r="C509">
        <v>1989</v>
      </c>
      <c r="D509" s="2">
        <v>4.9169999999999998E-2</v>
      </c>
    </row>
    <row r="510" spans="1:4" x14ac:dyDescent="0.25">
      <c r="A510" t="s">
        <v>42</v>
      </c>
      <c r="B510" t="s">
        <v>43</v>
      </c>
      <c r="C510">
        <v>1990</v>
      </c>
      <c r="D510" s="2">
        <v>4.9779999999999998E-2</v>
      </c>
    </row>
    <row r="511" spans="1:4" x14ac:dyDescent="0.25">
      <c r="A511" t="s">
        <v>42</v>
      </c>
      <c r="B511" t="s">
        <v>43</v>
      </c>
      <c r="C511">
        <v>1991</v>
      </c>
      <c r="D511" s="2">
        <v>5.219E-2</v>
      </c>
    </row>
    <row r="512" spans="1:4" x14ac:dyDescent="0.25">
      <c r="A512" t="s">
        <v>42</v>
      </c>
      <c r="B512" t="s">
        <v>43</v>
      </c>
      <c r="C512">
        <v>1992</v>
      </c>
      <c r="D512" s="2">
        <v>5.6319999999999995E-2</v>
      </c>
    </row>
    <row r="513" spans="1:4" x14ac:dyDescent="0.25">
      <c r="A513" t="s">
        <v>42</v>
      </c>
      <c r="B513" t="s">
        <v>43</v>
      </c>
      <c r="C513">
        <v>1993</v>
      </c>
      <c r="D513" s="2">
        <v>5.7800000000000004E-2</v>
      </c>
    </row>
    <row r="514" spans="1:4" x14ac:dyDescent="0.25">
      <c r="A514" t="s">
        <v>42</v>
      </c>
      <c r="B514" t="s">
        <v>43</v>
      </c>
      <c r="C514">
        <v>1994</v>
      </c>
      <c r="D514" s="2">
        <v>5.6239999999999998E-2</v>
      </c>
    </row>
    <row r="515" spans="1:4" x14ac:dyDescent="0.25">
      <c r="A515" t="s">
        <v>42</v>
      </c>
      <c r="B515" t="s">
        <v>43</v>
      </c>
      <c r="C515">
        <v>1995</v>
      </c>
      <c r="D515" s="2">
        <v>5.4800000000000001E-2</v>
      </c>
    </row>
    <row r="516" spans="1:4" x14ac:dyDescent="0.25">
      <c r="A516" t="s">
        <v>42</v>
      </c>
      <c r="B516" t="s">
        <v>43</v>
      </c>
      <c r="C516">
        <v>1996</v>
      </c>
      <c r="D516" s="2">
        <v>5.042E-2</v>
      </c>
    </row>
    <row r="517" spans="1:4" x14ac:dyDescent="0.25">
      <c r="A517" t="s">
        <v>42</v>
      </c>
      <c r="B517" t="s">
        <v>43</v>
      </c>
      <c r="C517">
        <v>1997</v>
      </c>
      <c r="D517" s="2">
        <v>4.999E-2</v>
      </c>
    </row>
    <row r="518" spans="1:4" x14ac:dyDescent="0.25">
      <c r="A518" t="s">
        <v>42</v>
      </c>
      <c r="B518" t="s">
        <v>43</v>
      </c>
      <c r="C518">
        <v>1998</v>
      </c>
      <c r="D518" s="2">
        <v>5.398E-2</v>
      </c>
    </row>
    <row r="519" spans="1:4" x14ac:dyDescent="0.25">
      <c r="A519" t="s">
        <v>42</v>
      </c>
      <c r="B519" t="s">
        <v>43</v>
      </c>
      <c r="C519">
        <v>1999</v>
      </c>
      <c r="D519" s="2">
        <v>5.364E-2</v>
      </c>
    </row>
    <row r="520" spans="1:4" x14ac:dyDescent="0.25">
      <c r="A520" t="s">
        <v>42</v>
      </c>
      <c r="B520" t="s">
        <v>43</v>
      </c>
      <c r="C520">
        <v>2000</v>
      </c>
      <c r="D520" s="2">
        <v>5.321E-2</v>
      </c>
    </row>
    <row r="521" spans="1:4" x14ac:dyDescent="0.25">
      <c r="A521" t="s">
        <v>42</v>
      </c>
      <c r="B521" t="s">
        <v>43</v>
      </c>
      <c r="C521">
        <v>2001</v>
      </c>
      <c r="D521" s="2">
        <v>5.6120000000000003E-2</v>
      </c>
    </row>
    <row r="522" spans="1:4" x14ac:dyDescent="0.25">
      <c r="A522" t="s">
        <v>42</v>
      </c>
      <c r="B522" t="s">
        <v>43</v>
      </c>
      <c r="C522">
        <v>2002</v>
      </c>
      <c r="D522" s="2">
        <v>6.053E-2</v>
      </c>
    </row>
    <row r="523" spans="1:4" x14ac:dyDescent="0.25">
      <c r="A523" t="s">
        <v>42</v>
      </c>
      <c r="B523" t="s">
        <v>43</v>
      </c>
      <c r="C523">
        <v>2003</v>
      </c>
      <c r="D523" s="2">
        <v>6.3539999999999999E-2</v>
      </c>
    </row>
    <row r="524" spans="1:4" x14ac:dyDescent="0.25">
      <c r="A524" t="s">
        <v>42</v>
      </c>
      <c r="B524" t="s">
        <v>43</v>
      </c>
      <c r="C524">
        <v>2004</v>
      </c>
      <c r="D524" s="2">
        <v>6.25E-2</v>
      </c>
    </row>
    <row r="525" spans="1:4" x14ac:dyDescent="0.25">
      <c r="A525" t="s">
        <v>42</v>
      </c>
      <c r="B525" t="s">
        <v>43</v>
      </c>
      <c r="C525">
        <v>2005</v>
      </c>
      <c r="D525" s="2">
        <v>6.2240000000000004E-2</v>
      </c>
    </row>
    <row r="526" spans="1:4" x14ac:dyDescent="0.25">
      <c r="A526" t="s">
        <v>42</v>
      </c>
      <c r="B526" t="s">
        <v>43</v>
      </c>
      <c r="C526">
        <v>2006</v>
      </c>
      <c r="D526" s="2">
        <v>7.6050000000000006E-2</v>
      </c>
    </row>
    <row r="527" spans="1:4" x14ac:dyDescent="0.25">
      <c r="A527" t="s">
        <v>42</v>
      </c>
      <c r="B527" t="s">
        <v>43</v>
      </c>
      <c r="C527">
        <v>2007</v>
      </c>
      <c r="D527" s="2">
        <v>7.6109999999999997E-2</v>
      </c>
    </row>
    <row r="528" spans="1:4" x14ac:dyDescent="0.25">
      <c r="A528" t="s">
        <v>42</v>
      </c>
      <c r="B528" t="s">
        <v>43</v>
      </c>
      <c r="C528">
        <v>2008</v>
      </c>
      <c r="D528" s="2">
        <v>7.6689999999999994E-2</v>
      </c>
    </row>
    <row r="529" spans="1:4" x14ac:dyDescent="0.25">
      <c r="A529" t="s">
        <v>42</v>
      </c>
      <c r="B529" t="s">
        <v>43</v>
      </c>
      <c r="C529">
        <v>2009</v>
      </c>
      <c r="D529" s="2">
        <v>8.3119999999999999E-2</v>
      </c>
    </row>
    <row r="530" spans="1:4" x14ac:dyDescent="0.25">
      <c r="A530" t="s">
        <v>42</v>
      </c>
      <c r="B530" t="s">
        <v>43</v>
      </c>
      <c r="C530">
        <v>2010</v>
      </c>
      <c r="D530" s="2">
        <v>8.4670000000000009E-2</v>
      </c>
    </row>
    <row r="531" spans="1:4" x14ac:dyDescent="0.25">
      <c r="A531" t="s">
        <v>42</v>
      </c>
      <c r="B531" t="s">
        <v>43</v>
      </c>
      <c r="C531">
        <v>2011</v>
      </c>
      <c r="D531" s="2">
        <v>8.4589999999999999E-2</v>
      </c>
    </row>
    <row r="532" spans="1:4" x14ac:dyDescent="0.25">
      <c r="A532" t="s">
        <v>42</v>
      </c>
      <c r="B532" t="s">
        <v>43</v>
      </c>
      <c r="C532">
        <v>2012</v>
      </c>
      <c r="D532" s="2">
        <v>8.6540000000000006E-2</v>
      </c>
    </row>
    <row r="533" spans="1:4" x14ac:dyDescent="0.25">
      <c r="A533" t="s">
        <v>42</v>
      </c>
      <c r="B533" t="s">
        <v>43</v>
      </c>
      <c r="C533">
        <v>2013</v>
      </c>
      <c r="D533" s="2">
        <v>8.5879999999999998E-2</v>
      </c>
    </row>
    <row r="534" spans="1:4" x14ac:dyDescent="0.25">
      <c r="A534" t="s">
        <v>42</v>
      </c>
      <c r="B534" t="s">
        <v>43</v>
      </c>
      <c r="C534">
        <v>2014</v>
      </c>
      <c r="D534" s="2">
        <v>8.5679999999999992E-2</v>
      </c>
    </row>
    <row r="535" spans="1:4" x14ac:dyDescent="0.25">
      <c r="A535" t="s">
        <v>42</v>
      </c>
      <c r="B535" t="s">
        <v>43</v>
      </c>
      <c r="C535">
        <v>2015</v>
      </c>
      <c r="D535" s="2">
        <v>8.4019999999999997E-2</v>
      </c>
    </row>
    <row r="536" spans="1:4" x14ac:dyDescent="0.25">
      <c r="A536" t="s">
        <v>42</v>
      </c>
      <c r="B536" t="s">
        <v>43</v>
      </c>
      <c r="C536">
        <v>2016</v>
      </c>
      <c r="D536" s="2">
        <v>8.3580000000000002E-2</v>
      </c>
    </row>
    <row r="537" spans="1:4" x14ac:dyDescent="0.25">
      <c r="A537" t="s">
        <v>42</v>
      </c>
      <c r="B537" t="s">
        <v>43</v>
      </c>
      <c r="C537">
        <v>2017</v>
      </c>
      <c r="D537" s="2">
        <v>8.2569999999999991E-2</v>
      </c>
    </row>
    <row r="538" spans="1:4" x14ac:dyDescent="0.25">
      <c r="A538" t="s">
        <v>42</v>
      </c>
      <c r="B538" t="s">
        <v>43</v>
      </c>
      <c r="C538">
        <v>2018</v>
      </c>
      <c r="D538" s="2">
        <v>8.2379999999999995E-2</v>
      </c>
    </row>
    <row r="539" spans="1:4" x14ac:dyDescent="0.25">
      <c r="A539" t="s">
        <v>42</v>
      </c>
      <c r="B539" t="s">
        <v>43</v>
      </c>
      <c r="C539">
        <v>2019</v>
      </c>
      <c r="D539" s="2">
        <v>8.3919999999999995E-2</v>
      </c>
    </row>
    <row r="540" spans="1:4" x14ac:dyDescent="0.25">
      <c r="A540" t="s">
        <v>42</v>
      </c>
      <c r="B540" t="s">
        <v>43</v>
      </c>
      <c r="C540">
        <v>2020</v>
      </c>
      <c r="D540" s="2">
        <v>9.4719999999999999E-2</v>
      </c>
    </row>
    <row r="541" spans="1:4" x14ac:dyDescent="0.25">
      <c r="A541" t="s">
        <v>44</v>
      </c>
      <c r="B541" t="s">
        <v>45</v>
      </c>
      <c r="C541">
        <v>1880</v>
      </c>
      <c r="D541" s="2">
        <v>1.7000000000000001E-3</v>
      </c>
    </row>
    <row r="542" spans="1:4" x14ac:dyDescent="0.25">
      <c r="A542" t="s">
        <v>44</v>
      </c>
      <c r="B542" t="s">
        <v>45</v>
      </c>
      <c r="C542">
        <v>1890</v>
      </c>
      <c r="D542" s="2">
        <v>3.9000000000000003E-3</v>
      </c>
    </row>
    <row r="543" spans="1:4" x14ac:dyDescent="0.25">
      <c r="A543" t="s">
        <v>44</v>
      </c>
      <c r="B543" t="s">
        <v>45</v>
      </c>
      <c r="C543">
        <v>1900</v>
      </c>
      <c r="D543" s="2">
        <v>5.1000000000000004E-3</v>
      </c>
    </row>
    <row r="544" spans="1:4" x14ac:dyDescent="0.25">
      <c r="A544" t="s">
        <v>44</v>
      </c>
      <c r="B544" t="s">
        <v>45</v>
      </c>
      <c r="C544">
        <v>1910</v>
      </c>
      <c r="D544" s="2">
        <v>7.1999999999999998E-3</v>
      </c>
    </row>
    <row r="545" spans="1:4" x14ac:dyDescent="0.25">
      <c r="A545" t="s">
        <v>44</v>
      </c>
      <c r="B545" t="s">
        <v>45</v>
      </c>
      <c r="C545">
        <v>1920</v>
      </c>
      <c r="D545" s="2">
        <v>1.0700000000000001E-2</v>
      </c>
    </row>
    <row r="546" spans="1:4" x14ac:dyDescent="0.25">
      <c r="A546" t="s">
        <v>44</v>
      </c>
      <c r="B546" t="s">
        <v>45</v>
      </c>
      <c r="C546">
        <v>1930</v>
      </c>
      <c r="D546" s="2">
        <v>1.1299999999999999E-2</v>
      </c>
    </row>
    <row r="547" spans="1:4" x14ac:dyDescent="0.25">
      <c r="A547" t="s">
        <v>44</v>
      </c>
      <c r="B547" t="s">
        <v>45</v>
      </c>
      <c r="C547">
        <v>1960</v>
      </c>
      <c r="D547" s="2">
        <v>3.38776722090261E-2</v>
      </c>
    </row>
    <row r="548" spans="1:4" x14ac:dyDescent="0.25">
      <c r="A548" t="s">
        <v>44</v>
      </c>
      <c r="B548" t="s">
        <v>45</v>
      </c>
      <c r="C548">
        <v>1961</v>
      </c>
      <c r="D548" s="2">
        <v>3.5619952494061802E-2</v>
      </c>
    </row>
    <row r="549" spans="1:4" x14ac:dyDescent="0.25">
      <c r="A549" t="s">
        <v>44</v>
      </c>
      <c r="B549" t="s">
        <v>45</v>
      </c>
      <c r="C549">
        <v>1962</v>
      </c>
      <c r="D549" s="2">
        <v>3.5619952494061802E-2</v>
      </c>
    </row>
    <row r="550" spans="1:4" x14ac:dyDescent="0.25">
      <c r="A550" t="s">
        <v>44</v>
      </c>
      <c r="B550" t="s">
        <v>45</v>
      </c>
      <c r="C550">
        <v>1963</v>
      </c>
      <c r="D550" s="2">
        <v>3.4845605700712601E-2</v>
      </c>
    </row>
    <row r="551" spans="1:4" x14ac:dyDescent="0.25">
      <c r="A551" t="s">
        <v>44</v>
      </c>
      <c r="B551" t="s">
        <v>45</v>
      </c>
      <c r="C551">
        <v>1964</v>
      </c>
      <c r="D551" s="2">
        <v>3.4942399049881195E-2</v>
      </c>
    </row>
    <row r="552" spans="1:4" x14ac:dyDescent="0.25">
      <c r="A552" t="s">
        <v>44</v>
      </c>
      <c r="B552" t="s">
        <v>45</v>
      </c>
      <c r="C552">
        <v>1965</v>
      </c>
      <c r="D552" s="2">
        <v>3.5813539192399102E-2</v>
      </c>
    </row>
    <row r="553" spans="1:4" x14ac:dyDescent="0.25">
      <c r="A553" t="s">
        <v>44</v>
      </c>
      <c r="B553" t="s">
        <v>45</v>
      </c>
      <c r="C553">
        <v>1966</v>
      </c>
      <c r="D553" s="2">
        <v>3.7749406175772E-2</v>
      </c>
    </row>
    <row r="554" spans="1:4" x14ac:dyDescent="0.25">
      <c r="A554" t="s">
        <v>44</v>
      </c>
      <c r="B554" t="s">
        <v>45</v>
      </c>
      <c r="C554">
        <v>1967</v>
      </c>
      <c r="D554" s="2">
        <v>3.7749406175772E-2</v>
      </c>
    </row>
    <row r="555" spans="1:4" x14ac:dyDescent="0.25">
      <c r="A555" t="s">
        <v>44</v>
      </c>
      <c r="B555" t="s">
        <v>45</v>
      </c>
      <c r="C555">
        <v>1968</v>
      </c>
      <c r="D555" s="2">
        <v>3.8039786223277902E-2</v>
      </c>
    </row>
    <row r="556" spans="1:4" x14ac:dyDescent="0.25">
      <c r="A556" t="s">
        <v>44</v>
      </c>
      <c r="B556" t="s">
        <v>45</v>
      </c>
      <c r="C556">
        <v>1969</v>
      </c>
      <c r="D556" s="2">
        <v>3.8136579572446601E-2</v>
      </c>
    </row>
    <row r="557" spans="1:4" x14ac:dyDescent="0.25">
      <c r="A557" t="s">
        <v>44</v>
      </c>
      <c r="B557" t="s">
        <v>45</v>
      </c>
      <c r="C557">
        <v>1970</v>
      </c>
      <c r="D557" s="2">
        <v>4.0750000000000001E-2</v>
      </c>
    </row>
    <row r="558" spans="1:4" x14ac:dyDescent="0.25">
      <c r="A558" t="s">
        <v>44</v>
      </c>
      <c r="B558" t="s">
        <v>45</v>
      </c>
      <c r="C558">
        <v>1971</v>
      </c>
      <c r="D558" s="2">
        <v>3.8220000000000004E-2</v>
      </c>
    </row>
    <row r="559" spans="1:4" x14ac:dyDescent="0.25">
      <c r="A559" t="s">
        <v>44</v>
      </c>
      <c r="B559" t="s">
        <v>45</v>
      </c>
      <c r="C559">
        <v>1972</v>
      </c>
      <c r="D559" s="2">
        <v>3.9759999999999997E-2</v>
      </c>
    </row>
    <row r="560" spans="1:4" x14ac:dyDescent="0.25">
      <c r="A560" t="s">
        <v>44</v>
      </c>
      <c r="B560" t="s">
        <v>45</v>
      </c>
      <c r="C560">
        <v>1973</v>
      </c>
      <c r="D560" s="2">
        <v>3.9670000000000004E-2</v>
      </c>
    </row>
    <row r="561" spans="1:4" x14ac:dyDescent="0.25">
      <c r="A561" t="s">
        <v>44</v>
      </c>
      <c r="B561" t="s">
        <v>45</v>
      </c>
      <c r="C561">
        <v>1974</v>
      </c>
      <c r="D561" s="2">
        <v>4.4310000000000002E-2</v>
      </c>
    </row>
    <row r="562" spans="1:4" x14ac:dyDescent="0.25">
      <c r="A562" t="s">
        <v>44</v>
      </c>
      <c r="B562" t="s">
        <v>45</v>
      </c>
      <c r="C562">
        <v>1975</v>
      </c>
      <c r="D562" s="2">
        <v>4.8120000000000003E-2</v>
      </c>
    </row>
    <row r="563" spans="1:4" x14ac:dyDescent="0.25">
      <c r="A563" t="s">
        <v>44</v>
      </c>
      <c r="B563" t="s">
        <v>45</v>
      </c>
      <c r="C563">
        <v>1976</v>
      </c>
      <c r="D563" s="2">
        <v>4.5330000000000002E-2</v>
      </c>
    </row>
    <row r="564" spans="1:4" x14ac:dyDescent="0.25">
      <c r="A564" t="s">
        <v>44</v>
      </c>
      <c r="B564" t="s">
        <v>45</v>
      </c>
      <c r="C564">
        <v>1977</v>
      </c>
      <c r="D564" s="2">
        <v>4.8330000000000005E-2</v>
      </c>
    </row>
    <row r="565" spans="1:4" x14ac:dyDescent="0.25">
      <c r="A565" t="s">
        <v>44</v>
      </c>
      <c r="B565" t="s">
        <v>45</v>
      </c>
      <c r="C565">
        <v>1978</v>
      </c>
      <c r="D565" s="2">
        <v>5.2060000000000002E-2</v>
      </c>
    </row>
    <row r="566" spans="1:4" x14ac:dyDescent="0.25">
      <c r="A566" t="s">
        <v>44</v>
      </c>
      <c r="B566" t="s">
        <v>45</v>
      </c>
      <c r="C566">
        <v>1979</v>
      </c>
      <c r="D566" s="2">
        <v>5.3010000000000002E-2</v>
      </c>
    </row>
    <row r="567" spans="1:4" x14ac:dyDescent="0.25">
      <c r="A567" t="s">
        <v>44</v>
      </c>
      <c r="B567" t="s">
        <v>45</v>
      </c>
      <c r="C567">
        <v>1980</v>
      </c>
      <c r="D567" s="2">
        <v>5.0499999999999996E-2</v>
      </c>
    </row>
    <row r="568" spans="1:4" x14ac:dyDescent="0.25">
      <c r="A568" t="s">
        <v>44</v>
      </c>
      <c r="B568" t="s">
        <v>45</v>
      </c>
      <c r="C568">
        <v>1981</v>
      </c>
      <c r="D568" s="2">
        <v>5.3869999999999994E-2</v>
      </c>
    </row>
    <row r="569" spans="1:4" x14ac:dyDescent="0.25">
      <c r="A569" t="s">
        <v>44</v>
      </c>
      <c r="B569" t="s">
        <v>45</v>
      </c>
      <c r="C569">
        <v>1982</v>
      </c>
      <c r="D569" s="2">
        <v>5.1079999999999993E-2</v>
      </c>
    </row>
    <row r="570" spans="1:4" x14ac:dyDescent="0.25">
      <c r="A570" t="s">
        <v>44</v>
      </c>
      <c r="B570" t="s">
        <v>45</v>
      </c>
      <c r="C570">
        <v>1983</v>
      </c>
      <c r="D570" s="2">
        <v>5.0069999999999996E-2</v>
      </c>
    </row>
    <row r="571" spans="1:4" x14ac:dyDescent="0.25">
      <c r="A571" t="s">
        <v>44</v>
      </c>
      <c r="B571" t="s">
        <v>45</v>
      </c>
      <c r="C571">
        <v>1984</v>
      </c>
      <c r="D571" s="2">
        <v>4.6730000000000001E-2</v>
      </c>
    </row>
    <row r="572" spans="1:4" x14ac:dyDescent="0.25">
      <c r="A572" t="s">
        <v>44</v>
      </c>
      <c r="B572" t="s">
        <v>45</v>
      </c>
      <c r="C572">
        <v>1985</v>
      </c>
      <c r="D572" s="2">
        <v>4.2939999999999999E-2</v>
      </c>
    </row>
    <row r="573" spans="1:4" x14ac:dyDescent="0.25">
      <c r="A573" t="s">
        <v>44</v>
      </c>
      <c r="B573" t="s">
        <v>45</v>
      </c>
      <c r="C573">
        <v>1986</v>
      </c>
      <c r="D573" s="2">
        <v>4.3470000000000002E-2</v>
      </c>
    </row>
    <row r="574" spans="1:4" x14ac:dyDescent="0.25">
      <c r="A574" t="s">
        <v>44</v>
      </c>
      <c r="B574" t="s">
        <v>45</v>
      </c>
      <c r="C574">
        <v>1987</v>
      </c>
      <c r="D574" s="2">
        <v>4.8590000000000001E-2</v>
      </c>
    </row>
    <row r="575" spans="1:4" x14ac:dyDescent="0.25">
      <c r="A575" t="s">
        <v>44</v>
      </c>
      <c r="B575" t="s">
        <v>45</v>
      </c>
      <c r="C575">
        <v>1988</v>
      </c>
      <c r="D575" s="2">
        <v>5.2479999999999999E-2</v>
      </c>
    </row>
    <row r="576" spans="1:4" x14ac:dyDescent="0.25">
      <c r="A576" t="s">
        <v>44</v>
      </c>
      <c r="B576" t="s">
        <v>45</v>
      </c>
      <c r="C576">
        <v>1989</v>
      </c>
      <c r="D576" s="2">
        <v>5.3859999999999998E-2</v>
      </c>
    </row>
    <row r="577" spans="1:4" x14ac:dyDescent="0.25">
      <c r="A577" t="s">
        <v>44</v>
      </c>
      <c r="B577" t="s">
        <v>45</v>
      </c>
      <c r="C577">
        <v>1990</v>
      </c>
      <c r="D577" s="2">
        <v>5.4949999999999999E-2</v>
      </c>
    </row>
    <row r="578" spans="1:4" x14ac:dyDescent="0.25">
      <c r="A578" t="s">
        <v>44</v>
      </c>
      <c r="B578" t="s">
        <v>45</v>
      </c>
      <c r="C578">
        <v>1991</v>
      </c>
      <c r="D578" s="2">
        <v>5.8400000000000001E-2</v>
      </c>
    </row>
    <row r="579" spans="1:4" x14ac:dyDescent="0.25">
      <c r="A579" t="s">
        <v>44</v>
      </c>
      <c r="B579" t="s">
        <v>45</v>
      </c>
      <c r="C579">
        <v>1992</v>
      </c>
      <c r="D579" s="2">
        <v>5.713E-2</v>
      </c>
    </row>
    <row r="580" spans="1:4" x14ac:dyDescent="0.25">
      <c r="A580" t="s">
        <v>44</v>
      </c>
      <c r="B580" t="s">
        <v>45</v>
      </c>
      <c r="C580">
        <v>1993</v>
      </c>
      <c r="D580" s="2">
        <v>5.3070000000000006E-2</v>
      </c>
    </row>
    <row r="581" spans="1:4" x14ac:dyDescent="0.25">
      <c r="A581" t="s">
        <v>44</v>
      </c>
      <c r="B581" t="s">
        <v>45</v>
      </c>
      <c r="C581">
        <v>1994</v>
      </c>
      <c r="D581" s="2">
        <v>5.3749999999999999E-2</v>
      </c>
    </row>
    <row r="582" spans="1:4" x14ac:dyDescent="0.25">
      <c r="A582" t="s">
        <v>44</v>
      </c>
      <c r="B582" t="s">
        <v>45</v>
      </c>
      <c r="C582">
        <v>1995</v>
      </c>
      <c r="D582" s="2">
        <v>5.3620000000000001E-2</v>
      </c>
    </row>
    <row r="583" spans="1:4" x14ac:dyDescent="0.25">
      <c r="A583" t="s">
        <v>44</v>
      </c>
      <c r="B583" t="s">
        <v>45</v>
      </c>
      <c r="C583">
        <v>1996</v>
      </c>
      <c r="D583" s="2">
        <v>5.2839999999999998E-2</v>
      </c>
    </row>
    <row r="584" spans="1:4" x14ac:dyDescent="0.25">
      <c r="A584" t="s">
        <v>44</v>
      </c>
      <c r="B584" t="s">
        <v>45</v>
      </c>
      <c r="C584">
        <v>1997</v>
      </c>
      <c r="D584" s="2">
        <v>5.4859999999999999E-2</v>
      </c>
    </row>
    <row r="585" spans="1:4" x14ac:dyDescent="0.25">
      <c r="A585" t="s">
        <v>44</v>
      </c>
      <c r="B585" t="s">
        <v>45</v>
      </c>
      <c r="C585">
        <v>1998</v>
      </c>
      <c r="D585" s="2">
        <v>5.7880000000000001E-2</v>
      </c>
    </row>
    <row r="586" spans="1:4" x14ac:dyDescent="0.25">
      <c r="A586" t="s">
        <v>44</v>
      </c>
      <c r="B586" t="s">
        <v>45</v>
      </c>
      <c r="C586">
        <v>1999</v>
      </c>
      <c r="D586" s="2">
        <v>5.7320000000000003E-2</v>
      </c>
    </row>
    <row r="587" spans="1:4" x14ac:dyDescent="0.25">
      <c r="A587" t="s">
        <v>44</v>
      </c>
      <c r="B587" t="s">
        <v>45</v>
      </c>
      <c r="C587">
        <v>2000</v>
      </c>
      <c r="D587" s="2">
        <v>5.8280000000000005E-2</v>
      </c>
    </row>
    <row r="588" spans="1:4" x14ac:dyDescent="0.25">
      <c r="A588" t="s">
        <v>44</v>
      </c>
      <c r="B588" t="s">
        <v>45</v>
      </c>
      <c r="C588">
        <v>2001</v>
      </c>
      <c r="D588" s="2">
        <v>5.7919999999999999E-2</v>
      </c>
    </row>
    <row r="589" spans="1:4" x14ac:dyDescent="0.25">
      <c r="A589" t="s">
        <v>44</v>
      </c>
      <c r="B589" t="s">
        <v>45</v>
      </c>
      <c r="C589">
        <v>2002</v>
      </c>
      <c r="D589" s="2">
        <v>6.1539999999999997E-2</v>
      </c>
    </row>
    <row r="590" spans="1:4" x14ac:dyDescent="0.25">
      <c r="A590" t="s">
        <v>44</v>
      </c>
      <c r="B590" t="s">
        <v>45</v>
      </c>
      <c r="C590">
        <v>2003</v>
      </c>
      <c r="D590" s="2">
        <v>6.0490000000000002E-2</v>
      </c>
    </row>
    <row r="591" spans="1:4" x14ac:dyDescent="0.25">
      <c r="A591" t="s">
        <v>44</v>
      </c>
      <c r="B591" t="s">
        <v>45</v>
      </c>
      <c r="C591">
        <v>2004</v>
      </c>
      <c r="D591" s="2">
        <v>6.2920000000000004E-2</v>
      </c>
    </row>
    <row r="592" spans="1:4" x14ac:dyDescent="0.25">
      <c r="A592" t="s">
        <v>44</v>
      </c>
      <c r="B592" t="s">
        <v>45</v>
      </c>
      <c r="C592">
        <v>2005</v>
      </c>
      <c r="D592" s="2">
        <v>6.5919999999999992E-2</v>
      </c>
    </row>
    <row r="593" spans="1:4" x14ac:dyDescent="0.25">
      <c r="A593" t="s">
        <v>44</v>
      </c>
      <c r="B593" t="s">
        <v>45</v>
      </c>
      <c r="C593">
        <v>2006</v>
      </c>
      <c r="D593" s="2">
        <v>6.9169999999999995E-2</v>
      </c>
    </row>
    <row r="594" spans="1:4" x14ac:dyDescent="0.25">
      <c r="A594" t="s">
        <v>44</v>
      </c>
      <c r="B594" t="s">
        <v>45</v>
      </c>
      <c r="C594">
        <v>2007</v>
      </c>
      <c r="D594" s="2">
        <v>6.863000000000001E-2</v>
      </c>
    </row>
    <row r="595" spans="1:4" x14ac:dyDescent="0.25">
      <c r="A595" t="s">
        <v>44</v>
      </c>
      <c r="B595" t="s">
        <v>45</v>
      </c>
      <c r="C595">
        <v>2008</v>
      </c>
      <c r="D595" s="2">
        <v>7.3770000000000002E-2</v>
      </c>
    </row>
    <row r="596" spans="1:4" x14ac:dyDescent="0.25">
      <c r="A596" t="s">
        <v>44</v>
      </c>
      <c r="B596" t="s">
        <v>45</v>
      </c>
      <c r="C596">
        <v>2009</v>
      </c>
      <c r="D596" s="2">
        <v>7.7990000000000004E-2</v>
      </c>
    </row>
    <row r="597" spans="1:4" x14ac:dyDescent="0.25">
      <c r="A597" t="s">
        <v>44</v>
      </c>
      <c r="B597" t="s">
        <v>45</v>
      </c>
      <c r="C597">
        <v>2010</v>
      </c>
      <c r="D597" s="2">
        <v>7.7869999999999995E-2</v>
      </c>
    </row>
    <row r="598" spans="1:4" x14ac:dyDescent="0.25">
      <c r="A598" t="s">
        <v>44</v>
      </c>
      <c r="B598" t="s">
        <v>45</v>
      </c>
      <c r="C598">
        <v>2011</v>
      </c>
      <c r="D598" s="2">
        <v>7.6999999999999999E-2</v>
      </c>
    </row>
    <row r="599" spans="1:4" x14ac:dyDescent="0.25">
      <c r="A599" t="s">
        <v>44</v>
      </c>
      <c r="B599" t="s">
        <v>45</v>
      </c>
      <c r="C599">
        <v>2012</v>
      </c>
      <c r="D599" s="2">
        <v>7.7689999999999995E-2</v>
      </c>
    </row>
    <row r="600" spans="1:4" x14ac:dyDescent="0.25">
      <c r="A600" t="s">
        <v>44</v>
      </c>
      <c r="B600" t="s">
        <v>45</v>
      </c>
      <c r="C600">
        <v>2013</v>
      </c>
      <c r="D600" s="2">
        <v>7.4929999999999997E-2</v>
      </c>
    </row>
    <row r="601" spans="1:4" x14ac:dyDescent="0.25">
      <c r="A601" t="s">
        <v>44</v>
      </c>
      <c r="B601" t="s">
        <v>45</v>
      </c>
      <c r="C601">
        <v>2014</v>
      </c>
      <c r="D601" s="2">
        <v>7.4800000000000005E-2</v>
      </c>
    </row>
    <row r="602" spans="1:4" x14ac:dyDescent="0.25">
      <c r="A602" t="s">
        <v>44</v>
      </c>
      <c r="B602" t="s">
        <v>45</v>
      </c>
      <c r="C602">
        <v>2015</v>
      </c>
      <c r="D602" s="2">
        <v>7.3330000000000006E-2</v>
      </c>
    </row>
    <row r="603" spans="1:4" x14ac:dyDescent="0.25">
      <c r="A603" t="s">
        <v>44</v>
      </c>
      <c r="B603" t="s">
        <v>45</v>
      </c>
      <c r="C603">
        <v>2016</v>
      </c>
      <c r="D603" s="2">
        <v>7.2709999999999997E-2</v>
      </c>
    </row>
    <row r="604" spans="1:4" x14ac:dyDescent="0.25">
      <c r="A604" t="s">
        <v>44</v>
      </c>
      <c r="B604" t="s">
        <v>45</v>
      </c>
      <c r="C604">
        <v>2017</v>
      </c>
      <c r="D604" s="2">
        <v>7.0469999999999991E-2</v>
      </c>
    </row>
    <row r="605" spans="1:4" x14ac:dyDescent="0.25">
      <c r="A605" t="s">
        <v>44</v>
      </c>
      <c r="B605" t="s">
        <v>45</v>
      </c>
      <c r="C605">
        <v>2018</v>
      </c>
      <c r="D605" s="2">
        <v>7.1580000000000005E-2</v>
      </c>
    </row>
    <row r="606" spans="1:4" x14ac:dyDescent="0.25">
      <c r="A606" t="s">
        <v>44</v>
      </c>
      <c r="B606" t="s">
        <v>45</v>
      </c>
      <c r="C606">
        <v>2019</v>
      </c>
      <c r="D606" s="2">
        <v>7.2059999999999999E-2</v>
      </c>
    </row>
    <row r="607" spans="1:4" x14ac:dyDescent="0.25">
      <c r="A607" t="s">
        <v>44</v>
      </c>
      <c r="B607" t="s">
        <v>45</v>
      </c>
      <c r="C607">
        <v>2020</v>
      </c>
      <c r="D607" s="2">
        <v>7.7850000000000003E-2</v>
      </c>
    </row>
    <row r="608" spans="1:4" x14ac:dyDescent="0.25">
      <c r="A608" t="s">
        <v>50</v>
      </c>
      <c r="B608" t="s">
        <v>51</v>
      </c>
      <c r="C608">
        <v>1880</v>
      </c>
      <c r="D608" s="2">
        <v>2.2000000000000001E-3</v>
      </c>
    </row>
    <row r="609" spans="1:4" x14ac:dyDescent="0.25">
      <c r="A609" t="s">
        <v>50</v>
      </c>
      <c r="B609" t="s">
        <v>51</v>
      </c>
      <c r="C609">
        <v>1890</v>
      </c>
      <c r="D609" s="2">
        <v>1.1000000000000001E-3</v>
      </c>
    </row>
    <row r="610" spans="1:4" x14ac:dyDescent="0.25">
      <c r="A610" t="s">
        <v>50</v>
      </c>
      <c r="B610" t="s">
        <v>51</v>
      </c>
      <c r="C610">
        <v>1900</v>
      </c>
      <c r="D610" s="2">
        <v>2.8000000000000004E-3</v>
      </c>
    </row>
    <row r="611" spans="1:4" x14ac:dyDescent="0.25">
      <c r="A611" t="s">
        <v>50</v>
      </c>
      <c r="B611" t="s">
        <v>51</v>
      </c>
      <c r="C611">
        <v>1910</v>
      </c>
      <c r="D611" s="2">
        <v>2.7000000000000001E-3</v>
      </c>
    </row>
    <row r="612" spans="1:4" x14ac:dyDescent="0.25">
      <c r="A612" t="s">
        <v>50</v>
      </c>
      <c r="B612" t="s">
        <v>51</v>
      </c>
      <c r="C612">
        <v>1920</v>
      </c>
      <c r="D612" s="2">
        <v>3.0999999999999999E-3</v>
      </c>
    </row>
    <row r="613" spans="1:4" x14ac:dyDescent="0.25">
      <c r="A613" t="s">
        <v>50</v>
      </c>
      <c r="B613" t="s">
        <v>51</v>
      </c>
      <c r="C613">
        <v>1930</v>
      </c>
      <c r="D613" s="2">
        <v>6.4000000000000003E-3</v>
      </c>
    </row>
    <row r="614" spans="1:4" x14ac:dyDescent="0.25">
      <c r="A614" t="s">
        <v>50</v>
      </c>
      <c r="B614" t="s">
        <v>51</v>
      </c>
      <c r="C614">
        <v>1960</v>
      </c>
      <c r="D614" s="2">
        <v>2.0296840958605702E-2</v>
      </c>
    </row>
    <row r="615" spans="1:4" x14ac:dyDescent="0.25">
      <c r="A615" t="s">
        <v>50</v>
      </c>
      <c r="B615" t="s">
        <v>51</v>
      </c>
      <c r="C615">
        <v>1961</v>
      </c>
      <c r="D615" s="2">
        <v>2.1481481481481501E-2</v>
      </c>
    </row>
    <row r="616" spans="1:4" x14ac:dyDescent="0.25">
      <c r="A616" t="s">
        <v>50</v>
      </c>
      <c r="B616" t="s">
        <v>51</v>
      </c>
      <c r="C616">
        <v>1962</v>
      </c>
      <c r="D616" s="2">
        <v>2.2982026143790902E-2</v>
      </c>
    </row>
    <row r="617" spans="1:4" x14ac:dyDescent="0.25">
      <c r="A617" t="s">
        <v>50</v>
      </c>
      <c r="B617" t="s">
        <v>51</v>
      </c>
      <c r="C617">
        <v>1963</v>
      </c>
      <c r="D617" s="2">
        <v>2.4482570806100199E-2</v>
      </c>
    </row>
    <row r="618" spans="1:4" x14ac:dyDescent="0.25">
      <c r="A618" t="s">
        <v>50</v>
      </c>
      <c r="B618" t="s">
        <v>51</v>
      </c>
      <c r="C618">
        <v>1964</v>
      </c>
      <c r="D618" s="2">
        <v>2.5272331154684097E-2</v>
      </c>
    </row>
    <row r="619" spans="1:4" x14ac:dyDescent="0.25">
      <c r="A619" t="s">
        <v>50</v>
      </c>
      <c r="B619" t="s">
        <v>51</v>
      </c>
      <c r="C619">
        <v>1965</v>
      </c>
      <c r="D619" s="2">
        <v>2.5193355119825699E-2</v>
      </c>
    </row>
    <row r="620" spans="1:4" x14ac:dyDescent="0.25">
      <c r="A620" t="s">
        <v>50</v>
      </c>
      <c r="B620" t="s">
        <v>51</v>
      </c>
      <c r="C620">
        <v>1966</v>
      </c>
      <c r="D620" s="2">
        <v>2.81944444444444E-2</v>
      </c>
    </row>
    <row r="621" spans="1:4" x14ac:dyDescent="0.25">
      <c r="A621" t="s">
        <v>50</v>
      </c>
      <c r="B621" t="s">
        <v>51</v>
      </c>
      <c r="C621">
        <v>1967</v>
      </c>
      <c r="D621" s="2">
        <v>2.9063180827886698E-2</v>
      </c>
    </row>
    <row r="622" spans="1:4" x14ac:dyDescent="0.25">
      <c r="A622" t="s">
        <v>50</v>
      </c>
      <c r="B622" t="s">
        <v>51</v>
      </c>
      <c r="C622">
        <v>1968</v>
      </c>
      <c r="D622" s="2">
        <v>3.0168845315904101E-2</v>
      </c>
    </row>
    <row r="623" spans="1:4" x14ac:dyDescent="0.25">
      <c r="A623" t="s">
        <v>50</v>
      </c>
      <c r="B623" t="s">
        <v>51</v>
      </c>
      <c r="C623">
        <v>1969</v>
      </c>
      <c r="D623" s="2">
        <v>3.2459150326797401E-2</v>
      </c>
    </row>
    <row r="624" spans="1:4" x14ac:dyDescent="0.25">
      <c r="A624" t="s">
        <v>50</v>
      </c>
      <c r="B624" t="s">
        <v>51</v>
      </c>
      <c r="C624">
        <v>1970</v>
      </c>
      <c r="D624" s="2">
        <v>3.6249999999999998E-2</v>
      </c>
    </row>
    <row r="625" spans="1:4" x14ac:dyDescent="0.25">
      <c r="A625" t="s">
        <v>50</v>
      </c>
      <c r="B625" t="s">
        <v>51</v>
      </c>
      <c r="C625">
        <v>1971</v>
      </c>
      <c r="D625" s="2">
        <v>3.7900000000000003E-2</v>
      </c>
    </row>
    <row r="626" spans="1:4" x14ac:dyDescent="0.25">
      <c r="A626" t="s">
        <v>50</v>
      </c>
      <c r="B626" t="s">
        <v>51</v>
      </c>
      <c r="C626">
        <v>1972</v>
      </c>
      <c r="D626" s="2">
        <v>4.3970000000000002E-2</v>
      </c>
    </row>
    <row r="627" spans="1:4" x14ac:dyDescent="0.25">
      <c r="A627" t="s">
        <v>50</v>
      </c>
      <c r="B627" t="s">
        <v>51</v>
      </c>
      <c r="C627">
        <v>1973</v>
      </c>
      <c r="D627" s="2">
        <v>4.4999999999999998E-2</v>
      </c>
    </row>
    <row r="628" spans="1:4" x14ac:dyDescent="0.25">
      <c r="A628" t="s">
        <v>50</v>
      </c>
      <c r="B628" t="s">
        <v>51</v>
      </c>
      <c r="C628">
        <v>1974</v>
      </c>
      <c r="D628" s="2">
        <v>4.5129999999999997E-2</v>
      </c>
    </row>
    <row r="629" spans="1:4" x14ac:dyDescent="0.25">
      <c r="A629" t="s">
        <v>50</v>
      </c>
      <c r="B629" t="s">
        <v>51</v>
      </c>
      <c r="C629">
        <v>1975</v>
      </c>
      <c r="D629" s="2">
        <v>4.9749999999999996E-2</v>
      </c>
    </row>
    <row r="630" spans="1:4" x14ac:dyDescent="0.25">
      <c r="A630" t="s">
        <v>50</v>
      </c>
      <c r="B630" t="s">
        <v>51</v>
      </c>
      <c r="C630">
        <v>1976</v>
      </c>
      <c r="D630" s="2">
        <v>5.1680000000000004E-2</v>
      </c>
    </row>
    <row r="631" spans="1:4" x14ac:dyDescent="0.25">
      <c r="A631" t="s">
        <v>50</v>
      </c>
      <c r="B631" t="s">
        <v>51</v>
      </c>
      <c r="C631">
        <v>1977</v>
      </c>
      <c r="D631" s="2">
        <v>5.4420000000000003E-2</v>
      </c>
    </row>
    <row r="632" spans="1:4" x14ac:dyDescent="0.25">
      <c r="A632" t="s">
        <v>50</v>
      </c>
      <c r="B632" t="s">
        <v>51</v>
      </c>
      <c r="C632">
        <v>1978</v>
      </c>
      <c r="D632" s="2">
        <v>5.604E-2</v>
      </c>
    </row>
    <row r="633" spans="1:4" x14ac:dyDescent="0.25">
      <c r="A633" t="s">
        <v>50</v>
      </c>
      <c r="B633" t="s">
        <v>51</v>
      </c>
      <c r="C633">
        <v>1979</v>
      </c>
      <c r="D633" s="2">
        <v>5.2819999999999999E-2</v>
      </c>
    </row>
    <row r="634" spans="1:4" x14ac:dyDescent="0.25">
      <c r="A634" t="s">
        <v>50</v>
      </c>
      <c r="B634" t="s">
        <v>51</v>
      </c>
      <c r="C634">
        <v>1980</v>
      </c>
      <c r="D634" s="2">
        <v>5.3120000000000001E-2</v>
      </c>
    </row>
    <row r="635" spans="1:4" x14ac:dyDescent="0.25">
      <c r="A635" t="s">
        <v>50</v>
      </c>
      <c r="B635" t="s">
        <v>51</v>
      </c>
      <c r="C635">
        <v>1981</v>
      </c>
      <c r="D635" s="2">
        <v>5.3460000000000001E-2</v>
      </c>
    </row>
    <row r="636" spans="1:4" x14ac:dyDescent="0.25">
      <c r="A636" t="s">
        <v>50</v>
      </c>
      <c r="B636" t="s">
        <v>51</v>
      </c>
      <c r="C636">
        <v>1982</v>
      </c>
      <c r="D636" s="2">
        <v>5.4690000000000003E-2</v>
      </c>
    </row>
    <row r="637" spans="1:4" x14ac:dyDescent="0.25">
      <c r="A637" t="s">
        <v>50</v>
      </c>
      <c r="B637" t="s">
        <v>51</v>
      </c>
      <c r="C637">
        <v>1983</v>
      </c>
      <c r="D637" s="2">
        <v>5.6270000000000001E-2</v>
      </c>
    </row>
    <row r="638" spans="1:4" x14ac:dyDescent="0.25">
      <c r="A638" t="s">
        <v>50</v>
      </c>
      <c r="B638" t="s">
        <v>51</v>
      </c>
      <c r="C638">
        <v>1984</v>
      </c>
      <c r="D638" s="2">
        <v>5.3269999999999998E-2</v>
      </c>
    </row>
    <row r="639" spans="1:4" x14ac:dyDescent="0.25">
      <c r="A639" t="s">
        <v>50</v>
      </c>
      <c r="B639" t="s">
        <v>51</v>
      </c>
      <c r="C639">
        <v>1985</v>
      </c>
      <c r="D639" s="2">
        <v>5.2750000000000005E-2</v>
      </c>
    </row>
    <row r="640" spans="1:4" x14ac:dyDescent="0.25">
      <c r="A640" t="s">
        <v>50</v>
      </c>
      <c r="B640" t="s">
        <v>51</v>
      </c>
      <c r="C640">
        <v>1986</v>
      </c>
      <c r="D640" s="2">
        <v>5.6909999999999995E-2</v>
      </c>
    </row>
    <row r="641" spans="1:4" x14ac:dyDescent="0.25">
      <c r="A641" t="s">
        <v>50</v>
      </c>
      <c r="B641" t="s">
        <v>51</v>
      </c>
      <c r="C641">
        <v>1987</v>
      </c>
      <c r="D641" s="2">
        <v>5.9920000000000001E-2</v>
      </c>
    </row>
    <row r="642" spans="1:4" x14ac:dyDescent="0.25">
      <c r="A642" t="s">
        <v>50</v>
      </c>
      <c r="B642" t="s">
        <v>51</v>
      </c>
      <c r="C642">
        <v>1988</v>
      </c>
      <c r="D642" s="2">
        <v>5.8880000000000002E-2</v>
      </c>
    </row>
    <row r="643" spans="1:4" x14ac:dyDescent="0.25">
      <c r="A643" t="s">
        <v>50</v>
      </c>
      <c r="B643" t="s">
        <v>51</v>
      </c>
      <c r="C643">
        <v>1989</v>
      </c>
      <c r="D643" s="2">
        <v>5.6319999999999995E-2</v>
      </c>
    </row>
    <row r="644" spans="1:4" x14ac:dyDescent="0.25">
      <c r="A644" t="s">
        <v>50</v>
      </c>
      <c r="B644" t="s">
        <v>51</v>
      </c>
      <c r="C644">
        <v>1990</v>
      </c>
      <c r="D644" s="2">
        <v>5.8579999999999993E-2</v>
      </c>
    </row>
    <row r="645" spans="1:4" x14ac:dyDescent="0.25">
      <c r="A645" t="s">
        <v>50</v>
      </c>
      <c r="B645" t="s">
        <v>51</v>
      </c>
      <c r="C645">
        <v>1991</v>
      </c>
      <c r="D645" s="2">
        <v>6.1740000000000003E-2</v>
      </c>
    </row>
    <row r="646" spans="1:4" x14ac:dyDescent="0.25">
      <c r="A646" t="s">
        <v>50</v>
      </c>
      <c r="B646" t="s">
        <v>51</v>
      </c>
      <c r="C646">
        <v>1992</v>
      </c>
      <c r="D646" s="2">
        <v>6.341999999999999E-2</v>
      </c>
    </row>
    <row r="647" spans="1:4" x14ac:dyDescent="0.25">
      <c r="A647" t="s">
        <v>50</v>
      </c>
      <c r="B647" t="s">
        <v>51</v>
      </c>
      <c r="C647">
        <v>1993</v>
      </c>
      <c r="D647" s="2">
        <v>6.225E-2</v>
      </c>
    </row>
    <row r="648" spans="1:4" x14ac:dyDescent="0.25">
      <c r="A648" t="s">
        <v>50</v>
      </c>
      <c r="B648" t="s">
        <v>51</v>
      </c>
      <c r="C648">
        <v>1994</v>
      </c>
      <c r="D648" s="2">
        <v>6.1550000000000001E-2</v>
      </c>
    </row>
    <row r="649" spans="1:4" x14ac:dyDescent="0.25">
      <c r="A649" t="s">
        <v>50</v>
      </c>
      <c r="B649" t="s">
        <v>51</v>
      </c>
      <c r="C649">
        <v>1995</v>
      </c>
      <c r="D649" s="2">
        <v>6.0979999999999999E-2</v>
      </c>
    </row>
    <row r="650" spans="1:4" x14ac:dyDescent="0.25">
      <c r="A650" t="s">
        <v>50</v>
      </c>
      <c r="B650" t="s">
        <v>51</v>
      </c>
      <c r="C650">
        <v>1996</v>
      </c>
      <c r="D650" s="2">
        <v>6.0179999999999997E-2</v>
      </c>
    </row>
    <row r="651" spans="1:4" x14ac:dyDescent="0.25">
      <c r="A651" t="s">
        <v>50</v>
      </c>
      <c r="B651" t="s">
        <v>51</v>
      </c>
      <c r="C651">
        <v>1997</v>
      </c>
      <c r="D651" s="2">
        <v>6.2439999999999996E-2</v>
      </c>
    </row>
    <row r="652" spans="1:4" x14ac:dyDescent="0.25">
      <c r="A652" t="s">
        <v>50</v>
      </c>
      <c r="B652" t="s">
        <v>51</v>
      </c>
      <c r="C652">
        <v>1998</v>
      </c>
      <c r="D652" s="2">
        <v>6.855E-2</v>
      </c>
    </row>
    <row r="653" spans="1:4" x14ac:dyDescent="0.25">
      <c r="A653" t="s">
        <v>50</v>
      </c>
      <c r="B653" t="s">
        <v>51</v>
      </c>
      <c r="C653">
        <v>1999</v>
      </c>
      <c r="D653" s="2">
        <v>6.8819999999999992E-2</v>
      </c>
    </row>
    <row r="654" spans="1:4" x14ac:dyDescent="0.25">
      <c r="A654" t="s">
        <v>50</v>
      </c>
      <c r="B654" t="s">
        <v>51</v>
      </c>
      <c r="C654">
        <v>2000</v>
      </c>
      <c r="D654" s="2">
        <v>6.2990000000000004E-2</v>
      </c>
    </row>
    <row r="655" spans="1:4" x14ac:dyDescent="0.25">
      <c r="A655" t="s">
        <v>50</v>
      </c>
      <c r="B655" t="s">
        <v>51</v>
      </c>
      <c r="C655">
        <v>2001</v>
      </c>
      <c r="D655" s="2">
        <v>6.6420000000000007E-2</v>
      </c>
    </row>
    <row r="656" spans="1:4" x14ac:dyDescent="0.25">
      <c r="A656" t="s">
        <v>50</v>
      </c>
      <c r="B656" t="s">
        <v>51</v>
      </c>
      <c r="C656">
        <v>2002</v>
      </c>
      <c r="D656" s="2">
        <v>7.46E-2</v>
      </c>
    </row>
    <row r="657" spans="1:4" x14ac:dyDescent="0.25">
      <c r="A657" t="s">
        <v>50</v>
      </c>
      <c r="B657" t="s">
        <v>51</v>
      </c>
      <c r="C657">
        <v>2003</v>
      </c>
      <c r="D657" s="2">
        <v>7.664E-2</v>
      </c>
    </row>
    <row r="658" spans="1:4" x14ac:dyDescent="0.25">
      <c r="A658" t="s">
        <v>50</v>
      </c>
      <c r="B658" t="s">
        <v>51</v>
      </c>
      <c r="C658">
        <v>2004</v>
      </c>
      <c r="D658" s="2">
        <v>7.3230000000000003E-2</v>
      </c>
    </row>
    <row r="659" spans="1:4" x14ac:dyDescent="0.25">
      <c r="A659" t="s">
        <v>50</v>
      </c>
      <c r="B659" t="s">
        <v>51</v>
      </c>
      <c r="C659">
        <v>2005</v>
      </c>
      <c r="D659" s="2">
        <v>6.9169999999999995E-2</v>
      </c>
    </row>
    <row r="660" spans="1:4" x14ac:dyDescent="0.25">
      <c r="A660" t="s">
        <v>50</v>
      </c>
      <c r="B660" t="s">
        <v>51</v>
      </c>
      <c r="C660">
        <v>2006</v>
      </c>
      <c r="D660" s="2">
        <v>6.5949999999999995E-2</v>
      </c>
    </row>
    <row r="661" spans="1:4" x14ac:dyDescent="0.25">
      <c r="A661" t="s">
        <v>50</v>
      </c>
      <c r="B661" t="s">
        <v>51</v>
      </c>
      <c r="C661">
        <v>2007</v>
      </c>
      <c r="D661" s="2">
        <v>6.7390000000000005E-2</v>
      </c>
    </row>
    <row r="662" spans="1:4" x14ac:dyDescent="0.25">
      <c r="A662" t="s">
        <v>50</v>
      </c>
      <c r="B662" t="s">
        <v>51</v>
      </c>
      <c r="C662">
        <v>2008</v>
      </c>
      <c r="D662" s="2">
        <v>6.6979999999999998E-2</v>
      </c>
    </row>
    <row r="663" spans="1:4" x14ac:dyDescent="0.25">
      <c r="A663" t="s">
        <v>50</v>
      </c>
      <c r="B663" t="s">
        <v>51</v>
      </c>
      <c r="C663">
        <v>2009</v>
      </c>
      <c r="D663" s="2">
        <v>7.6619999999999994E-2</v>
      </c>
    </row>
    <row r="664" spans="1:4" x14ac:dyDescent="0.25">
      <c r="A664" t="s">
        <v>50</v>
      </c>
      <c r="B664" t="s">
        <v>51</v>
      </c>
      <c r="C664">
        <v>2010</v>
      </c>
      <c r="D664" s="2">
        <v>7.5410000000000005E-2</v>
      </c>
    </row>
    <row r="665" spans="1:4" x14ac:dyDescent="0.25">
      <c r="A665" t="s">
        <v>50</v>
      </c>
      <c r="B665" t="s">
        <v>51</v>
      </c>
      <c r="C665">
        <v>2011</v>
      </c>
      <c r="D665" s="2">
        <v>7.4200000000000002E-2</v>
      </c>
    </row>
    <row r="666" spans="1:4" x14ac:dyDescent="0.25">
      <c r="A666" t="s">
        <v>50</v>
      </c>
      <c r="B666" t="s">
        <v>51</v>
      </c>
      <c r="C666">
        <v>2012</v>
      </c>
      <c r="D666" s="2">
        <v>7.4400000000000008E-2</v>
      </c>
    </row>
    <row r="667" spans="1:4" x14ac:dyDescent="0.25">
      <c r="A667" t="s">
        <v>50</v>
      </c>
      <c r="B667" t="s">
        <v>51</v>
      </c>
      <c r="C667">
        <v>2013</v>
      </c>
      <c r="D667" s="2">
        <v>7.5920000000000001E-2</v>
      </c>
    </row>
    <row r="668" spans="1:4" x14ac:dyDescent="0.25">
      <c r="A668" t="s">
        <v>50</v>
      </c>
      <c r="B668" t="s">
        <v>51</v>
      </c>
      <c r="C668">
        <v>2014</v>
      </c>
      <c r="D668" s="2">
        <v>7.9699999999999993E-2</v>
      </c>
    </row>
    <row r="669" spans="1:4" x14ac:dyDescent="0.25">
      <c r="A669" t="s">
        <v>50</v>
      </c>
      <c r="B669" t="s">
        <v>51</v>
      </c>
      <c r="C669">
        <v>2015</v>
      </c>
      <c r="D669" s="2">
        <v>8.6639999999999995E-2</v>
      </c>
    </row>
    <row r="670" spans="1:4" x14ac:dyDescent="0.25">
      <c r="A670" t="s">
        <v>50</v>
      </c>
      <c r="B670" t="s">
        <v>51</v>
      </c>
      <c r="C670">
        <v>2016</v>
      </c>
      <c r="D670" s="2">
        <v>9.0429999999999996E-2</v>
      </c>
    </row>
    <row r="671" spans="1:4" x14ac:dyDescent="0.25">
      <c r="A671" t="s">
        <v>50</v>
      </c>
      <c r="B671" t="s">
        <v>51</v>
      </c>
      <c r="C671">
        <v>2017</v>
      </c>
      <c r="D671" s="2">
        <v>8.7809999999999999E-2</v>
      </c>
    </row>
    <row r="672" spans="1:4" x14ac:dyDescent="0.25">
      <c r="A672" t="s">
        <v>50</v>
      </c>
      <c r="B672" t="s">
        <v>51</v>
      </c>
      <c r="C672">
        <v>2018</v>
      </c>
      <c r="D672" s="2">
        <v>8.5909999999999986E-2</v>
      </c>
    </row>
    <row r="673" spans="1:4" x14ac:dyDescent="0.25">
      <c r="A673" t="s">
        <v>50</v>
      </c>
      <c r="B673" t="s">
        <v>51</v>
      </c>
      <c r="C673">
        <v>2019</v>
      </c>
      <c r="D673" s="2">
        <v>9.042E-2</v>
      </c>
    </row>
    <row r="674" spans="1:4" x14ac:dyDescent="0.25">
      <c r="A674" t="s">
        <v>50</v>
      </c>
      <c r="B674" t="s">
        <v>51</v>
      </c>
      <c r="C674">
        <v>2020</v>
      </c>
      <c r="D674" s="2">
        <v>9.7500000000000003E-2</v>
      </c>
    </row>
    <row r="675" spans="1:4" x14ac:dyDescent="0.25">
      <c r="A675" t="s">
        <v>50</v>
      </c>
      <c r="B675" t="s">
        <v>51</v>
      </c>
      <c r="C675">
        <v>2021</v>
      </c>
      <c r="D675" s="2">
        <v>8.6249999999999993E-2</v>
      </c>
    </row>
    <row r="676" spans="1:4" x14ac:dyDescent="0.25">
      <c r="A676" t="s">
        <v>56</v>
      </c>
      <c r="B676" t="s">
        <v>57</v>
      </c>
      <c r="C676">
        <v>1960</v>
      </c>
      <c r="D676" s="2">
        <v>7.3284647302904607E-3</v>
      </c>
    </row>
    <row r="677" spans="1:4" x14ac:dyDescent="0.25">
      <c r="A677" t="s">
        <v>56</v>
      </c>
      <c r="B677" t="s">
        <v>57</v>
      </c>
      <c r="C677">
        <v>1961</v>
      </c>
      <c r="D677" s="2">
        <v>7.0786307053941899E-3</v>
      </c>
    </row>
    <row r="678" spans="1:4" x14ac:dyDescent="0.25">
      <c r="A678" t="s">
        <v>56</v>
      </c>
      <c r="B678" t="s">
        <v>57</v>
      </c>
      <c r="C678">
        <v>1962</v>
      </c>
      <c r="D678" s="2">
        <v>8.0779668049792488E-3</v>
      </c>
    </row>
    <row r="679" spans="1:4" x14ac:dyDescent="0.25">
      <c r="A679" t="s">
        <v>56</v>
      </c>
      <c r="B679" t="s">
        <v>57</v>
      </c>
      <c r="C679">
        <v>1963</v>
      </c>
      <c r="D679" s="2">
        <v>7.9946887966805009E-3</v>
      </c>
    </row>
    <row r="680" spans="1:4" x14ac:dyDescent="0.25">
      <c r="A680" t="s">
        <v>56</v>
      </c>
      <c r="B680" t="s">
        <v>57</v>
      </c>
      <c r="C680">
        <v>1964</v>
      </c>
      <c r="D680" s="2">
        <v>9.1605809128630696E-3</v>
      </c>
    </row>
    <row r="681" spans="1:4" x14ac:dyDescent="0.25">
      <c r="A681" t="s">
        <v>56</v>
      </c>
      <c r="B681" t="s">
        <v>57</v>
      </c>
      <c r="C681">
        <v>1965</v>
      </c>
      <c r="D681" s="2">
        <v>1.0742863070539399E-2</v>
      </c>
    </row>
    <row r="682" spans="1:4" x14ac:dyDescent="0.25">
      <c r="A682" t="s">
        <v>56</v>
      </c>
      <c r="B682" t="s">
        <v>57</v>
      </c>
      <c r="C682">
        <v>1966</v>
      </c>
      <c r="D682" s="2">
        <v>1.1908755186721999E-2</v>
      </c>
    </row>
    <row r="683" spans="1:4" x14ac:dyDescent="0.25">
      <c r="A683" t="s">
        <v>56</v>
      </c>
      <c r="B683" t="s">
        <v>57</v>
      </c>
      <c r="C683">
        <v>1967</v>
      </c>
      <c r="D683" s="2">
        <v>1.5239875518672199E-2</v>
      </c>
    </row>
    <row r="684" spans="1:4" x14ac:dyDescent="0.25">
      <c r="A684" t="s">
        <v>56</v>
      </c>
      <c r="B684" t="s">
        <v>57</v>
      </c>
      <c r="C684">
        <v>1968</v>
      </c>
      <c r="D684" s="2">
        <v>1.5822821576763499E-2</v>
      </c>
    </row>
    <row r="685" spans="1:4" x14ac:dyDescent="0.25">
      <c r="A685" t="s">
        <v>56</v>
      </c>
      <c r="B685" t="s">
        <v>57</v>
      </c>
      <c r="C685">
        <v>1969</v>
      </c>
      <c r="D685" s="2">
        <v>1.7821493775933599E-2</v>
      </c>
    </row>
    <row r="686" spans="1:4" x14ac:dyDescent="0.25">
      <c r="A686" t="s">
        <v>56</v>
      </c>
      <c r="B686" t="s">
        <v>57</v>
      </c>
      <c r="C686">
        <v>1970</v>
      </c>
      <c r="D686" s="2">
        <v>2.0070000000000001E-2</v>
      </c>
    </row>
    <row r="687" spans="1:4" x14ac:dyDescent="0.25">
      <c r="A687" t="s">
        <v>56</v>
      </c>
      <c r="B687" t="s">
        <v>57</v>
      </c>
      <c r="C687">
        <v>1971</v>
      </c>
      <c r="D687" s="2">
        <v>2.2709999999999998E-2</v>
      </c>
    </row>
    <row r="688" spans="1:4" x14ac:dyDescent="0.25">
      <c r="A688" t="s">
        <v>56</v>
      </c>
      <c r="B688" t="s">
        <v>57</v>
      </c>
      <c r="C688">
        <v>1972</v>
      </c>
      <c r="D688" s="2">
        <v>2.5310000000000003E-2</v>
      </c>
    </row>
    <row r="689" spans="1:4" x14ac:dyDescent="0.25">
      <c r="A689" t="s">
        <v>56</v>
      </c>
      <c r="B689" t="s">
        <v>57</v>
      </c>
      <c r="C689">
        <v>1973</v>
      </c>
      <c r="D689" s="2">
        <v>2.81E-2</v>
      </c>
    </row>
    <row r="690" spans="1:4" x14ac:dyDescent="0.25">
      <c r="A690" t="s">
        <v>56</v>
      </c>
      <c r="B690" t="s">
        <v>57</v>
      </c>
      <c r="C690">
        <v>1974</v>
      </c>
      <c r="D690" s="2">
        <v>2.8910000000000002E-2</v>
      </c>
    </row>
    <row r="691" spans="1:4" x14ac:dyDescent="0.25">
      <c r="A691" t="s">
        <v>56</v>
      </c>
      <c r="B691" t="s">
        <v>57</v>
      </c>
      <c r="C691">
        <v>1975</v>
      </c>
      <c r="D691" s="2">
        <v>3.2129999999999999E-2</v>
      </c>
    </row>
    <row r="692" spans="1:4" x14ac:dyDescent="0.25">
      <c r="A692" t="s">
        <v>56</v>
      </c>
      <c r="B692" t="s">
        <v>57</v>
      </c>
      <c r="C692">
        <v>1976</v>
      </c>
      <c r="D692" s="2">
        <v>3.4089999999999995E-2</v>
      </c>
    </row>
    <row r="693" spans="1:4" x14ac:dyDescent="0.25">
      <c r="A693" t="s">
        <v>56</v>
      </c>
      <c r="B693" t="s">
        <v>57</v>
      </c>
      <c r="C693">
        <v>1977</v>
      </c>
      <c r="D693" s="2">
        <v>3.7019999999999997E-2</v>
      </c>
    </row>
    <row r="694" spans="1:4" x14ac:dyDescent="0.25">
      <c r="A694" t="s">
        <v>56</v>
      </c>
      <c r="B694" t="s">
        <v>57</v>
      </c>
      <c r="C694">
        <v>1978</v>
      </c>
      <c r="D694" s="2">
        <v>3.8969999999999998E-2</v>
      </c>
    </row>
    <row r="695" spans="1:4" x14ac:dyDescent="0.25">
      <c r="A695" t="s">
        <v>56</v>
      </c>
      <c r="B695" t="s">
        <v>57</v>
      </c>
      <c r="C695">
        <v>1979</v>
      </c>
      <c r="D695" s="2">
        <v>3.8769999999999999E-2</v>
      </c>
    </row>
    <row r="696" spans="1:4" x14ac:dyDescent="0.25">
      <c r="A696" t="s">
        <v>56</v>
      </c>
      <c r="B696" t="s">
        <v>57</v>
      </c>
      <c r="C696">
        <v>1980</v>
      </c>
      <c r="D696" s="2">
        <v>3.9609999999999999E-2</v>
      </c>
    </row>
    <row r="697" spans="1:4" x14ac:dyDescent="0.25">
      <c r="A697" t="s">
        <v>56</v>
      </c>
      <c r="B697" t="s">
        <v>57</v>
      </c>
      <c r="C697">
        <v>1981</v>
      </c>
      <c r="D697" s="2">
        <v>4.0050000000000002E-2</v>
      </c>
    </row>
    <row r="698" spans="1:4" x14ac:dyDescent="0.25">
      <c r="A698" t="s">
        <v>56</v>
      </c>
      <c r="B698" t="s">
        <v>57</v>
      </c>
      <c r="C698">
        <v>1982</v>
      </c>
      <c r="D698" s="2">
        <v>4.1100000000000005E-2</v>
      </c>
    </row>
    <row r="699" spans="1:4" x14ac:dyDescent="0.25">
      <c r="A699" t="s">
        <v>56</v>
      </c>
      <c r="B699" t="s">
        <v>57</v>
      </c>
      <c r="C699">
        <v>1983</v>
      </c>
      <c r="D699" s="2">
        <v>4.5359999999999998E-2</v>
      </c>
    </row>
    <row r="700" spans="1:4" x14ac:dyDescent="0.25">
      <c r="A700" t="s">
        <v>56</v>
      </c>
      <c r="B700" t="s">
        <v>57</v>
      </c>
      <c r="C700">
        <v>1984</v>
      </c>
      <c r="D700" s="2">
        <v>4.2180000000000002E-2</v>
      </c>
    </row>
    <row r="701" spans="1:4" x14ac:dyDescent="0.25">
      <c r="A701" t="s">
        <v>56</v>
      </c>
      <c r="B701" t="s">
        <v>57</v>
      </c>
      <c r="C701">
        <v>1985</v>
      </c>
      <c r="D701" s="2">
        <v>4.0490000000000005E-2</v>
      </c>
    </row>
    <row r="702" spans="1:4" x14ac:dyDescent="0.25">
      <c r="A702" t="s">
        <v>56</v>
      </c>
      <c r="B702" t="s">
        <v>57</v>
      </c>
      <c r="C702">
        <v>1986</v>
      </c>
      <c r="D702" s="2">
        <v>3.9699999999999999E-2</v>
      </c>
    </row>
    <row r="703" spans="1:4" x14ac:dyDescent="0.25">
      <c r="A703" t="s">
        <v>56</v>
      </c>
      <c r="B703" t="s">
        <v>57</v>
      </c>
      <c r="C703">
        <v>1987</v>
      </c>
      <c r="D703" s="2">
        <v>4.0190000000000003E-2</v>
      </c>
    </row>
    <row r="704" spans="1:4" x14ac:dyDescent="0.25">
      <c r="A704" t="s">
        <v>56</v>
      </c>
      <c r="B704" t="s">
        <v>57</v>
      </c>
      <c r="C704">
        <v>1988</v>
      </c>
      <c r="D704" s="2">
        <v>4.4470000000000003E-2</v>
      </c>
    </row>
    <row r="705" spans="1:4" x14ac:dyDescent="0.25">
      <c r="A705" t="s">
        <v>56</v>
      </c>
      <c r="B705" t="s">
        <v>57</v>
      </c>
      <c r="C705">
        <v>1989</v>
      </c>
      <c r="D705" s="2">
        <v>4.4720000000000003E-2</v>
      </c>
    </row>
    <row r="706" spans="1:4" x14ac:dyDescent="0.25">
      <c r="A706" t="s">
        <v>56</v>
      </c>
      <c r="B706" t="s">
        <v>57</v>
      </c>
      <c r="C706">
        <v>1990</v>
      </c>
      <c r="D706" s="2">
        <v>4.768E-2</v>
      </c>
    </row>
    <row r="707" spans="1:4" x14ac:dyDescent="0.25">
      <c r="A707" t="s">
        <v>56</v>
      </c>
      <c r="B707" t="s">
        <v>57</v>
      </c>
      <c r="C707">
        <v>1991</v>
      </c>
      <c r="D707" s="2">
        <v>4.8349999999999997E-2</v>
      </c>
    </row>
    <row r="708" spans="1:4" x14ac:dyDescent="0.25">
      <c r="A708" t="s">
        <v>56</v>
      </c>
      <c r="B708" t="s">
        <v>57</v>
      </c>
      <c r="C708">
        <v>1992</v>
      </c>
      <c r="D708" s="2">
        <v>5.1239999999999994E-2</v>
      </c>
    </row>
    <row r="709" spans="1:4" x14ac:dyDescent="0.25">
      <c r="A709" t="s">
        <v>56</v>
      </c>
      <c r="B709" t="s">
        <v>57</v>
      </c>
      <c r="C709">
        <v>1993</v>
      </c>
      <c r="D709" s="2">
        <v>5.2990000000000002E-2</v>
      </c>
    </row>
    <row r="710" spans="1:4" x14ac:dyDescent="0.25">
      <c r="A710" t="s">
        <v>56</v>
      </c>
      <c r="B710" t="s">
        <v>57</v>
      </c>
      <c r="C710">
        <v>1994</v>
      </c>
      <c r="D710" s="2">
        <v>5.1920000000000001E-2</v>
      </c>
    </row>
    <row r="711" spans="1:4" x14ac:dyDescent="0.25">
      <c r="A711" t="s">
        <v>56</v>
      </c>
      <c r="B711" t="s">
        <v>57</v>
      </c>
      <c r="C711">
        <v>1995</v>
      </c>
      <c r="D711" s="2">
        <v>5.0639999999999998E-2</v>
      </c>
    </row>
    <row r="712" spans="1:4" x14ac:dyDescent="0.25">
      <c r="A712" t="s">
        <v>56</v>
      </c>
      <c r="B712" t="s">
        <v>57</v>
      </c>
      <c r="C712">
        <v>1996</v>
      </c>
      <c r="D712" s="2">
        <v>5.0900000000000001E-2</v>
      </c>
    </row>
    <row r="713" spans="1:4" x14ac:dyDescent="0.25">
      <c r="A713" t="s">
        <v>56</v>
      </c>
      <c r="B713" t="s">
        <v>57</v>
      </c>
      <c r="C713">
        <v>1997</v>
      </c>
      <c r="D713" s="2">
        <v>5.0090000000000003E-2</v>
      </c>
    </row>
    <row r="714" spans="1:4" x14ac:dyDescent="0.25">
      <c r="A714" t="s">
        <v>56</v>
      </c>
      <c r="B714" t="s">
        <v>57</v>
      </c>
      <c r="C714">
        <v>1998</v>
      </c>
      <c r="D714" s="2">
        <v>4.9560000000000007E-2</v>
      </c>
    </row>
    <row r="715" spans="1:4" x14ac:dyDescent="0.25">
      <c r="A715" t="s">
        <v>56</v>
      </c>
      <c r="B715" t="s">
        <v>57</v>
      </c>
      <c r="C715">
        <v>1999</v>
      </c>
      <c r="D715" s="2">
        <v>4.9560000000000007E-2</v>
      </c>
    </row>
    <row r="716" spans="1:4" x14ac:dyDescent="0.25">
      <c r="A716" t="s">
        <v>56</v>
      </c>
      <c r="B716" t="s">
        <v>57</v>
      </c>
      <c r="C716">
        <v>2000</v>
      </c>
      <c r="D716" s="2">
        <v>4.8520000000000001E-2</v>
      </c>
    </row>
    <row r="717" spans="1:4" x14ac:dyDescent="0.25">
      <c r="A717" t="s">
        <v>56</v>
      </c>
      <c r="B717" t="s">
        <v>57</v>
      </c>
      <c r="C717">
        <v>2001</v>
      </c>
      <c r="D717" s="2">
        <v>4.8079999999999998E-2</v>
      </c>
    </row>
    <row r="718" spans="1:4" x14ac:dyDescent="0.25">
      <c r="A718" t="s">
        <v>56</v>
      </c>
      <c r="B718" t="s">
        <v>57</v>
      </c>
      <c r="C718">
        <v>2002</v>
      </c>
      <c r="D718" s="2">
        <v>4.8310000000000006E-2</v>
      </c>
    </row>
    <row r="719" spans="1:4" x14ac:dyDescent="0.25">
      <c r="A719" t="s">
        <v>56</v>
      </c>
      <c r="B719" t="s">
        <v>57</v>
      </c>
      <c r="C719">
        <v>2003</v>
      </c>
      <c r="D719" s="2">
        <v>5.3780000000000001E-2</v>
      </c>
    </row>
    <row r="720" spans="1:4" x14ac:dyDescent="0.25">
      <c r="A720" t="s">
        <v>56</v>
      </c>
      <c r="B720" t="s">
        <v>57</v>
      </c>
      <c r="C720">
        <v>2004</v>
      </c>
      <c r="D720" s="2">
        <v>5.4640000000000001E-2</v>
      </c>
    </row>
    <row r="721" spans="1:4" x14ac:dyDescent="0.25">
      <c r="A721" t="s">
        <v>56</v>
      </c>
      <c r="B721" t="s">
        <v>57</v>
      </c>
      <c r="C721">
        <v>2005</v>
      </c>
      <c r="D721" s="2">
        <v>5.5330000000000004E-2</v>
      </c>
    </row>
    <row r="722" spans="1:4" x14ac:dyDescent="0.25">
      <c r="A722" t="s">
        <v>56</v>
      </c>
      <c r="B722" t="s">
        <v>57</v>
      </c>
      <c r="C722">
        <v>2006</v>
      </c>
      <c r="D722" s="2">
        <v>5.6449999999999993E-2</v>
      </c>
    </row>
    <row r="723" spans="1:4" x14ac:dyDescent="0.25">
      <c r="A723" t="s">
        <v>56</v>
      </c>
      <c r="B723" t="s">
        <v>57</v>
      </c>
      <c r="C723">
        <v>2007</v>
      </c>
      <c r="D723" s="2">
        <v>5.7249999999999995E-2</v>
      </c>
    </row>
    <row r="724" spans="1:4" x14ac:dyDescent="0.25">
      <c r="A724" t="s">
        <v>56</v>
      </c>
      <c r="B724" t="s">
        <v>57</v>
      </c>
      <c r="C724">
        <v>2008</v>
      </c>
      <c r="D724" s="2">
        <v>6.1429999999999998E-2</v>
      </c>
    </row>
    <row r="725" spans="1:4" x14ac:dyDescent="0.25">
      <c r="A725" t="s">
        <v>56</v>
      </c>
      <c r="B725" t="s">
        <v>57</v>
      </c>
      <c r="C725">
        <v>2009</v>
      </c>
      <c r="D725" s="2">
        <v>6.837E-2</v>
      </c>
    </row>
    <row r="726" spans="1:4" x14ac:dyDescent="0.25">
      <c r="A726" t="s">
        <v>56</v>
      </c>
      <c r="B726" t="s">
        <v>57</v>
      </c>
      <c r="C726">
        <v>2010</v>
      </c>
      <c r="D726" s="2">
        <v>6.7889999999999992E-2</v>
      </c>
    </row>
    <row r="727" spans="1:4" x14ac:dyDescent="0.25">
      <c r="A727" t="s">
        <v>56</v>
      </c>
      <c r="B727" t="s">
        <v>57</v>
      </c>
      <c r="C727">
        <v>2011</v>
      </c>
      <c r="D727" s="2">
        <v>6.7369999999999999E-2</v>
      </c>
    </row>
    <row r="728" spans="1:4" x14ac:dyDescent="0.25">
      <c r="A728" t="s">
        <v>56</v>
      </c>
      <c r="B728" t="s">
        <v>57</v>
      </c>
      <c r="C728">
        <v>2012</v>
      </c>
      <c r="D728" s="2">
        <v>6.6009999999999999E-2</v>
      </c>
    </row>
    <row r="729" spans="1:4" x14ac:dyDescent="0.25">
      <c r="A729" t="s">
        <v>56</v>
      </c>
      <c r="B729" t="s">
        <v>57</v>
      </c>
      <c r="C729">
        <v>2013</v>
      </c>
      <c r="D729" s="2">
        <v>6.4379999999999993E-2</v>
      </c>
    </row>
    <row r="730" spans="1:4" x14ac:dyDescent="0.25">
      <c r="A730" t="s">
        <v>56</v>
      </c>
      <c r="B730" t="s">
        <v>57</v>
      </c>
      <c r="C730">
        <v>2014</v>
      </c>
      <c r="D730" s="2">
        <v>6.386E-2</v>
      </c>
    </row>
    <row r="731" spans="1:4" x14ac:dyDescent="0.25">
      <c r="A731" t="s">
        <v>56</v>
      </c>
      <c r="B731" t="s">
        <v>57</v>
      </c>
      <c r="C731">
        <v>2015</v>
      </c>
      <c r="D731" s="2">
        <v>6.5090000000000009E-2</v>
      </c>
    </row>
    <row r="732" spans="1:4" x14ac:dyDescent="0.25">
      <c r="A732" t="s">
        <v>56</v>
      </c>
      <c r="B732" t="s">
        <v>57</v>
      </c>
      <c r="C732">
        <v>2016</v>
      </c>
      <c r="D732" s="2">
        <v>6.4049999999999996E-2</v>
      </c>
    </row>
    <row r="733" spans="1:4" x14ac:dyDescent="0.25">
      <c r="A733" t="s">
        <v>56</v>
      </c>
      <c r="B733" t="s">
        <v>57</v>
      </c>
      <c r="C733">
        <v>2017</v>
      </c>
      <c r="D733" s="2">
        <v>6.3099999999999989E-2</v>
      </c>
    </row>
    <row r="734" spans="1:4" x14ac:dyDescent="0.25">
      <c r="A734" t="s">
        <v>56</v>
      </c>
      <c r="B734" t="s">
        <v>57</v>
      </c>
      <c r="C734">
        <v>2018</v>
      </c>
      <c r="D734" s="2">
        <v>6.3210000000000002E-2</v>
      </c>
    </row>
    <row r="735" spans="1:4" x14ac:dyDescent="0.25">
      <c r="A735" t="s">
        <v>56</v>
      </c>
      <c r="B735" t="s">
        <v>57</v>
      </c>
      <c r="C735">
        <v>2019</v>
      </c>
      <c r="D735" s="2">
        <v>6.454E-2</v>
      </c>
    </row>
    <row r="736" spans="1:4" x14ac:dyDescent="0.25">
      <c r="A736" t="s">
        <v>56</v>
      </c>
      <c r="B736" t="s">
        <v>57</v>
      </c>
      <c r="C736">
        <v>2020</v>
      </c>
      <c r="D736" s="2">
        <v>7.8490000000000004E-2</v>
      </c>
    </row>
    <row r="737" spans="1:4" x14ac:dyDescent="0.25">
      <c r="A737" t="s">
        <v>58</v>
      </c>
      <c r="B737" t="s">
        <v>59</v>
      </c>
      <c r="C737">
        <v>1880</v>
      </c>
      <c r="D737" s="2">
        <v>1.1999999999999999E-3</v>
      </c>
    </row>
    <row r="738" spans="1:4" x14ac:dyDescent="0.25">
      <c r="A738" t="s">
        <v>58</v>
      </c>
      <c r="B738" t="s">
        <v>59</v>
      </c>
      <c r="C738">
        <v>1890</v>
      </c>
      <c r="D738" s="2">
        <v>1.6000000000000001E-3</v>
      </c>
    </row>
    <row r="739" spans="1:4" x14ac:dyDescent="0.25">
      <c r="A739" t="s">
        <v>58</v>
      </c>
      <c r="B739" t="s">
        <v>59</v>
      </c>
      <c r="C739">
        <v>1900</v>
      </c>
      <c r="D739" s="2">
        <v>1.9E-3</v>
      </c>
    </row>
    <row r="740" spans="1:4" x14ac:dyDescent="0.25">
      <c r="A740" t="s">
        <v>58</v>
      </c>
      <c r="B740" t="s">
        <v>59</v>
      </c>
      <c r="C740">
        <v>1910</v>
      </c>
      <c r="D740" s="2">
        <v>3.0999999999999999E-3</v>
      </c>
    </row>
    <row r="741" spans="1:4" x14ac:dyDescent="0.25">
      <c r="A741" t="s">
        <v>58</v>
      </c>
      <c r="B741" t="s">
        <v>59</v>
      </c>
      <c r="C741">
        <v>1920</v>
      </c>
      <c r="D741" s="2">
        <v>2.5000000000000001E-3</v>
      </c>
    </row>
    <row r="742" spans="1:4" x14ac:dyDescent="0.25">
      <c r="A742" t="s">
        <v>58</v>
      </c>
      <c r="B742" t="s">
        <v>59</v>
      </c>
      <c r="C742">
        <v>1930</v>
      </c>
      <c r="D742" s="2">
        <v>8.8999999999999999E-3</v>
      </c>
    </row>
    <row r="743" spans="1:4" x14ac:dyDescent="0.25">
      <c r="A743" t="s">
        <v>58</v>
      </c>
      <c r="B743" t="s">
        <v>59</v>
      </c>
      <c r="C743">
        <v>1960</v>
      </c>
      <c r="D743" s="2">
        <v>2.50564019448947E-2</v>
      </c>
    </row>
    <row r="744" spans="1:4" x14ac:dyDescent="0.25">
      <c r="A744" t="s">
        <v>58</v>
      </c>
      <c r="B744" t="s">
        <v>59</v>
      </c>
      <c r="C744">
        <v>1961</v>
      </c>
      <c r="D744" s="2">
        <v>2.5645964343598102E-2</v>
      </c>
    </row>
    <row r="745" spans="1:4" x14ac:dyDescent="0.25">
      <c r="A745" t="s">
        <v>58</v>
      </c>
      <c r="B745" t="s">
        <v>59</v>
      </c>
      <c r="C745">
        <v>1962</v>
      </c>
      <c r="D745" s="2">
        <v>2.62355267423015E-2</v>
      </c>
    </row>
    <row r="746" spans="1:4" x14ac:dyDescent="0.25">
      <c r="A746" t="s">
        <v>58</v>
      </c>
      <c r="B746" t="s">
        <v>59</v>
      </c>
      <c r="C746">
        <v>1963</v>
      </c>
      <c r="D746" s="2">
        <v>2.9699205834683998E-2</v>
      </c>
    </row>
    <row r="747" spans="1:4" x14ac:dyDescent="0.25">
      <c r="A747" t="s">
        <v>58</v>
      </c>
      <c r="B747" t="s">
        <v>59</v>
      </c>
      <c r="C747">
        <v>1964</v>
      </c>
      <c r="D747" s="2">
        <v>3.0730940032414899E-2</v>
      </c>
    </row>
    <row r="748" spans="1:4" x14ac:dyDescent="0.25">
      <c r="A748" t="s">
        <v>58</v>
      </c>
      <c r="B748" t="s">
        <v>59</v>
      </c>
      <c r="C748">
        <v>1965</v>
      </c>
      <c r="D748" s="2">
        <v>3.2647017828201001E-2</v>
      </c>
    </row>
    <row r="749" spans="1:4" x14ac:dyDescent="0.25">
      <c r="A749" t="s">
        <v>58</v>
      </c>
      <c r="B749" t="s">
        <v>59</v>
      </c>
      <c r="C749">
        <v>1966</v>
      </c>
      <c r="D749" s="2">
        <v>3.6037001620745503E-2</v>
      </c>
    </row>
    <row r="750" spans="1:4" x14ac:dyDescent="0.25">
      <c r="A750" t="s">
        <v>58</v>
      </c>
      <c r="B750" t="s">
        <v>59</v>
      </c>
      <c r="C750">
        <v>1967</v>
      </c>
      <c r="D750" s="2">
        <v>3.8542641815235E-2</v>
      </c>
    </row>
    <row r="751" spans="1:4" x14ac:dyDescent="0.25">
      <c r="A751" t="s">
        <v>58</v>
      </c>
      <c r="B751" t="s">
        <v>59</v>
      </c>
      <c r="C751">
        <v>1968</v>
      </c>
      <c r="D751" s="2">
        <v>4.2448492706645101E-2</v>
      </c>
    </row>
    <row r="752" spans="1:4" x14ac:dyDescent="0.25">
      <c r="A752" t="s">
        <v>58</v>
      </c>
      <c r="B752" t="s">
        <v>59</v>
      </c>
      <c r="C752">
        <v>1969</v>
      </c>
      <c r="D752" s="2">
        <v>4.2964359805510499E-2</v>
      </c>
    </row>
    <row r="753" spans="1:4" x14ac:dyDescent="0.25">
      <c r="A753" t="s">
        <v>58</v>
      </c>
      <c r="B753" t="s">
        <v>59</v>
      </c>
      <c r="C753">
        <v>1970</v>
      </c>
      <c r="D753" s="2">
        <v>4.5469999999999997E-2</v>
      </c>
    </row>
    <row r="754" spans="1:4" x14ac:dyDescent="0.25">
      <c r="A754" t="s">
        <v>58</v>
      </c>
      <c r="B754" t="s">
        <v>59</v>
      </c>
      <c r="C754">
        <v>1971</v>
      </c>
      <c r="D754" s="2">
        <v>4.9840000000000002E-2</v>
      </c>
    </row>
    <row r="755" spans="1:4" x14ac:dyDescent="0.25">
      <c r="A755" t="s">
        <v>58</v>
      </c>
      <c r="B755" t="s">
        <v>59</v>
      </c>
      <c r="C755">
        <v>1972</v>
      </c>
      <c r="D755" s="2">
        <v>5.0730000000000004E-2</v>
      </c>
    </row>
    <row r="756" spans="1:4" x14ac:dyDescent="0.25">
      <c r="A756" t="s">
        <v>58</v>
      </c>
      <c r="B756" t="s">
        <v>59</v>
      </c>
      <c r="C756">
        <v>1973</v>
      </c>
      <c r="D756" s="2">
        <v>5.0309999999999994E-2</v>
      </c>
    </row>
    <row r="757" spans="1:4" x14ac:dyDescent="0.25">
      <c r="A757" t="s">
        <v>58</v>
      </c>
      <c r="B757" t="s">
        <v>59</v>
      </c>
      <c r="C757">
        <v>1974</v>
      </c>
      <c r="D757" s="2">
        <v>5.4980000000000001E-2</v>
      </c>
    </row>
    <row r="758" spans="1:4" x14ac:dyDescent="0.25">
      <c r="A758" t="s">
        <v>58</v>
      </c>
      <c r="B758" t="s">
        <v>59</v>
      </c>
      <c r="C758">
        <v>1975</v>
      </c>
      <c r="D758" s="2">
        <v>5.7689999999999998E-2</v>
      </c>
    </row>
    <row r="759" spans="1:4" x14ac:dyDescent="0.25">
      <c r="A759" t="s">
        <v>58</v>
      </c>
      <c r="B759" t="s">
        <v>59</v>
      </c>
      <c r="C759">
        <v>1976</v>
      </c>
      <c r="D759" s="2">
        <v>6.021E-2</v>
      </c>
    </row>
    <row r="760" spans="1:4" x14ac:dyDescent="0.25">
      <c r="A760" t="s">
        <v>58</v>
      </c>
      <c r="B760" t="s">
        <v>59</v>
      </c>
      <c r="C760">
        <v>1977</v>
      </c>
      <c r="D760" s="2">
        <v>6.7839999999999998E-2</v>
      </c>
    </row>
    <row r="761" spans="1:4" x14ac:dyDescent="0.25">
      <c r="A761" t="s">
        <v>58</v>
      </c>
      <c r="B761" t="s">
        <v>59</v>
      </c>
      <c r="C761">
        <v>1978</v>
      </c>
      <c r="D761" s="2">
        <v>6.8409999999999999E-2</v>
      </c>
    </row>
    <row r="762" spans="1:4" x14ac:dyDescent="0.25">
      <c r="A762" t="s">
        <v>58</v>
      </c>
      <c r="B762" t="s">
        <v>59</v>
      </c>
      <c r="C762">
        <v>1979</v>
      </c>
      <c r="D762" s="2">
        <v>6.7569999999999991E-2</v>
      </c>
    </row>
    <row r="763" spans="1:4" x14ac:dyDescent="0.25">
      <c r="A763" t="s">
        <v>58</v>
      </c>
      <c r="B763" t="s">
        <v>59</v>
      </c>
      <c r="C763">
        <v>1980</v>
      </c>
      <c r="D763" s="2">
        <v>7.1070000000000008E-2</v>
      </c>
    </row>
    <row r="764" spans="1:4" x14ac:dyDescent="0.25">
      <c r="A764" t="s">
        <v>58</v>
      </c>
      <c r="B764" t="s">
        <v>59</v>
      </c>
      <c r="C764">
        <v>1981</v>
      </c>
      <c r="D764" s="2">
        <v>7.1419999999999997E-2</v>
      </c>
    </row>
    <row r="765" spans="1:4" x14ac:dyDescent="0.25">
      <c r="A765" t="s">
        <v>58</v>
      </c>
      <c r="B765" t="s">
        <v>59</v>
      </c>
      <c r="C765">
        <v>1982</v>
      </c>
      <c r="D765" s="2">
        <v>7.1970000000000006E-2</v>
      </c>
    </row>
    <row r="766" spans="1:4" x14ac:dyDescent="0.25">
      <c r="A766" t="s">
        <v>58</v>
      </c>
      <c r="B766" t="s">
        <v>59</v>
      </c>
      <c r="C766">
        <v>1983</v>
      </c>
      <c r="D766" s="2">
        <v>7.109E-2</v>
      </c>
    </row>
    <row r="767" spans="1:4" x14ac:dyDescent="0.25">
      <c r="A767" t="s">
        <v>58</v>
      </c>
      <c r="B767" t="s">
        <v>59</v>
      </c>
      <c r="C767">
        <v>1984</v>
      </c>
      <c r="D767" s="2">
        <v>6.9419999999999996E-2</v>
      </c>
    </row>
    <row r="768" spans="1:4" x14ac:dyDescent="0.25">
      <c r="A768" t="s">
        <v>58</v>
      </c>
      <c r="B768" t="s">
        <v>59</v>
      </c>
      <c r="C768">
        <v>1985</v>
      </c>
      <c r="D768" s="2">
        <v>6.4839999999999995E-2</v>
      </c>
    </row>
    <row r="769" spans="1:4" x14ac:dyDescent="0.25">
      <c r="A769" t="s">
        <v>58</v>
      </c>
      <c r="B769" t="s">
        <v>59</v>
      </c>
      <c r="C769">
        <v>1986</v>
      </c>
      <c r="D769" s="2">
        <v>6.2859999999999999E-2</v>
      </c>
    </row>
    <row r="770" spans="1:4" x14ac:dyDescent="0.25">
      <c r="A770" t="s">
        <v>58</v>
      </c>
      <c r="B770" t="s">
        <v>59</v>
      </c>
      <c r="C770">
        <v>1987</v>
      </c>
      <c r="D770" s="2">
        <v>6.3589999999999994E-2</v>
      </c>
    </row>
    <row r="771" spans="1:4" x14ac:dyDescent="0.25">
      <c r="A771" t="s">
        <v>58</v>
      </c>
      <c r="B771" t="s">
        <v>59</v>
      </c>
      <c r="C771">
        <v>1988</v>
      </c>
      <c r="D771" s="2">
        <v>6.2560000000000004E-2</v>
      </c>
    </row>
    <row r="772" spans="1:4" x14ac:dyDescent="0.25">
      <c r="A772" t="s">
        <v>58</v>
      </c>
      <c r="B772" t="s">
        <v>59</v>
      </c>
      <c r="C772">
        <v>1989</v>
      </c>
      <c r="D772" s="2">
        <v>6.3200000000000006E-2</v>
      </c>
    </row>
    <row r="773" spans="1:4" x14ac:dyDescent="0.25">
      <c r="A773" t="s">
        <v>58</v>
      </c>
      <c r="B773" t="s">
        <v>59</v>
      </c>
      <c r="C773">
        <v>1990</v>
      </c>
      <c r="D773" s="2">
        <v>5.6919999999999998E-2</v>
      </c>
    </row>
    <row r="774" spans="1:4" x14ac:dyDescent="0.25">
      <c r="A774" t="s">
        <v>58</v>
      </c>
      <c r="B774" t="s">
        <v>59</v>
      </c>
      <c r="C774">
        <v>1991</v>
      </c>
      <c r="D774" s="2">
        <v>5.5579999999999997E-2</v>
      </c>
    </row>
    <row r="775" spans="1:4" x14ac:dyDescent="0.25">
      <c r="A775" t="s">
        <v>58</v>
      </c>
      <c r="B775" t="s">
        <v>59</v>
      </c>
      <c r="C775">
        <v>1992</v>
      </c>
      <c r="D775" s="2">
        <v>6.4710000000000004E-2</v>
      </c>
    </row>
    <row r="776" spans="1:4" x14ac:dyDescent="0.25">
      <c r="A776" t="s">
        <v>58</v>
      </c>
      <c r="B776" t="s">
        <v>59</v>
      </c>
      <c r="C776">
        <v>1993</v>
      </c>
      <c r="D776" s="2">
        <v>6.692999999999999E-2</v>
      </c>
    </row>
    <row r="777" spans="1:4" x14ac:dyDescent="0.25">
      <c r="A777" t="s">
        <v>58</v>
      </c>
      <c r="B777" t="s">
        <v>59</v>
      </c>
      <c r="C777">
        <v>1994</v>
      </c>
      <c r="D777" s="2">
        <v>6.3479999999999995E-2</v>
      </c>
    </row>
    <row r="778" spans="1:4" x14ac:dyDescent="0.25">
      <c r="A778" t="s">
        <v>58</v>
      </c>
      <c r="B778" t="s">
        <v>59</v>
      </c>
      <c r="C778">
        <v>1995</v>
      </c>
      <c r="D778" s="2">
        <v>6.2400000000000004E-2</v>
      </c>
    </row>
    <row r="779" spans="1:4" x14ac:dyDescent="0.25">
      <c r="A779" t="s">
        <v>58</v>
      </c>
      <c r="B779" t="s">
        <v>59</v>
      </c>
      <c r="C779">
        <v>1996</v>
      </c>
      <c r="D779" s="2">
        <v>6.4560000000000006E-2</v>
      </c>
    </row>
    <row r="780" spans="1:4" x14ac:dyDescent="0.25">
      <c r="A780" t="s">
        <v>58</v>
      </c>
      <c r="B780" t="s">
        <v>59</v>
      </c>
      <c r="C780">
        <v>1997</v>
      </c>
      <c r="D780" s="2">
        <v>6.2019999999999999E-2</v>
      </c>
    </row>
    <row r="781" spans="1:4" x14ac:dyDescent="0.25">
      <c r="A781" t="s">
        <v>58</v>
      </c>
      <c r="B781" t="s">
        <v>59</v>
      </c>
      <c r="C781">
        <v>1998</v>
      </c>
      <c r="D781" s="2">
        <v>6.2549999999999994E-2</v>
      </c>
    </row>
    <row r="782" spans="1:4" x14ac:dyDescent="0.25">
      <c r="A782" t="s">
        <v>58</v>
      </c>
      <c r="B782" t="s">
        <v>59</v>
      </c>
      <c r="C782">
        <v>1999</v>
      </c>
      <c r="D782" s="2">
        <v>6.2910000000000008E-2</v>
      </c>
    </row>
    <row r="783" spans="1:4" x14ac:dyDescent="0.25">
      <c r="A783" t="s">
        <v>58</v>
      </c>
      <c r="B783" t="s">
        <v>59</v>
      </c>
      <c r="C783">
        <v>2000</v>
      </c>
      <c r="D783" s="2">
        <v>6.2670000000000003E-2</v>
      </c>
    </row>
    <row r="784" spans="1:4" x14ac:dyDescent="0.25">
      <c r="A784" t="s">
        <v>58</v>
      </c>
      <c r="B784" t="s">
        <v>59</v>
      </c>
      <c r="C784">
        <v>2001</v>
      </c>
      <c r="D784" s="2">
        <v>6.4899999999999999E-2</v>
      </c>
    </row>
    <row r="785" spans="1:4" x14ac:dyDescent="0.25">
      <c r="A785" t="s">
        <v>58</v>
      </c>
      <c r="B785" t="s">
        <v>59</v>
      </c>
      <c r="C785">
        <v>2002</v>
      </c>
      <c r="D785" s="2">
        <v>6.7790000000000003E-2</v>
      </c>
    </row>
    <row r="786" spans="1:4" x14ac:dyDescent="0.25">
      <c r="A786" t="s">
        <v>58</v>
      </c>
      <c r="B786" t="s">
        <v>59</v>
      </c>
      <c r="C786">
        <v>2003</v>
      </c>
      <c r="D786" s="2">
        <v>6.9139999999999993E-2</v>
      </c>
    </row>
    <row r="787" spans="1:4" x14ac:dyDescent="0.25">
      <c r="A787" t="s">
        <v>58</v>
      </c>
      <c r="B787" t="s">
        <v>59</v>
      </c>
      <c r="C787">
        <v>2004</v>
      </c>
      <c r="D787" s="2">
        <v>6.7220000000000002E-2</v>
      </c>
    </row>
    <row r="788" spans="1:4" x14ac:dyDescent="0.25">
      <c r="A788" t="s">
        <v>58</v>
      </c>
      <c r="B788" t="s">
        <v>59</v>
      </c>
      <c r="C788">
        <v>2005</v>
      </c>
      <c r="D788" s="2">
        <v>6.7080000000000001E-2</v>
      </c>
    </row>
    <row r="789" spans="1:4" x14ac:dyDescent="0.25">
      <c r="A789" t="s">
        <v>58</v>
      </c>
      <c r="B789" t="s">
        <v>59</v>
      </c>
      <c r="C789">
        <v>2006</v>
      </c>
      <c r="D789" s="2">
        <v>6.631999999999999E-2</v>
      </c>
    </row>
    <row r="790" spans="1:4" x14ac:dyDescent="0.25">
      <c r="A790" t="s">
        <v>58</v>
      </c>
      <c r="B790" t="s">
        <v>59</v>
      </c>
      <c r="C790">
        <v>2007</v>
      </c>
      <c r="D790" s="2">
        <v>6.5979999999999997E-2</v>
      </c>
    </row>
    <row r="791" spans="1:4" x14ac:dyDescent="0.25">
      <c r="A791" t="s">
        <v>58</v>
      </c>
      <c r="B791" t="s">
        <v>59</v>
      </c>
      <c r="C791">
        <v>2008</v>
      </c>
      <c r="D791" s="2">
        <v>6.7720000000000002E-2</v>
      </c>
    </row>
    <row r="792" spans="1:4" x14ac:dyDescent="0.25">
      <c r="A792" t="s">
        <v>58</v>
      </c>
      <c r="B792" t="s">
        <v>59</v>
      </c>
      <c r="C792">
        <v>2009</v>
      </c>
      <c r="D792" s="2">
        <v>7.2370000000000004E-2</v>
      </c>
    </row>
    <row r="793" spans="1:4" x14ac:dyDescent="0.25">
      <c r="A793" t="s">
        <v>58</v>
      </c>
      <c r="B793" t="s">
        <v>59</v>
      </c>
      <c r="C793">
        <v>2010</v>
      </c>
      <c r="D793" s="2">
        <v>6.863000000000001E-2</v>
      </c>
    </row>
    <row r="794" spans="1:4" x14ac:dyDescent="0.25">
      <c r="A794" t="s">
        <v>58</v>
      </c>
      <c r="B794" t="s">
        <v>59</v>
      </c>
      <c r="C794">
        <v>2011</v>
      </c>
      <c r="D794" s="2">
        <v>8.8000000000000009E-2</v>
      </c>
    </row>
    <row r="795" spans="1:4" x14ac:dyDescent="0.25">
      <c r="A795" t="s">
        <v>58</v>
      </c>
      <c r="B795" t="s">
        <v>59</v>
      </c>
      <c r="C795">
        <v>2012</v>
      </c>
      <c r="D795" s="2">
        <v>9.0410000000000004E-2</v>
      </c>
    </row>
    <row r="796" spans="1:4" x14ac:dyDescent="0.25">
      <c r="A796" t="s">
        <v>58</v>
      </c>
      <c r="B796" t="s">
        <v>59</v>
      </c>
      <c r="C796">
        <v>2013</v>
      </c>
      <c r="D796" s="2">
        <v>9.1620000000000007E-2</v>
      </c>
    </row>
    <row r="797" spans="1:4" x14ac:dyDescent="0.25">
      <c r="A797" t="s">
        <v>58</v>
      </c>
      <c r="B797" t="s">
        <v>59</v>
      </c>
      <c r="C797">
        <v>2014</v>
      </c>
      <c r="D797" s="2">
        <v>9.1990000000000002E-2</v>
      </c>
    </row>
    <row r="798" spans="1:4" x14ac:dyDescent="0.25">
      <c r="A798" t="s">
        <v>58</v>
      </c>
      <c r="B798" t="s">
        <v>59</v>
      </c>
      <c r="C798">
        <v>2015</v>
      </c>
      <c r="D798" s="2">
        <v>9.0709999999999999E-2</v>
      </c>
    </row>
    <row r="799" spans="1:4" x14ac:dyDescent="0.25">
      <c r="A799" t="s">
        <v>58</v>
      </c>
      <c r="B799" t="s">
        <v>59</v>
      </c>
      <c r="C799">
        <v>2016</v>
      </c>
      <c r="D799" s="2">
        <v>9.1440000000000007E-2</v>
      </c>
    </row>
    <row r="800" spans="1:4" x14ac:dyDescent="0.25">
      <c r="A800" t="s">
        <v>58</v>
      </c>
      <c r="B800" t="s">
        <v>59</v>
      </c>
      <c r="C800">
        <v>2017</v>
      </c>
      <c r="D800" s="2">
        <v>9.1359999999999997E-2</v>
      </c>
    </row>
    <row r="801" spans="1:4" x14ac:dyDescent="0.25">
      <c r="A801" t="s">
        <v>58</v>
      </c>
      <c r="B801" t="s">
        <v>59</v>
      </c>
      <c r="C801">
        <v>2018</v>
      </c>
      <c r="D801" s="2">
        <v>9.2759999999999995E-2</v>
      </c>
    </row>
    <row r="802" spans="1:4" x14ac:dyDescent="0.25">
      <c r="A802" t="s">
        <v>58</v>
      </c>
      <c r="B802" t="s">
        <v>59</v>
      </c>
      <c r="C802">
        <v>2019</v>
      </c>
      <c r="D802" s="2">
        <v>9.221E-2</v>
      </c>
    </row>
    <row r="803" spans="1:4" x14ac:dyDescent="0.25">
      <c r="A803" t="s">
        <v>58</v>
      </c>
      <c r="B803" t="s">
        <v>59</v>
      </c>
      <c r="C803">
        <v>2020</v>
      </c>
      <c r="D803" s="2">
        <v>9.8770000000000011E-2</v>
      </c>
    </row>
    <row r="804" spans="1:4" x14ac:dyDescent="0.25">
      <c r="A804" t="s">
        <v>58</v>
      </c>
      <c r="B804" t="s">
        <v>59</v>
      </c>
      <c r="C804">
        <v>2021</v>
      </c>
      <c r="D804" s="2">
        <v>9.7870000000000013E-2</v>
      </c>
    </row>
    <row r="805" spans="1:4" x14ac:dyDescent="0.25">
      <c r="A805" t="s">
        <v>62</v>
      </c>
      <c r="B805" t="s">
        <v>63</v>
      </c>
      <c r="C805">
        <v>1962</v>
      </c>
      <c r="D805" s="2">
        <v>5.1928282828282799E-3</v>
      </c>
    </row>
    <row r="806" spans="1:4" x14ac:dyDescent="0.25">
      <c r="A806" t="s">
        <v>62</v>
      </c>
      <c r="B806" t="s">
        <v>63</v>
      </c>
      <c r="C806">
        <v>1963</v>
      </c>
      <c r="D806" s="2">
        <v>5.1414141414141403E-3</v>
      </c>
    </row>
    <row r="807" spans="1:4" x14ac:dyDescent="0.25">
      <c r="A807" t="s">
        <v>62</v>
      </c>
      <c r="B807" t="s">
        <v>63</v>
      </c>
      <c r="C807">
        <v>1964</v>
      </c>
      <c r="D807" s="2">
        <v>5.5527272727272699E-3</v>
      </c>
    </row>
    <row r="808" spans="1:4" x14ac:dyDescent="0.25">
      <c r="A808" t="s">
        <v>62</v>
      </c>
      <c r="B808" t="s">
        <v>63</v>
      </c>
      <c r="C808">
        <v>1965</v>
      </c>
      <c r="D808" s="2">
        <v>5.65555555555555E-3</v>
      </c>
    </row>
    <row r="809" spans="1:4" x14ac:dyDescent="0.25">
      <c r="A809" t="s">
        <v>62</v>
      </c>
      <c r="B809" t="s">
        <v>63</v>
      </c>
      <c r="C809">
        <v>1966</v>
      </c>
      <c r="D809" s="2">
        <v>6.1696969696969691E-3</v>
      </c>
    </row>
    <row r="810" spans="1:4" x14ac:dyDescent="0.25">
      <c r="A810" t="s">
        <v>62</v>
      </c>
      <c r="B810" t="s">
        <v>63</v>
      </c>
      <c r="C810">
        <v>1967</v>
      </c>
      <c r="D810" s="2">
        <v>6.2725252525252491E-3</v>
      </c>
    </row>
    <row r="811" spans="1:4" x14ac:dyDescent="0.25">
      <c r="A811" t="s">
        <v>62</v>
      </c>
      <c r="B811" t="s">
        <v>63</v>
      </c>
      <c r="C811">
        <v>1968</v>
      </c>
      <c r="D811" s="2">
        <v>6.63242424242424E-3</v>
      </c>
    </row>
    <row r="812" spans="1:4" x14ac:dyDescent="0.25">
      <c r="A812" t="s">
        <v>62</v>
      </c>
      <c r="B812" t="s">
        <v>63</v>
      </c>
      <c r="C812">
        <v>1969</v>
      </c>
      <c r="D812" s="2">
        <v>7.4550505050505001E-3</v>
      </c>
    </row>
    <row r="813" spans="1:4" x14ac:dyDescent="0.25">
      <c r="A813" t="s">
        <v>62</v>
      </c>
      <c r="B813" t="s">
        <v>63</v>
      </c>
      <c r="C813">
        <v>1970</v>
      </c>
      <c r="D813" s="2">
        <v>6.5810101010100996E-3</v>
      </c>
    </row>
    <row r="814" spans="1:4" x14ac:dyDescent="0.25">
      <c r="A814" t="s">
        <v>62</v>
      </c>
      <c r="B814" t="s">
        <v>63</v>
      </c>
      <c r="C814">
        <v>1971</v>
      </c>
      <c r="D814" s="2">
        <v>5.0385858585858603E-3</v>
      </c>
    </row>
    <row r="815" spans="1:4" x14ac:dyDescent="0.25">
      <c r="A815" t="s">
        <v>62</v>
      </c>
      <c r="B815" t="s">
        <v>63</v>
      </c>
      <c r="C815">
        <v>1972</v>
      </c>
      <c r="D815" s="2">
        <v>3.4447474747474698E-3</v>
      </c>
    </row>
    <row r="816" spans="1:4" x14ac:dyDescent="0.25">
      <c r="A816" t="s">
        <v>62</v>
      </c>
      <c r="B816" t="s">
        <v>63</v>
      </c>
      <c r="C816">
        <v>1973</v>
      </c>
      <c r="D816" s="2">
        <v>5.1928282828282799E-3</v>
      </c>
    </row>
    <row r="817" spans="1:4" x14ac:dyDescent="0.25">
      <c r="A817" t="s">
        <v>62</v>
      </c>
      <c r="B817" t="s">
        <v>63</v>
      </c>
      <c r="C817">
        <v>1974</v>
      </c>
      <c r="D817" s="2">
        <v>6.9409090909090896E-3</v>
      </c>
    </row>
    <row r="818" spans="1:4" x14ac:dyDescent="0.25">
      <c r="A818" t="s">
        <v>62</v>
      </c>
      <c r="B818" t="s">
        <v>63</v>
      </c>
      <c r="C818">
        <v>1975</v>
      </c>
      <c r="D818" s="2">
        <v>8.6889898989898993E-3</v>
      </c>
    </row>
    <row r="819" spans="1:4" x14ac:dyDescent="0.25">
      <c r="A819" t="s">
        <v>62</v>
      </c>
      <c r="B819" t="s">
        <v>63</v>
      </c>
      <c r="C819">
        <v>1976</v>
      </c>
      <c r="D819" s="2">
        <v>6.78666666666667E-3</v>
      </c>
    </row>
    <row r="820" spans="1:4" x14ac:dyDescent="0.25">
      <c r="A820" t="s">
        <v>62</v>
      </c>
      <c r="B820" t="s">
        <v>63</v>
      </c>
      <c r="C820">
        <v>1977</v>
      </c>
      <c r="D820" s="2">
        <v>4.8843434343434303E-3</v>
      </c>
    </row>
    <row r="821" spans="1:4" x14ac:dyDescent="0.25">
      <c r="A821" t="s">
        <v>62</v>
      </c>
      <c r="B821" t="s">
        <v>63</v>
      </c>
      <c r="C821">
        <v>1978</v>
      </c>
      <c r="D821" s="2">
        <v>4.1131313131313098E-3</v>
      </c>
    </row>
    <row r="822" spans="1:4" x14ac:dyDescent="0.25">
      <c r="A822" t="s">
        <v>62</v>
      </c>
      <c r="B822" t="s">
        <v>63</v>
      </c>
      <c r="C822">
        <v>1979</v>
      </c>
      <c r="D822" s="2">
        <v>5.0899999999999999E-3</v>
      </c>
    </row>
    <row r="823" spans="1:4" x14ac:dyDescent="0.25">
      <c r="A823" t="s">
        <v>62</v>
      </c>
      <c r="B823" t="s">
        <v>63</v>
      </c>
      <c r="C823">
        <v>1980</v>
      </c>
      <c r="D823" s="2">
        <v>6.9399999999999991E-3</v>
      </c>
    </row>
    <row r="824" spans="1:4" x14ac:dyDescent="0.25">
      <c r="A824" t="s">
        <v>62</v>
      </c>
      <c r="B824" t="s">
        <v>63</v>
      </c>
      <c r="C824">
        <v>1981</v>
      </c>
      <c r="D824" s="2">
        <v>2.7600000000000003E-3</v>
      </c>
    </row>
    <row r="825" spans="1:4" x14ac:dyDescent="0.25">
      <c r="A825" t="s">
        <v>62</v>
      </c>
      <c r="B825" t="s">
        <v>63</v>
      </c>
      <c r="C825">
        <v>1982</v>
      </c>
      <c r="D825" s="2">
        <v>4.15E-3</v>
      </c>
    </row>
    <row r="826" spans="1:4" x14ac:dyDescent="0.25">
      <c r="A826" t="s">
        <v>62</v>
      </c>
      <c r="B826" t="s">
        <v>63</v>
      </c>
      <c r="C826">
        <v>1983</v>
      </c>
      <c r="D826" s="2">
        <v>3.65E-3</v>
      </c>
    </row>
    <row r="827" spans="1:4" x14ac:dyDescent="0.25">
      <c r="A827" t="s">
        <v>62</v>
      </c>
      <c r="B827" t="s">
        <v>63</v>
      </c>
      <c r="C827">
        <v>1984</v>
      </c>
      <c r="D827" s="2">
        <v>8.9099999999999995E-3</v>
      </c>
    </row>
    <row r="828" spans="1:4" x14ac:dyDescent="0.25">
      <c r="A828" t="s">
        <v>62</v>
      </c>
      <c r="B828" t="s">
        <v>63</v>
      </c>
      <c r="C828">
        <v>1985</v>
      </c>
      <c r="D828" s="2">
        <v>7.2399999999999999E-3</v>
      </c>
    </row>
    <row r="829" spans="1:4" x14ac:dyDescent="0.25">
      <c r="A829" t="s">
        <v>62</v>
      </c>
      <c r="B829" t="s">
        <v>63</v>
      </c>
      <c r="C829">
        <v>1986</v>
      </c>
      <c r="D829" s="2">
        <v>7.2499999999999995E-3</v>
      </c>
    </row>
    <row r="830" spans="1:4" x14ac:dyDescent="0.25">
      <c r="A830" t="s">
        <v>62</v>
      </c>
      <c r="B830" t="s">
        <v>63</v>
      </c>
      <c r="C830">
        <v>1987</v>
      </c>
      <c r="D830" s="2">
        <v>6.9899999999999997E-3</v>
      </c>
    </row>
    <row r="831" spans="1:4" x14ac:dyDescent="0.25">
      <c r="A831" t="s">
        <v>62</v>
      </c>
      <c r="B831" t="s">
        <v>63</v>
      </c>
      <c r="C831">
        <v>1988</v>
      </c>
      <c r="D831" s="2">
        <v>1.022E-2</v>
      </c>
    </row>
    <row r="832" spans="1:4" x14ac:dyDescent="0.25">
      <c r="A832" t="s">
        <v>62</v>
      </c>
      <c r="B832" t="s">
        <v>63</v>
      </c>
      <c r="C832">
        <v>1989</v>
      </c>
      <c r="D832" s="2">
        <v>1.2929999999999999E-2</v>
      </c>
    </row>
    <row r="833" spans="1:4" x14ac:dyDescent="0.25">
      <c r="A833" t="s">
        <v>62</v>
      </c>
      <c r="B833" t="s">
        <v>63</v>
      </c>
      <c r="C833">
        <v>1990</v>
      </c>
      <c r="D833" s="2">
        <v>1.4659999999999999E-2</v>
      </c>
    </row>
    <row r="834" spans="1:4" x14ac:dyDescent="0.25">
      <c r="A834" t="s">
        <v>62</v>
      </c>
      <c r="B834" t="s">
        <v>63</v>
      </c>
      <c r="C834">
        <v>1991</v>
      </c>
      <c r="D834" s="2">
        <v>1.7509999999999998E-2</v>
      </c>
    </row>
    <row r="835" spans="1:4" x14ac:dyDescent="0.25">
      <c r="A835" t="s">
        <v>62</v>
      </c>
      <c r="B835" t="s">
        <v>63</v>
      </c>
      <c r="C835">
        <v>1992</v>
      </c>
      <c r="D835" s="2">
        <v>1.8380000000000001E-2</v>
      </c>
    </row>
    <row r="836" spans="1:4" x14ac:dyDescent="0.25">
      <c r="A836" t="s">
        <v>62</v>
      </c>
      <c r="B836" t="s">
        <v>63</v>
      </c>
      <c r="C836">
        <v>1993</v>
      </c>
      <c r="D836" s="2">
        <v>1.788E-2</v>
      </c>
    </row>
    <row r="837" spans="1:4" x14ac:dyDescent="0.25">
      <c r="A837" t="s">
        <v>62</v>
      </c>
      <c r="B837" t="s">
        <v>63</v>
      </c>
      <c r="C837">
        <v>1994</v>
      </c>
      <c r="D837" s="2">
        <v>1.806E-2</v>
      </c>
    </row>
    <row r="838" spans="1:4" x14ac:dyDescent="0.25">
      <c r="A838" t="s">
        <v>62</v>
      </c>
      <c r="B838" t="s">
        <v>63</v>
      </c>
      <c r="C838">
        <v>1995</v>
      </c>
      <c r="D838" s="2">
        <v>1.72E-2</v>
      </c>
    </row>
    <row r="839" spans="1:4" x14ac:dyDescent="0.25">
      <c r="A839" t="s">
        <v>62</v>
      </c>
      <c r="B839" t="s">
        <v>63</v>
      </c>
      <c r="C839">
        <v>1996</v>
      </c>
      <c r="D839" s="2">
        <v>1.959E-2</v>
      </c>
    </row>
    <row r="840" spans="1:4" x14ac:dyDescent="0.25">
      <c r="A840" t="s">
        <v>62</v>
      </c>
      <c r="B840" t="s">
        <v>63</v>
      </c>
      <c r="C840">
        <v>1997</v>
      </c>
      <c r="D840" s="2">
        <v>2.1899999999999999E-2</v>
      </c>
    </row>
    <row r="841" spans="1:4" x14ac:dyDescent="0.25">
      <c r="A841" t="s">
        <v>62</v>
      </c>
      <c r="B841" t="s">
        <v>63</v>
      </c>
      <c r="C841">
        <v>1998</v>
      </c>
      <c r="D841" s="2">
        <v>2.5219999999999999E-2</v>
      </c>
    </row>
    <row r="842" spans="1:4" x14ac:dyDescent="0.25">
      <c r="A842" t="s">
        <v>62</v>
      </c>
      <c r="B842" t="s">
        <v>63</v>
      </c>
      <c r="C842">
        <v>1999</v>
      </c>
      <c r="D842" s="2">
        <v>2.674E-2</v>
      </c>
    </row>
    <row r="843" spans="1:4" x14ac:dyDescent="0.25">
      <c r="A843" t="s">
        <v>62</v>
      </c>
      <c r="B843" t="s">
        <v>63</v>
      </c>
      <c r="C843">
        <v>2000</v>
      </c>
      <c r="D843" s="2">
        <v>2.8370000000000003E-2</v>
      </c>
    </row>
    <row r="844" spans="1:4" x14ac:dyDescent="0.25">
      <c r="A844" t="s">
        <v>62</v>
      </c>
      <c r="B844" t="s">
        <v>63</v>
      </c>
      <c r="C844">
        <v>2001</v>
      </c>
      <c r="D844" s="2">
        <v>3.2869999999999996E-2</v>
      </c>
    </row>
    <row r="845" spans="1:4" x14ac:dyDescent="0.25">
      <c r="A845" t="s">
        <v>62</v>
      </c>
      <c r="B845" t="s">
        <v>63</v>
      </c>
      <c r="C845">
        <v>2002</v>
      </c>
      <c r="D845" s="2">
        <v>3.542E-2</v>
      </c>
    </row>
    <row r="846" spans="1:4" x14ac:dyDescent="0.25">
      <c r="A846" t="s">
        <v>62</v>
      </c>
      <c r="B846" t="s">
        <v>63</v>
      </c>
      <c r="C846">
        <v>2003</v>
      </c>
      <c r="D846" s="2">
        <v>3.5699999999999996E-2</v>
      </c>
    </row>
    <row r="847" spans="1:4" x14ac:dyDescent="0.25">
      <c r="A847" t="s">
        <v>62</v>
      </c>
      <c r="B847" t="s">
        <v>63</v>
      </c>
      <c r="C847">
        <v>2004</v>
      </c>
      <c r="D847" s="2">
        <v>3.5200000000000002E-2</v>
      </c>
    </row>
    <row r="848" spans="1:4" x14ac:dyDescent="0.25">
      <c r="A848" t="s">
        <v>62</v>
      </c>
      <c r="B848" t="s">
        <v>63</v>
      </c>
      <c r="C848">
        <v>2005</v>
      </c>
      <c r="D848" s="2">
        <v>3.3149999999999999E-2</v>
      </c>
    </row>
    <row r="849" spans="1:4" x14ac:dyDescent="0.25">
      <c r="A849" t="s">
        <v>62</v>
      </c>
      <c r="B849" t="s">
        <v>63</v>
      </c>
      <c r="C849">
        <v>2006</v>
      </c>
      <c r="D849" s="2">
        <v>3.5430000000000003E-2</v>
      </c>
    </row>
    <row r="850" spans="1:4" x14ac:dyDescent="0.25">
      <c r="A850" t="s">
        <v>62</v>
      </c>
      <c r="B850" t="s">
        <v>63</v>
      </c>
      <c r="C850">
        <v>2007</v>
      </c>
      <c r="D850" s="2">
        <v>3.603E-2</v>
      </c>
    </row>
    <row r="851" spans="1:4" x14ac:dyDescent="0.25">
      <c r="A851" t="s">
        <v>62</v>
      </c>
      <c r="B851" t="s">
        <v>63</v>
      </c>
      <c r="C851">
        <v>2008</v>
      </c>
      <c r="D851" s="2">
        <v>3.7929999999999998E-2</v>
      </c>
    </row>
    <row r="852" spans="1:4" x14ac:dyDescent="0.25">
      <c r="A852" t="s">
        <v>62</v>
      </c>
      <c r="B852" t="s">
        <v>63</v>
      </c>
      <c r="C852">
        <v>2009</v>
      </c>
      <c r="D852" s="2">
        <v>4.4229999999999998E-2</v>
      </c>
    </row>
    <row r="853" spans="1:4" x14ac:dyDescent="0.25">
      <c r="A853" t="s">
        <v>62</v>
      </c>
      <c r="B853" t="s">
        <v>63</v>
      </c>
      <c r="C853">
        <v>2010</v>
      </c>
      <c r="D853" s="2">
        <v>3.916E-2</v>
      </c>
    </row>
    <row r="854" spans="1:4" x14ac:dyDescent="0.25">
      <c r="A854" t="s">
        <v>62</v>
      </c>
      <c r="B854" t="s">
        <v>63</v>
      </c>
      <c r="C854">
        <v>2011</v>
      </c>
      <c r="D854" s="2">
        <v>3.6819999999999999E-2</v>
      </c>
    </row>
    <row r="855" spans="1:4" x14ac:dyDescent="0.25">
      <c r="A855" t="s">
        <v>62</v>
      </c>
      <c r="B855" t="s">
        <v>63</v>
      </c>
      <c r="C855">
        <v>2012</v>
      </c>
      <c r="D855" s="2">
        <v>3.5189999999999999E-2</v>
      </c>
    </row>
    <row r="856" spans="1:4" x14ac:dyDescent="0.25">
      <c r="A856" t="s">
        <v>62</v>
      </c>
      <c r="B856" t="s">
        <v>63</v>
      </c>
      <c r="C856">
        <v>2013</v>
      </c>
      <c r="D856" s="2">
        <v>3.4249999999999996E-2</v>
      </c>
    </row>
    <row r="857" spans="1:4" x14ac:dyDescent="0.25">
      <c r="A857" t="s">
        <v>62</v>
      </c>
      <c r="B857" t="s">
        <v>63</v>
      </c>
      <c r="C857">
        <v>2014</v>
      </c>
      <c r="D857" s="2">
        <v>3.3570000000000003E-2</v>
      </c>
    </row>
    <row r="858" spans="1:4" x14ac:dyDescent="0.25">
      <c r="A858" t="s">
        <v>62</v>
      </c>
      <c r="B858" t="s">
        <v>63</v>
      </c>
      <c r="C858">
        <v>2015</v>
      </c>
      <c r="D858" s="2">
        <v>3.2170000000000004E-2</v>
      </c>
    </row>
    <row r="859" spans="1:4" x14ac:dyDescent="0.25">
      <c r="A859" t="s">
        <v>62</v>
      </c>
      <c r="B859" t="s">
        <v>63</v>
      </c>
      <c r="C859">
        <v>2016</v>
      </c>
      <c r="D859" s="2">
        <v>3.3610000000000001E-2</v>
      </c>
    </row>
    <row r="860" spans="1:4" x14ac:dyDescent="0.25">
      <c r="A860" t="s">
        <v>62</v>
      </c>
      <c r="B860" t="s">
        <v>63</v>
      </c>
      <c r="C860">
        <v>2017</v>
      </c>
      <c r="D860" s="2">
        <v>3.2480000000000002E-2</v>
      </c>
    </row>
    <row r="861" spans="1:4" x14ac:dyDescent="0.25">
      <c r="A861" t="s">
        <v>62</v>
      </c>
      <c r="B861" t="s">
        <v>63</v>
      </c>
      <c r="C861">
        <v>2018</v>
      </c>
      <c r="D861" s="2">
        <v>3.1910000000000001E-2</v>
      </c>
    </row>
    <row r="862" spans="1:4" x14ac:dyDescent="0.25">
      <c r="A862" t="s">
        <v>62</v>
      </c>
      <c r="B862" t="s">
        <v>63</v>
      </c>
      <c r="C862">
        <v>2019</v>
      </c>
      <c r="D862" s="2">
        <v>3.3869999999999997E-2</v>
      </c>
    </row>
    <row r="863" spans="1:4" x14ac:dyDescent="0.25">
      <c r="A863" t="s">
        <v>62</v>
      </c>
      <c r="B863" t="s">
        <v>63</v>
      </c>
      <c r="C863">
        <v>2020</v>
      </c>
      <c r="D863" s="2">
        <v>3.6409999999999998E-2</v>
      </c>
    </row>
    <row r="864" spans="1:4" x14ac:dyDescent="0.25">
      <c r="A864" t="s">
        <v>64</v>
      </c>
      <c r="B864" t="s">
        <v>65</v>
      </c>
      <c r="C864">
        <v>1880</v>
      </c>
      <c r="D864" s="2">
        <v>1.2999999999999999E-3</v>
      </c>
    </row>
    <row r="865" spans="1:4" x14ac:dyDescent="0.25">
      <c r="A865" t="s">
        <v>64</v>
      </c>
      <c r="B865" t="s">
        <v>65</v>
      </c>
      <c r="C865">
        <v>1890</v>
      </c>
      <c r="D865" s="2">
        <v>1.6000000000000001E-3</v>
      </c>
    </row>
    <row r="866" spans="1:4" x14ac:dyDescent="0.25">
      <c r="A866" t="s">
        <v>64</v>
      </c>
      <c r="B866" t="s">
        <v>65</v>
      </c>
      <c r="C866">
        <v>1900</v>
      </c>
      <c r="D866" s="2">
        <v>2.8999999999999998E-3</v>
      </c>
    </row>
    <row r="867" spans="1:4" x14ac:dyDescent="0.25">
      <c r="A867" t="s">
        <v>64</v>
      </c>
      <c r="B867" t="s">
        <v>65</v>
      </c>
      <c r="C867">
        <v>1910</v>
      </c>
      <c r="D867" s="2">
        <v>3.2000000000000002E-3</v>
      </c>
    </row>
    <row r="868" spans="1:4" x14ac:dyDescent="0.25">
      <c r="A868" t="s">
        <v>64</v>
      </c>
      <c r="B868" t="s">
        <v>65</v>
      </c>
      <c r="C868">
        <v>1920</v>
      </c>
      <c r="D868" s="2">
        <v>5.6000000000000008E-3</v>
      </c>
    </row>
    <row r="869" spans="1:4" x14ac:dyDescent="0.25">
      <c r="A869" t="s">
        <v>64</v>
      </c>
      <c r="B869" t="s">
        <v>65</v>
      </c>
      <c r="C869">
        <v>1930</v>
      </c>
      <c r="D869" s="2">
        <v>6.4000000000000003E-3</v>
      </c>
    </row>
    <row r="870" spans="1:4" x14ac:dyDescent="0.25">
      <c r="A870" t="s">
        <v>64</v>
      </c>
      <c r="B870" t="s">
        <v>65</v>
      </c>
      <c r="C870">
        <v>1960</v>
      </c>
      <c r="D870" s="2">
        <v>2.9203503836317101E-2</v>
      </c>
    </row>
    <row r="871" spans="1:4" x14ac:dyDescent="0.25">
      <c r="A871" t="s">
        <v>64</v>
      </c>
      <c r="B871" t="s">
        <v>65</v>
      </c>
      <c r="C871">
        <v>1961</v>
      </c>
      <c r="D871" s="2">
        <v>2.9729693094629202E-2</v>
      </c>
    </row>
    <row r="872" spans="1:4" x14ac:dyDescent="0.25">
      <c r="A872" t="s">
        <v>64</v>
      </c>
      <c r="B872" t="s">
        <v>65</v>
      </c>
      <c r="C872">
        <v>1962</v>
      </c>
      <c r="D872" s="2">
        <v>2.9554296675191799E-2</v>
      </c>
    </row>
    <row r="873" spans="1:4" x14ac:dyDescent="0.25">
      <c r="A873" t="s">
        <v>64</v>
      </c>
      <c r="B873" t="s">
        <v>65</v>
      </c>
      <c r="C873">
        <v>1963</v>
      </c>
      <c r="D873" s="2">
        <v>2.9729693094629202E-2</v>
      </c>
    </row>
    <row r="874" spans="1:4" x14ac:dyDescent="0.25">
      <c r="A874" t="s">
        <v>64</v>
      </c>
      <c r="B874" t="s">
        <v>65</v>
      </c>
      <c r="C874">
        <v>1964</v>
      </c>
      <c r="D874" s="2">
        <v>2.96419948849105E-2</v>
      </c>
    </row>
    <row r="875" spans="1:4" x14ac:dyDescent="0.25">
      <c r="A875" t="s">
        <v>64</v>
      </c>
      <c r="B875" t="s">
        <v>65</v>
      </c>
      <c r="C875">
        <v>1965</v>
      </c>
      <c r="D875" s="2">
        <v>3.1045166240409202E-2</v>
      </c>
    </row>
    <row r="876" spans="1:4" x14ac:dyDescent="0.25">
      <c r="A876" t="s">
        <v>64</v>
      </c>
      <c r="B876" t="s">
        <v>65</v>
      </c>
      <c r="C876">
        <v>1966</v>
      </c>
      <c r="D876" s="2">
        <v>3.2272941176470601E-2</v>
      </c>
    </row>
    <row r="877" spans="1:4" x14ac:dyDescent="0.25">
      <c r="A877" t="s">
        <v>64</v>
      </c>
      <c r="B877" t="s">
        <v>65</v>
      </c>
      <c r="C877">
        <v>1967</v>
      </c>
      <c r="D877" s="2">
        <v>3.39392071611253E-2</v>
      </c>
    </row>
    <row r="878" spans="1:4" x14ac:dyDescent="0.25">
      <c r="A878" t="s">
        <v>64</v>
      </c>
      <c r="B878" t="s">
        <v>65</v>
      </c>
      <c r="C878">
        <v>1968</v>
      </c>
      <c r="D878" s="2">
        <v>3.4026905370843998E-2</v>
      </c>
    </row>
    <row r="879" spans="1:4" x14ac:dyDescent="0.25">
      <c r="A879" t="s">
        <v>64</v>
      </c>
      <c r="B879" t="s">
        <v>65</v>
      </c>
      <c r="C879">
        <v>1969</v>
      </c>
      <c r="D879" s="2">
        <v>3.3062225063938605E-2</v>
      </c>
    </row>
    <row r="880" spans="1:4" x14ac:dyDescent="0.25">
      <c r="A880" t="s">
        <v>64</v>
      </c>
      <c r="B880" t="s">
        <v>65</v>
      </c>
      <c r="C880">
        <v>1970</v>
      </c>
      <c r="D880" s="2">
        <v>3.4290000000000001E-2</v>
      </c>
    </row>
    <row r="881" spans="1:4" x14ac:dyDescent="0.25">
      <c r="A881" t="s">
        <v>64</v>
      </c>
      <c r="B881" t="s">
        <v>65</v>
      </c>
      <c r="C881">
        <v>1971</v>
      </c>
      <c r="D881" s="2">
        <v>3.4689999999999999E-2</v>
      </c>
    </row>
    <row r="882" spans="1:4" x14ac:dyDescent="0.25">
      <c r="A882" t="s">
        <v>64</v>
      </c>
      <c r="B882" t="s">
        <v>65</v>
      </c>
      <c r="C882">
        <v>1972</v>
      </c>
      <c r="D882" s="2">
        <v>3.5569999999999997E-2</v>
      </c>
    </row>
    <row r="883" spans="1:4" x14ac:dyDescent="0.25">
      <c r="A883" t="s">
        <v>64</v>
      </c>
      <c r="B883" t="s">
        <v>65</v>
      </c>
      <c r="C883">
        <v>1973</v>
      </c>
      <c r="D883" s="2">
        <v>3.4759999999999999E-2</v>
      </c>
    </row>
    <row r="884" spans="1:4" x14ac:dyDescent="0.25">
      <c r="A884" t="s">
        <v>64</v>
      </c>
      <c r="B884" t="s">
        <v>65</v>
      </c>
      <c r="C884">
        <v>1974</v>
      </c>
      <c r="D884" s="2">
        <v>4.1429999999999995E-2</v>
      </c>
    </row>
    <row r="885" spans="1:4" x14ac:dyDescent="0.25">
      <c r="A885" t="s">
        <v>64</v>
      </c>
      <c r="B885" t="s">
        <v>65</v>
      </c>
      <c r="C885">
        <v>1975</v>
      </c>
      <c r="D885" s="2">
        <v>4.4859999999999997E-2</v>
      </c>
    </row>
    <row r="886" spans="1:4" x14ac:dyDescent="0.25">
      <c r="A886" t="s">
        <v>64</v>
      </c>
      <c r="B886" t="s">
        <v>65</v>
      </c>
      <c r="C886">
        <v>1976</v>
      </c>
      <c r="D886" s="2">
        <v>4.487E-2</v>
      </c>
    </row>
    <row r="887" spans="1:4" x14ac:dyDescent="0.25">
      <c r="A887" t="s">
        <v>64</v>
      </c>
      <c r="B887" t="s">
        <v>65</v>
      </c>
      <c r="C887">
        <v>1977</v>
      </c>
      <c r="D887" s="2">
        <v>4.3779999999999999E-2</v>
      </c>
    </row>
    <row r="888" spans="1:4" x14ac:dyDescent="0.25">
      <c r="A888" t="s">
        <v>64</v>
      </c>
      <c r="B888" t="s">
        <v>65</v>
      </c>
      <c r="C888">
        <v>1978</v>
      </c>
      <c r="D888" s="2">
        <v>4.351E-2</v>
      </c>
    </row>
    <row r="889" spans="1:4" x14ac:dyDescent="0.25">
      <c r="A889" t="s">
        <v>64</v>
      </c>
      <c r="B889" t="s">
        <v>65</v>
      </c>
      <c r="C889">
        <v>1979</v>
      </c>
      <c r="D889" s="2">
        <v>4.2519999999999995E-2</v>
      </c>
    </row>
    <row r="890" spans="1:4" x14ac:dyDescent="0.25">
      <c r="A890" t="s">
        <v>64</v>
      </c>
      <c r="B890" t="s">
        <v>65</v>
      </c>
      <c r="C890">
        <v>1980</v>
      </c>
      <c r="D890" s="2">
        <v>4.5319999999999999E-2</v>
      </c>
    </row>
    <row r="891" spans="1:4" x14ac:dyDescent="0.25">
      <c r="A891" t="s">
        <v>64</v>
      </c>
      <c r="B891" t="s">
        <v>65</v>
      </c>
      <c r="C891">
        <v>1981</v>
      </c>
      <c r="D891" s="2">
        <v>4.7100000000000003E-2</v>
      </c>
    </row>
    <row r="892" spans="1:4" x14ac:dyDescent="0.25">
      <c r="A892" t="s">
        <v>64</v>
      </c>
      <c r="B892" t="s">
        <v>65</v>
      </c>
      <c r="C892">
        <v>1982</v>
      </c>
      <c r="D892" s="2">
        <v>4.4979999999999999E-2</v>
      </c>
    </row>
    <row r="893" spans="1:4" x14ac:dyDescent="0.25">
      <c r="A893" t="s">
        <v>64</v>
      </c>
      <c r="B893" t="s">
        <v>65</v>
      </c>
      <c r="C893">
        <v>1983</v>
      </c>
      <c r="D893" s="2">
        <v>4.6660000000000007E-2</v>
      </c>
    </row>
    <row r="894" spans="1:4" x14ac:dyDescent="0.25">
      <c r="A894" t="s">
        <v>64</v>
      </c>
      <c r="B894" t="s">
        <v>65</v>
      </c>
      <c r="C894">
        <v>1984</v>
      </c>
      <c r="D894" s="2">
        <v>4.5629999999999997E-2</v>
      </c>
    </row>
    <row r="895" spans="1:4" x14ac:dyDescent="0.25">
      <c r="A895" t="s">
        <v>64</v>
      </c>
      <c r="B895" t="s">
        <v>65</v>
      </c>
      <c r="C895">
        <v>1985</v>
      </c>
      <c r="D895" s="2">
        <v>4.428E-2</v>
      </c>
    </row>
    <row r="896" spans="1:4" x14ac:dyDescent="0.25">
      <c r="A896" t="s">
        <v>64</v>
      </c>
      <c r="B896" t="s">
        <v>65</v>
      </c>
      <c r="C896">
        <v>1986</v>
      </c>
      <c r="D896" s="2">
        <v>4.4069999999999998E-2</v>
      </c>
    </row>
    <row r="897" spans="1:4" x14ac:dyDescent="0.25">
      <c r="A897" t="s">
        <v>64</v>
      </c>
      <c r="B897" t="s">
        <v>65</v>
      </c>
      <c r="C897">
        <v>1987</v>
      </c>
      <c r="D897" s="2">
        <v>4.4209999999999999E-2</v>
      </c>
    </row>
    <row r="898" spans="1:4" x14ac:dyDescent="0.25">
      <c r="A898" t="s">
        <v>64</v>
      </c>
      <c r="B898" t="s">
        <v>65</v>
      </c>
      <c r="C898">
        <v>1988</v>
      </c>
      <c r="D898" s="2">
        <v>4.3310000000000001E-2</v>
      </c>
    </row>
    <row r="899" spans="1:4" x14ac:dyDescent="0.25">
      <c r="A899" t="s">
        <v>64</v>
      </c>
      <c r="B899" t="s">
        <v>65</v>
      </c>
      <c r="C899">
        <v>1989</v>
      </c>
      <c r="D899" s="2">
        <v>4.249E-2</v>
      </c>
    </row>
    <row r="900" spans="1:4" x14ac:dyDescent="0.25">
      <c r="A900" t="s">
        <v>64</v>
      </c>
      <c r="B900" t="s">
        <v>65</v>
      </c>
      <c r="C900">
        <v>1990</v>
      </c>
      <c r="D900" s="2">
        <v>4.2910000000000004E-2</v>
      </c>
    </row>
    <row r="901" spans="1:4" x14ac:dyDescent="0.25">
      <c r="A901" t="s">
        <v>64</v>
      </c>
      <c r="B901" t="s">
        <v>65</v>
      </c>
      <c r="C901">
        <v>1991</v>
      </c>
      <c r="D901" s="2">
        <v>4.5860000000000005E-2</v>
      </c>
    </row>
    <row r="902" spans="1:4" x14ac:dyDescent="0.25">
      <c r="A902" t="s">
        <v>64</v>
      </c>
      <c r="B902" t="s">
        <v>65</v>
      </c>
      <c r="C902">
        <v>1992</v>
      </c>
      <c r="D902" s="2">
        <v>4.9749999999999996E-2</v>
      </c>
    </row>
    <row r="903" spans="1:4" x14ac:dyDescent="0.25">
      <c r="A903" t="s">
        <v>64</v>
      </c>
      <c r="B903" t="s">
        <v>65</v>
      </c>
      <c r="C903">
        <v>1993</v>
      </c>
      <c r="D903" s="2">
        <v>5.0659999999999997E-2</v>
      </c>
    </row>
    <row r="904" spans="1:4" x14ac:dyDescent="0.25">
      <c r="A904" t="s">
        <v>64</v>
      </c>
      <c r="B904" t="s">
        <v>65</v>
      </c>
      <c r="C904">
        <v>1994</v>
      </c>
      <c r="D904" s="2">
        <v>5.0910000000000004E-2</v>
      </c>
    </row>
    <row r="905" spans="1:4" x14ac:dyDescent="0.25">
      <c r="A905" t="s">
        <v>64</v>
      </c>
      <c r="B905" t="s">
        <v>65</v>
      </c>
      <c r="C905">
        <v>1995</v>
      </c>
      <c r="D905" s="2">
        <v>4.6679999999999999E-2</v>
      </c>
    </row>
    <row r="906" spans="1:4" x14ac:dyDescent="0.25">
      <c r="A906" t="s">
        <v>64</v>
      </c>
      <c r="B906" t="s">
        <v>65</v>
      </c>
      <c r="C906">
        <v>1996</v>
      </c>
      <c r="D906" s="2">
        <v>4.6589999999999999E-2</v>
      </c>
    </row>
    <row r="907" spans="1:4" x14ac:dyDescent="0.25">
      <c r="A907" t="s">
        <v>64</v>
      </c>
      <c r="B907" t="s">
        <v>65</v>
      </c>
      <c r="C907">
        <v>1997</v>
      </c>
      <c r="D907" s="2">
        <v>5.135E-2</v>
      </c>
    </row>
    <row r="908" spans="1:4" x14ac:dyDescent="0.25">
      <c r="A908" t="s">
        <v>64</v>
      </c>
      <c r="B908" t="s">
        <v>65</v>
      </c>
      <c r="C908">
        <v>1998</v>
      </c>
      <c r="D908" s="2">
        <v>5.2629999999999996E-2</v>
      </c>
    </row>
    <row r="909" spans="1:4" x14ac:dyDescent="0.25">
      <c r="A909" t="s">
        <v>64</v>
      </c>
      <c r="B909" t="s">
        <v>65</v>
      </c>
      <c r="C909">
        <v>1999</v>
      </c>
      <c r="D909" s="2">
        <v>5.4629999999999998E-2</v>
      </c>
    </row>
    <row r="910" spans="1:4" x14ac:dyDescent="0.25">
      <c r="A910" t="s">
        <v>64</v>
      </c>
      <c r="B910" t="s">
        <v>65</v>
      </c>
      <c r="C910">
        <v>2000</v>
      </c>
      <c r="D910" s="2">
        <v>5.4760000000000003E-2</v>
      </c>
    </row>
    <row r="911" spans="1:4" x14ac:dyDescent="0.25">
      <c r="A911" t="s">
        <v>64</v>
      </c>
      <c r="B911" t="s">
        <v>65</v>
      </c>
      <c r="C911">
        <v>2001</v>
      </c>
      <c r="D911" s="2">
        <v>5.7370000000000004E-2</v>
      </c>
    </row>
    <row r="912" spans="1:4" x14ac:dyDescent="0.25">
      <c r="A912" t="s">
        <v>64</v>
      </c>
      <c r="B912" t="s">
        <v>65</v>
      </c>
      <c r="C912">
        <v>2002</v>
      </c>
      <c r="D912" s="2">
        <v>6.1030000000000001E-2</v>
      </c>
    </row>
    <row r="913" spans="1:4" x14ac:dyDescent="0.25">
      <c r="A913" t="s">
        <v>64</v>
      </c>
      <c r="B913" t="s">
        <v>65</v>
      </c>
      <c r="C913">
        <v>2003</v>
      </c>
      <c r="D913" s="2">
        <v>6.3159999999999994E-2</v>
      </c>
    </row>
    <row r="914" spans="1:4" x14ac:dyDescent="0.25">
      <c r="A914" t="s">
        <v>64</v>
      </c>
      <c r="B914" t="s">
        <v>65</v>
      </c>
      <c r="C914">
        <v>2004</v>
      </c>
      <c r="D914" s="2">
        <v>6.6639999999999991E-2</v>
      </c>
    </row>
    <row r="915" spans="1:4" x14ac:dyDescent="0.25">
      <c r="A915" t="s">
        <v>64</v>
      </c>
      <c r="B915" t="s">
        <v>65</v>
      </c>
      <c r="C915">
        <v>2005</v>
      </c>
      <c r="D915" s="2">
        <v>6.7919999999999994E-2</v>
      </c>
    </row>
    <row r="916" spans="1:4" x14ac:dyDescent="0.25">
      <c r="A916" t="s">
        <v>64</v>
      </c>
      <c r="B916" t="s">
        <v>65</v>
      </c>
      <c r="C916">
        <v>2006</v>
      </c>
      <c r="D916" s="2">
        <v>6.9960000000000008E-2</v>
      </c>
    </row>
    <row r="917" spans="1:4" x14ac:dyDescent="0.25">
      <c r="A917" t="s">
        <v>64</v>
      </c>
      <c r="B917" t="s">
        <v>65</v>
      </c>
      <c r="C917">
        <v>2007</v>
      </c>
      <c r="D917" s="2">
        <v>6.9960000000000008E-2</v>
      </c>
    </row>
    <row r="918" spans="1:4" x14ac:dyDescent="0.25">
      <c r="A918" t="s">
        <v>64</v>
      </c>
      <c r="B918" t="s">
        <v>65</v>
      </c>
      <c r="C918">
        <v>2008</v>
      </c>
      <c r="D918" s="2">
        <v>7.3040000000000008E-2</v>
      </c>
    </row>
    <row r="919" spans="1:4" x14ac:dyDescent="0.25">
      <c r="A919" t="s">
        <v>64</v>
      </c>
      <c r="B919" t="s">
        <v>65</v>
      </c>
      <c r="C919">
        <v>2009</v>
      </c>
      <c r="D919" s="2">
        <v>8.0909999999999996E-2</v>
      </c>
    </row>
    <row r="920" spans="1:4" x14ac:dyDescent="0.25">
      <c r="A920" t="s">
        <v>64</v>
      </c>
      <c r="B920" t="s">
        <v>65</v>
      </c>
      <c r="C920">
        <v>2010</v>
      </c>
      <c r="D920" s="2">
        <v>8.0060000000000006E-2</v>
      </c>
    </row>
    <row r="921" spans="1:4" x14ac:dyDescent="0.25">
      <c r="A921" t="s">
        <v>64</v>
      </c>
      <c r="B921" t="s">
        <v>65</v>
      </c>
      <c r="C921">
        <v>2011</v>
      </c>
      <c r="D921" s="2">
        <v>7.9729999999999995E-2</v>
      </c>
    </row>
    <row r="922" spans="1:4" x14ac:dyDescent="0.25">
      <c r="A922" t="s">
        <v>64</v>
      </c>
      <c r="B922" t="s">
        <v>65</v>
      </c>
      <c r="C922">
        <v>2012</v>
      </c>
      <c r="D922" s="2">
        <v>7.9570000000000002E-2</v>
      </c>
    </row>
    <row r="923" spans="1:4" x14ac:dyDescent="0.25">
      <c r="A923" t="s">
        <v>64</v>
      </c>
      <c r="B923" t="s">
        <v>65</v>
      </c>
      <c r="C923">
        <v>2013</v>
      </c>
      <c r="D923" s="2">
        <v>7.8570000000000001E-2</v>
      </c>
    </row>
    <row r="924" spans="1:4" x14ac:dyDescent="0.25">
      <c r="A924" t="s">
        <v>64</v>
      </c>
      <c r="B924" t="s">
        <v>65</v>
      </c>
      <c r="C924">
        <v>2014</v>
      </c>
      <c r="D924" s="2">
        <v>7.85E-2</v>
      </c>
    </row>
    <row r="925" spans="1:4" x14ac:dyDescent="0.25">
      <c r="A925" t="s">
        <v>64</v>
      </c>
      <c r="B925" t="s">
        <v>65</v>
      </c>
      <c r="C925">
        <v>2015</v>
      </c>
      <c r="D925" s="2">
        <v>7.7789999999999998E-2</v>
      </c>
    </row>
    <row r="926" spans="1:4" x14ac:dyDescent="0.25">
      <c r="A926" t="s">
        <v>64</v>
      </c>
      <c r="B926" t="s">
        <v>65</v>
      </c>
      <c r="C926">
        <v>2016</v>
      </c>
      <c r="D926" s="2">
        <v>7.7719999999999997E-2</v>
      </c>
    </row>
    <row r="927" spans="1:4" x14ac:dyDescent="0.25">
      <c r="A927" t="s">
        <v>64</v>
      </c>
      <c r="B927" t="s">
        <v>65</v>
      </c>
      <c r="C927">
        <v>2017</v>
      </c>
      <c r="D927" s="2">
        <v>7.6310000000000003E-2</v>
      </c>
    </row>
    <row r="928" spans="1:4" x14ac:dyDescent="0.25">
      <c r="A928" t="s">
        <v>64</v>
      </c>
      <c r="B928" t="s">
        <v>65</v>
      </c>
      <c r="C928">
        <v>2018</v>
      </c>
      <c r="D928" s="2">
        <v>7.6580000000000009E-2</v>
      </c>
    </row>
    <row r="929" spans="1:4" x14ac:dyDescent="0.25">
      <c r="A929" t="s">
        <v>64</v>
      </c>
      <c r="B929" t="s">
        <v>65</v>
      </c>
      <c r="C929">
        <v>2019</v>
      </c>
      <c r="D929" s="2">
        <v>7.8359999999999999E-2</v>
      </c>
    </row>
    <row r="930" spans="1:4" x14ac:dyDescent="0.25">
      <c r="A930" t="s">
        <v>64</v>
      </c>
      <c r="B930" t="s">
        <v>65</v>
      </c>
      <c r="C930">
        <v>2020</v>
      </c>
      <c r="D930" s="2">
        <v>9.9229999999999999E-2</v>
      </c>
    </row>
    <row r="931" spans="1:4" x14ac:dyDescent="0.25">
      <c r="A931" t="s">
        <v>64</v>
      </c>
      <c r="B931" t="s">
        <v>65</v>
      </c>
      <c r="C931">
        <v>2021</v>
      </c>
      <c r="D931" s="2">
        <v>9.8979999999999999E-2</v>
      </c>
    </row>
    <row r="932" spans="1:4" x14ac:dyDescent="0.25">
      <c r="A932" t="s">
        <v>66</v>
      </c>
      <c r="B932" t="s">
        <v>67</v>
      </c>
      <c r="C932">
        <v>1880</v>
      </c>
      <c r="D932" s="2">
        <v>8.9999999999999998E-4</v>
      </c>
    </row>
    <row r="933" spans="1:4" x14ac:dyDescent="0.25">
      <c r="A933" t="s">
        <v>66</v>
      </c>
      <c r="B933" t="s">
        <v>67</v>
      </c>
      <c r="C933">
        <v>1890</v>
      </c>
      <c r="D933" s="2">
        <v>1.4000000000000002E-3</v>
      </c>
    </row>
    <row r="934" spans="1:4" x14ac:dyDescent="0.25">
      <c r="A934" t="s">
        <v>66</v>
      </c>
      <c r="B934" t="s">
        <v>67</v>
      </c>
      <c r="C934">
        <v>1900</v>
      </c>
      <c r="D934" s="2">
        <v>1.7000000000000001E-3</v>
      </c>
    </row>
    <row r="935" spans="1:4" x14ac:dyDescent="0.25">
      <c r="A935" t="s">
        <v>66</v>
      </c>
      <c r="B935" t="s">
        <v>67</v>
      </c>
      <c r="C935">
        <v>1910</v>
      </c>
      <c r="D935" s="2">
        <v>2.5999999999999999E-3</v>
      </c>
    </row>
    <row r="936" spans="1:4" x14ac:dyDescent="0.25">
      <c r="A936" t="s">
        <v>66</v>
      </c>
      <c r="B936" t="s">
        <v>67</v>
      </c>
      <c r="C936">
        <v>1920</v>
      </c>
      <c r="D936" s="2">
        <v>4.0000000000000001E-3</v>
      </c>
    </row>
    <row r="937" spans="1:4" x14ac:dyDescent="0.25">
      <c r="A937" t="s">
        <v>66</v>
      </c>
      <c r="B937" t="s">
        <v>67</v>
      </c>
      <c r="C937">
        <v>1930</v>
      </c>
      <c r="D937" s="2">
        <v>3.4000000000000002E-3</v>
      </c>
    </row>
    <row r="938" spans="1:4" x14ac:dyDescent="0.25">
      <c r="A938" t="s">
        <v>66</v>
      </c>
      <c r="B938" t="s">
        <v>67</v>
      </c>
      <c r="C938">
        <v>1960</v>
      </c>
      <c r="D938" s="2">
        <v>1.0936751824817501E-2</v>
      </c>
    </row>
    <row r="939" spans="1:4" x14ac:dyDescent="0.25">
      <c r="A939" t="s">
        <v>66</v>
      </c>
      <c r="B939" t="s">
        <v>67</v>
      </c>
      <c r="C939">
        <v>1961</v>
      </c>
      <c r="D939" s="2">
        <v>1.1615E-2</v>
      </c>
    </row>
    <row r="940" spans="1:4" x14ac:dyDescent="0.25">
      <c r="A940" t="s">
        <v>66</v>
      </c>
      <c r="B940" t="s">
        <v>67</v>
      </c>
      <c r="C940">
        <v>1962</v>
      </c>
      <c r="D940" s="2">
        <v>1.1784562043795599E-2</v>
      </c>
    </row>
    <row r="941" spans="1:4" x14ac:dyDescent="0.25">
      <c r="A941" t="s">
        <v>66</v>
      </c>
      <c r="B941" t="s">
        <v>67</v>
      </c>
      <c r="C941">
        <v>1963</v>
      </c>
      <c r="D941" s="2">
        <v>1.2208467153284698E-2</v>
      </c>
    </row>
    <row r="942" spans="1:4" x14ac:dyDescent="0.25">
      <c r="A942" t="s">
        <v>66</v>
      </c>
      <c r="B942" t="s">
        <v>67</v>
      </c>
      <c r="C942">
        <v>1964</v>
      </c>
      <c r="D942" s="2">
        <v>1.2208467153284698E-2</v>
      </c>
    </row>
    <row r="943" spans="1:4" x14ac:dyDescent="0.25">
      <c r="A943" t="s">
        <v>66</v>
      </c>
      <c r="B943" t="s">
        <v>67</v>
      </c>
      <c r="C943">
        <v>1965</v>
      </c>
      <c r="D943" s="2">
        <v>1.23780291970803E-2</v>
      </c>
    </row>
    <row r="944" spans="1:4" x14ac:dyDescent="0.25">
      <c r="A944" t="s">
        <v>66</v>
      </c>
      <c r="B944" t="s">
        <v>67</v>
      </c>
      <c r="C944">
        <v>1966</v>
      </c>
      <c r="D944" s="2">
        <v>1.49214598540146E-2</v>
      </c>
    </row>
    <row r="945" spans="1:4" x14ac:dyDescent="0.25">
      <c r="A945" t="s">
        <v>66</v>
      </c>
      <c r="B945" t="s">
        <v>67</v>
      </c>
      <c r="C945">
        <v>1967</v>
      </c>
      <c r="D945" s="2">
        <v>1.9923540145985397E-2</v>
      </c>
    </row>
    <row r="946" spans="1:4" x14ac:dyDescent="0.25">
      <c r="A946" t="s">
        <v>66</v>
      </c>
      <c r="B946" t="s">
        <v>67</v>
      </c>
      <c r="C946">
        <v>1968</v>
      </c>
      <c r="D946" s="2">
        <v>2.1195255474452602E-2</v>
      </c>
    </row>
    <row r="947" spans="1:4" x14ac:dyDescent="0.25">
      <c r="A947" t="s">
        <v>66</v>
      </c>
      <c r="B947" t="s">
        <v>67</v>
      </c>
      <c r="C947">
        <v>1969</v>
      </c>
      <c r="D947" s="2">
        <v>2.1703941605839397E-2</v>
      </c>
    </row>
    <row r="948" spans="1:4" x14ac:dyDescent="0.25">
      <c r="A948" t="s">
        <v>66</v>
      </c>
      <c r="B948" t="s">
        <v>67</v>
      </c>
      <c r="C948">
        <v>1970</v>
      </c>
      <c r="D948" s="2">
        <v>2.3230000000000001E-2</v>
      </c>
    </row>
    <row r="949" spans="1:4" x14ac:dyDescent="0.25">
      <c r="A949" t="s">
        <v>66</v>
      </c>
      <c r="B949" t="s">
        <v>67</v>
      </c>
      <c r="C949">
        <v>1971</v>
      </c>
      <c r="D949" s="2">
        <v>2.4329999999999997E-2</v>
      </c>
    </row>
    <row r="950" spans="1:4" x14ac:dyDescent="0.25">
      <c r="A950" t="s">
        <v>66</v>
      </c>
      <c r="B950" t="s">
        <v>67</v>
      </c>
      <c r="C950">
        <v>1972</v>
      </c>
      <c r="D950" s="2">
        <v>2.4910000000000002E-2</v>
      </c>
    </row>
    <row r="951" spans="1:4" x14ac:dyDescent="0.25">
      <c r="A951" t="s">
        <v>66</v>
      </c>
      <c r="B951" t="s">
        <v>67</v>
      </c>
      <c r="C951">
        <v>1973</v>
      </c>
      <c r="D951" s="2">
        <v>2.538E-2</v>
      </c>
    </row>
    <row r="952" spans="1:4" x14ac:dyDescent="0.25">
      <c r="A952" t="s">
        <v>66</v>
      </c>
      <c r="B952" t="s">
        <v>67</v>
      </c>
      <c r="C952">
        <v>1974</v>
      </c>
      <c r="D952" s="2">
        <v>2.7690000000000003E-2</v>
      </c>
    </row>
    <row r="953" spans="1:4" x14ac:dyDescent="0.25">
      <c r="A953" t="s">
        <v>66</v>
      </c>
      <c r="B953" t="s">
        <v>67</v>
      </c>
      <c r="C953">
        <v>1975</v>
      </c>
      <c r="D953" s="2">
        <v>2.988E-2</v>
      </c>
    </row>
    <row r="954" spans="1:4" x14ac:dyDescent="0.25">
      <c r="A954" t="s">
        <v>66</v>
      </c>
      <c r="B954" t="s">
        <v>67</v>
      </c>
      <c r="C954">
        <v>1976</v>
      </c>
      <c r="D954" s="2">
        <v>3.049E-2</v>
      </c>
    </row>
    <row r="955" spans="1:4" x14ac:dyDescent="0.25">
      <c r="A955" t="s">
        <v>66</v>
      </c>
      <c r="B955" t="s">
        <v>67</v>
      </c>
      <c r="C955">
        <v>1977</v>
      </c>
      <c r="D955" s="2">
        <v>3.1139999999999998E-2</v>
      </c>
    </row>
    <row r="956" spans="1:4" x14ac:dyDescent="0.25">
      <c r="A956" t="s">
        <v>66</v>
      </c>
      <c r="B956" t="s">
        <v>67</v>
      </c>
      <c r="C956">
        <v>1978</v>
      </c>
      <c r="D956" s="2">
        <v>3.1400000000000004E-2</v>
      </c>
    </row>
    <row r="957" spans="1:4" x14ac:dyDescent="0.25">
      <c r="A957" t="s">
        <v>66</v>
      </c>
      <c r="B957" t="s">
        <v>67</v>
      </c>
      <c r="C957">
        <v>1979</v>
      </c>
      <c r="D957" s="2">
        <v>3.2170000000000004E-2</v>
      </c>
    </row>
    <row r="958" spans="1:4" x14ac:dyDescent="0.25">
      <c r="A958" t="s">
        <v>66</v>
      </c>
      <c r="B958" t="s">
        <v>67</v>
      </c>
      <c r="C958">
        <v>1980</v>
      </c>
      <c r="D958" s="2">
        <v>3.458E-2</v>
      </c>
    </row>
    <row r="959" spans="1:4" x14ac:dyDescent="0.25">
      <c r="A959" t="s">
        <v>66</v>
      </c>
      <c r="B959" t="s">
        <v>67</v>
      </c>
      <c r="C959">
        <v>1981</v>
      </c>
      <c r="D959" s="2">
        <v>3.5790000000000002E-2</v>
      </c>
    </row>
    <row r="960" spans="1:4" x14ac:dyDescent="0.25">
      <c r="A960" t="s">
        <v>66</v>
      </c>
      <c r="B960" t="s">
        <v>67</v>
      </c>
      <c r="C960">
        <v>1982</v>
      </c>
      <c r="D960" s="2">
        <v>3.8220000000000004E-2</v>
      </c>
    </row>
    <row r="961" spans="1:4" x14ac:dyDescent="0.25">
      <c r="A961" t="s">
        <v>66</v>
      </c>
      <c r="B961" t="s">
        <v>67</v>
      </c>
      <c r="C961">
        <v>1983</v>
      </c>
      <c r="D961" s="2">
        <v>3.8710000000000001E-2</v>
      </c>
    </row>
    <row r="962" spans="1:4" x14ac:dyDescent="0.25">
      <c r="A962" t="s">
        <v>66</v>
      </c>
      <c r="B962" t="s">
        <v>67</v>
      </c>
      <c r="C962">
        <v>1984</v>
      </c>
      <c r="D962" s="2">
        <v>3.7859999999999998E-2</v>
      </c>
    </row>
    <row r="963" spans="1:4" x14ac:dyDescent="0.25">
      <c r="A963" t="s">
        <v>66</v>
      </c>
      <c r="B963" t="s">
        <v>67</v>
      </c>
      <c r="C963">
        <v>1985</v>
      </c>
      <c r="D963" s="2">
        <v>3.832E-2</v>
      </c>
    </row>
    <row r="964" spans="1:4" x14ac:dyDescent="0.25">
      <c r="A964" t="s">
        <v>66</v>
      </c>
      <c r="B964" t="s">
        <v>67</v>
      </c>
      <c r="C964">
        <v>1986</v>
      </c>
      <c r="D964" s="2">
        <v>3.9730000000000001E-2</v>
      </c>
    </row>
    <row r="965" spans="1:4" x14ac:dyDescent="0.25">
      <c r="A965" t="s">
        <v>66</v>
      </c>
      <c r="B965" t="s">
        <v>67</v>
      </c>
      <c r="C965">
        <v>1987</v>
      </c>
      <c r="D965" s="2">
        <v>4.1009999999999998E-2</v>
      </c>
    </row>
    <row r="966" spans="1:4" x14ac:dyDescent="0.25">
      <c r="A966" t="s">
        <v>66</v>
      </c>
      <c r="B966" t="s">
        <v>67</v>
      </c>
      <c r="C966">
        <v>1988</v>
      </c>
      <c r="D966" s="2">
        <v>4.1250000000000002E-2</v>
      </c>
    </row>
    <row r="967" spans="1:4" x14ac:dyDescent="0.25">
      <c r="A967" t="s">
        <v>66</v>
      </c>
      <c r="B967" t="s">
        <v>67</v>
      </c>
      <c r="C967">
        <v>1989</v>
      </c>
      <c r="D967" s="2">
        <v>4.2699999999999995E-2</v>
      </c>
    </row>
    <row r="968" spans="1:4" x14ac:dyDescent="0.25">
      <c r="A968" t="s">
        <v>66</v>
      </c>
      <c r="B968" t="s">
        <v>67</v>
      </c>
      <c r="C968">
        <v>1990</v>
      </c>
      <c r="D968" s="2">
        <v>4.5429999999999998E-2</v>
      </c>
    </row>
    <row r="969" spans="1:4" x14ac:dyDescent="0.25">
      <c r="A969" t="s">
        <v>66</v>
      </c>
      <c r="B969" t="s">
        <v>67</v>
      </c>
      <c r="C969">
        <v>1991</v>
      </c>
      <c r="D969" s="2">
        <v>5.0010000000000006E-2</v>
      </c>
    </row>
    <row r="970" spans="1:4" x14ac:dyDescent="0.25">
      <c r="A970" t="s">
        <v>66</v>
      </c>
      <c r="B970" t="s">
        <v>67</v>
      </c>
      <c r="C970">
        <v>1992</v>
      </c>
      <c r="D970" s="2">
        <v>5.2830000000000002E-2</v>
      </c>
    </row>
    <row r="971" spans="1:4" x14ac:dyDescent="0.25">
      <c r="A971" t="s">
        <v>66</v>
      </c>
      <c r="B971" t="s">
        <v>67</v>
      </c>
      <c r="C971">
        <v>1993</v>
      </c>
      <c r="D971" s="2">
        <v>5.5309999999999998E-2</v>
      </c>
    </row>
    <row r="972" spans="1:4" x14ac:dyDescent="0.25">
      <c r="A972" t="s">
        <v>66</v>
      </c>
      <c r="B972" t="s">
        <v>67</v>
      </c>
      <c r="C972">
        <v>1994</v>
      </c>
      <c r="D972" s="2">
        <v>5.6890000000000003E-2</v>
      </c>
    </row>
    <row r="973" spans="1:4" x14ac:dyDescent="0.25">
      <c r="A973" t="s">
        <v>66</v>
      </c>
      <c r="B973" t="s">
        <v>67</v>
      </c>
      <c r="C973">
        <v>1995</v>
      </c>
      <c r="D973" s="2">
        <v>5.7980000000000004E-2</v>
      </c>
    </row>
    <row r="974" spans="1:4" x14ac:dyDescent="0.25">
      <c r="A974" t="s">
        <v>66</v>
      </c>
      <c r="B974" t="s">
        <v>67</v>
      </c>
      <c r="C974">
        <v>1996</v>
      </c>
      <c r="D974" s="2">
        <v>6.2420000000000003E-2</v>
      </c>
    </row>
    <row r="975" spans="1:4" x14ac:dyDescent="0.25">
      <c r="A975" t="s">
        <v>66</v>
      </c>
      <c r="B975" t="s">
        <v>67</v>
      </c>
      <c r="C975">
        <v>1997</v>
      </c>
      <c r="D975" s="2">
        <v>5.7169999999999999E-2</v>
      </c>
    </row>
    <row r="976" spans="1:4" x14ac:dyDescent="0.25">
      <c r="A976" t="s">
        <v>66</v>
      </c>
      <c r="B976" t="s">
        <v>67</v>
      </c>
      <c r="C976">
        <v>1998</v>
      </c>
      <c r="D976" s="2">
        <v>5.5599999999999997E-2</v>
      </c>
    </row>
    <row r="977" spans="1:4" x14ac:dyDescent="0.25">
      <c r="A977" t="s">
        <v>66</v>
      </c>
      <c r="B977" t="s">
        <v>67</v>
      </c>
      <c r="C977">
        <v>1999</v>
      </c>
      <c r="D977" s="2">
        <v>5.5019999999999999E-2</v>
      </c>
    </row>
    <row r="978" spans="1:4" x14ac:dyDescent="0.25">
      <c r="A978" t="s">
        <v>66</v>
      </c>
      <c r="B978" t="s">
        <v>67</v>
      </c>
      <c r="C978">
        <v>2000</v>
      </c>
      <c r="D978" s="2">
        <v>5.543E-2</v>
      </c>
    </row>
    <row r="979" spans="1:4" x14ac:dyDescent="0.25">
      <c r="A979" t="s">
        <v>66</v>
      </c>
      <c r="B979" t="s">
        <v>67</v>
      </c>
      <c r="C979">
        <v>2001</v>
      </c>
      <c r="D979" s="2">
        <v>5.9679999999999997E-2</v>
      </c>
    </row>
    <row r="980" spans="1:4" x14ac:dyDescent="0.25">
      <c r="A980" t="s">
        <v>66</v>
      </c>
      <c r="B980" t="s">
        <v>67</v>
      </c>
      <c r="C980">
        <v>2002</v>
      </c>
      <c r="D980" s="2">
        <v>6.3259999999999997E-2</v>
      </c>
    </row>
    <row r="981" spans="1:4" x14ac:dyDescent="0.25">
      <c r="A981" t="s">
        <v>66</v>
      </c>
      <c r="B981" t="s">
        <v>67</v>
      </c>
      <c r="C981">
        <v>2003</v>
      </c>
      <c r="D981" s="2">
        <v>6.5229999999999996E-2</v>
      </c>
    </row>
    <row r="982" spans="1:4" x14ac:dyDescent="0.25">
      <c r="A982" t="s">
        <v>66</v>
      </c>
      <c r="B982" t="s">
        <v>67</v>
      </c>
      <c r="C982">
        <v>2004</v>
      </c>
      <c r="D982" s="2">
        <v>6.608E-2</v>
      </c>
    </row>
    <row r="983" spans="1:4" x14ac:dyDescent="0.25">
      <c r="A983" t="s">
        <v>66</v>
      </c>
      <c r="B983" t="s">
        <v>67</v>
      </c>
      <c r="C983">
        <v>2005</v>
      </c>
      <c r="D983" s="2">
        <v>6.6280000000000006E-2</v>
      </c>
    </row>
    <row r="984" spans="1:4" x14ac:dyDescent="0.25">
      <c r="A984" t="s">
        <v>66</v>
      </c>
      <c r="B984" t="s">
        <v>67</v>
      </c>
      <c r="C984">
        <v>2006</v>
      </c>
      <c r="D984" s="2">
        <v>6.7809999999999995E-2</v>
      </c>
    </row>
    <row r="985" spans="1:4" x14ac:dyDescent="0.25">
      <c r="A985" t="s">
        <v>66</v>
      </c>
      <c r="B985" t="s">
        <v>67</v>
      </c>
      <c r="C985">
        <v>2007</v>
      </c>
      <c r="D985" s="2">
        <v>6.8860000000000005E-2</v>
      </c>
    </row>
    <row r="986" spans="1:4" x14ac:dyDescent="0.25">
      <c r="A986" t="s">
        <v>66</v>
      </c>
      <c r="B986" t="s">
        <v>67</v>
      </c>
      <c r="C986">
        <v>2008</v>
      </c>
      <c r="D986" s="2">
        <v>7.1980000000000002E-2</v>
      </c>
    </row>
    <row r="987" spans="1:4" x14ac:dyDescent="0.25">
      <c r="A987" t="s">
        <v>66</v>
      </c>
      <c r="B987" t="s">
        <v>67</v>
      </c>
      <c r="C987">
        <v>2009</v>
      </c>
      <c r="D987" s="2">
        <v>7.8329999999999997E-2</v>
      </c>
    </row>
    <row r="988" spans="1:4" x14ac:dyDescent="0.25">
      <c r="A988" t="s">
        <v>66</v>
      </c>
      <c r="B988" t="s">
        <v>67</v>
      </c>
      <c r="C988">
        <v>2010</v>
      </c>
      <c r="D988" s="2">
        <v>7.8890000000000002E-2</v>
      </c>
    </row>
    <row r="989" spans="1:4" x14ac:dyDescent="0.25">
      <c r="A989" t="s">
        <v>66</v>
      </c>
      <c r="B989" t="s">
        <v>67</v>
      </c>
      <c r="C989">
        <v>2011</v>
      </c>
      <c r="D989" s="2">
        <v>7.8759999999999997E-2</v>
      </c>
    </row>
    <row r="990" spans="1:4" x14ac:dyDescent="0.25">
      <c r="A990" t="s">
        <v>66</v>
      </c>
      <c r="B990" t="s">
        <v>67</v>
      </c>
      <c r="C990">
        <v>2012</v>
      </c>
      <c r="D990" s="2">
        <v>7.8530000000000003E-2</v>
      </c>
    </row>
    <row r="991" spans="1:4" x14ac:dyDescent="0.25">
      <c r="A991" t="s">
        <v>66</v>
      </c>
      <c r="B991" t="s">
        <v>67</v>
      </c>
      <c r="C991">
        <v>2013</v>
      </c>
      <c r="D991" s="2">
        <v>7.9070000000000001E-2</v>
      </c>
    </row>
    <row r="992" spans="1:4" x14ac:dyDescent="0.25">
      <c r="A992" t="s">
        <v>66</v>
      </c>
      <c r="B992" t="s">
        <v>67</v>
      </c>
      <c r="C992">
        <v>2014</v>
      </c>
      <c r="D992" s="2">
        <v>0.13372000000000001</v>
      </c>
    </row>
    <row r="993" spans="1:4" x14ac:dyDescent="0.25">
      <c r="A993" t="s">
        <v>66</v>
      </c>
      <c r="B993" t="s">
        <v>67</v>
      </c>
      <c r="C993">
        <v>2015</v>
      </c>
      <c r="D993" s="2">
        <v>0.13663999999999998</v>
      </c>
    </row>
    <row r="994" spans="1:4" x14ac:dyDescent="0.25">
      <c r="A994" t="s">
        <v>66</v>
      </c>
      <c r="B994" t="s">
        <v>67</v>
      </c>
      <c r="C994">
        <v>2016</v>
      </c>
      <c r="D994" s="2">
        <v>0.13912000000000002</v>
      </c>
    </row>
    <row r="995" spans="1:4" x14ac:dyDescent="0.25">
      <c r="A995" t="s">
        <v>66</v>
      </c>
      <c r="B995" t="s">
        <v>67</v>
      </c>
      <c r="C995">
        <v>2017</v>
      </c>
      <c r="D995" s="2">
        <v>0.1389</v>
      </c>
    </row>
    <row r="996" spans="1:4" x14ac:dyDescent="0.25">
      <c r="A996" t="s">
        <v>66</v>
      </c>
      <c r="B996" t="s">
        <v>67</v>
      </c>
      <c r="C996">
        <v>2018</v>
      </c>
      <c r="D996" s="2">
        <v>0.13796</v>
      </c>
    </row>
    <row r="997" spans="1:4" x14ac:dyDescent="0.25">
      <c r="A997" t="s">
        <v>66</v>
      </c>
      <c r="B997" t="s">
        <v>67</v>
      </c>
      <c r="C997">
        <v>2019</v>
      </c>
      <c r="D997" s="2">
        <v>0.13813</v>
      </c>
    </row>
    <row r="998" spans="1:4" x14ac:dyDescent="0.25">
      <c r="A998" t="s">
        <v>66</v>
      </c>
      <c r="B998" t="s">
        <v>67</v>
      </c>
      <c r="C998">
        <v>2020</v>
      </c>
      <c r="D998" s="2">
        <v>0.15948999999999999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K1296"/>
  <sheetViews>
    <sheetView topLeftCell="A322" workbookViewId="0"/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1970</v>
      </c>
      <c r="D2" s="2">
        <v>1.4580900000000001E-2</v>
      </c>
    </row>
    <row r="3" spans="1:4" x14ac:dyDescent="0.25">
      <c r="A3" t="s">
        <v>4</v>
      </c>
      <c r="B3" t="s">
        <v>5</v>
      </c>
      <c r="C3">
        <v>1972</v>
      </c>
      <c r="D3" s="2">
        <v>1.9362000000000001E-2</v>
      </c>
    </row>
    <row r="4" spans="1:4" x14ac:dyDescent="0.25">
      <c r="A4" t="s">
        <v>4</v>
      </c>
      <c r="B4" t="s">
        <v>5</v>
      </c>
      <c r="C4">
        <v>1973</v>
      </c>
      <c r="D4" s="2">
        <v>1.78052E-2</v>
      </c>
    </row>
    <row r="5" spans="1:4" x14ac:dyDescent="0.25">
      <c r="A5" t="s">
        <v>4</v>
      </c>
      <c r="B5" t="s">
        <v>5</v>
      </c>
      <c r="C5">
        <v>1974</v>
      </c>
      <c r="D5" s="2">
        <v>1.9235199999999997E-2</v>
      </c>
    </row>
    <row r="6" spans="1:4" x14ac:dyDescent="0.25">
      <c r="A6" t="s">
        <v>4</v>
      </c>
      <c r="B6" t="s">
        <v>5</v>
      </c>
      <c r="C6">
        <v>1975</v>
      </c>
      <c r="D6" s="2">
        <v>1.8435999999999998E-2</v>
      </c>
    </row>
    <row r="7" spans="1:4" x14ac:dyDescent="0.25">
      <c r="A7" t="s">
        <v>4</v>
      </c>
      <c r="B7" t="s">
        <v>5</v>
      </c>
      <c r="C7">
        <v>1976</v>
      </c>
      <c r="D7" s="2">
        <v>1.1656400000000001E-2</v>
      </c>
    </row>
    <row r="8" spans="1:4" x14ac:dyDescent="0.25">
      <c r="A8" t="s">
        <v>4</v>
      </c>
      <c r="B8" t="s">
        <v>5</v>
      </c>
      <c r="C8">
        <v>1977</v>
      </c>
      <c r="D8" s="2">
        <v>1.7198399999999999E-2</v>
      </c>
    </row>
    <row r="9" spans="1:4" x14ac:dyDescent="0.25">
      <c r="A9" t="s">
        <v>4</v>
      </c>
      <c r="B9" t="s">
        <v>5</v>
      </c>
      <c r="C9">
        <v>1978</v>
      </c>
      <c r="D9" s="2">
        <v>1.9355500000000001E-2</v>
      </c>
    </row>
    <row r="10" spans="1:4" x14ac:dyDescent="0.25">
      <c r="A10" t="s">
        <v>4</v>
      </c>
      <c r="B10" t="s">
        <v>5</v>
      </c>
      <c r="C10">
        <v>1979</v>
      </c>
      <c r="D10" s="2">
        <v>2.4002800000000001E-2</v>
      </c>
    </row>
    <row r="11" spans="1:4" x14ac:dyDescent="0.25">
      <c r="A11" t="s">
        <v>4</v>
      </c>
      <c r="B11" t="s">
        <v>5</v>
      </c>
      <c r="C11">
        <v>1980</v>
      </c>
      <c r="D11" s="2">
        <v>2.6071499999999997E-2</v>
      </c>
    </row>
    <row r="12" spans="1:4" x14ac:dyDescent="0.25">
      <c r="A12" t="s">
        <v>4</v>
      </c>
      <c r="B12" t="s">
        <v>5</v>
      </c>
      <c r="C12">
        <v>1982</v>
      </c>
      <c r="D12" s="2">
        <v>1.5978699999999998E-2</v>
      </c>
    </row>
    <row r="13" spans="1:4" x14ac:dyDescent="0.25">
      <c r="A13" t="s">
        <v>4</v>
      </c>
      <c r="B13" t="s">
        <v>5</v>
      </c>
      <c r="C13">
        <v>1983</v>
      </c>
      <c r="D13" s="2">
        <v>1.6174999999999998E-2</v>
      </c>
    </row>
    <row r="14" spans="1:4" x14ac:dyDescent="0.25">
      <c r="A14" t="s">
        <v>4</v>
      </c>
      <c r="B14" t="s">
        <v>5</v>
      </c>
      <c r="C14">
        <v>1984</v>
      </c>
      <c r="D14" s="2">
        <v>2.5697199999999996E-2</v>
      </c>
    </row>
    <row r="15" spans="1:4" x14ac:dyDescent="0.25">
      <c r="A15" t="s">
        <v>4</v>
      </c>
      <c r="B15" t="s">
        <v>5</v>
      </c>
      <c r="C15">
        <v>1985</v>
      </c>
      <c r="D15" s="2">
        <v>1.3618600000000002E-2</v>
      </c>
    </row>
    <row r="16" spans="1:4" x14ac:dyDescent="0.25">
      <c r="A16" t="s">
        <v>4</v>
      </c>
      <c r="B16" t="s">
        <v>5</v>
      </c>
      <c r="C16">
        <v>1986</v>
      </c>
      <c r="D16" s="2">
        <v>1.26155E-2</v>
      </c>
    </row>
    <row r="17" spans="1:4" x14ac:dyDescent="0.25">
      <c r="A17" t="s">
        <v>4</v>
      </c>
      <c r="B17" t="s">
        <v>5</v>
      </c>
      <c r="C17">
        <v>1987</v>
      </c>
      <c r="D17" s="2">
        <v>1.2822999999999999E-2</v>
      </c>
    </row>
    <row r="18" spans="1:4" x14ac:dyDescent="0.25">
      <c r="A18" t="s">
        <v>4</v>
      </c>
      <c r="B18" t="s">
        <v>5</v>
      </c>
      <c r="C18">
        <v>1989</v>
      </c>
      <c r="D18" s="2">
        <v>1.0461199999999999E-2</v>
      </c>
    </row>
    <row r="19" spans="1:4" x14ac:dyDescent="0.25">
      <c r="A19" t="s">
        <v>4</v>
      </c>
      <c r="B19" t="s">
        <v>5</v>
      </c>
      <c r="C19">
        <v>1990</v>
      </c>
      <c r="D19" s="2">
        <v>1.0673800000000001E-2</v>
      </c>
    </row>
    <row r="20" spans="1:4" x14ac:dyDescent="0.25">
      <c r="A20" t="s">
        <v>4</v>
      </c>
      <c r="B20" t="s">
        <v>5</v>
      </c>
      <c r="C20">
        <v>1996</v>
      </c>
      <c r="D20" s="2">
        <v>3.73198E-2</v>
      </c>
    </row>
    <row r="21" spans="1:4" x14ac:dyDescent="0.25">
      <c r="A21" t="s">
        <v>4</v>
      </c>
      <c r="B21" t="s">
        <v>5</v>
      </c>
      <c r="C21">
        <v>1998</v>
      </c>
      <c r="D21" s="2">
        <v>4.0398699999999996E-2</v>
      </c>
    </row>
    <row r="22" spans="1:4" x14ac:dyDescent="0.25">
      <c r="A22" t="s">
        <v>4</v>
      </c>
      <c r="B22" t="s">
        <v>5</v>
      </c>
      <c r="C22">
        <v>1999</v>
      </c>
      <c r="D22" s="2">
        <v>4.5216800000000001E-2</v>
      </c>
    </row>
    <row r="23" spans="1:4" x14ac:dyDescent="0.25">
      <c r="A23" t="s">
        <v>4</v>
      </c>
      <c r="B23" t="s">
        <v>5</v>
      </c>
      <c r="C23">
        <v>2000</v>
      </c>
      <c r="D23" s="2">
        <v>4.5803099999999999E-2</v>
      </c>
    </row>
    <row r="24" spans="1:4" x14ac:dyDescent="0.25">
      <c r="A24" t="s">
        <v>4</v>
      </c>
      <c r="B24" t="s">
        <v>5</v>
      </c>
      <c r="C24">
        <v>2001</v>
      </c>
      <c r="D24" s="2">
        <v>4.8337399999999996E-2</v>
      </c>
    </row>
    <row r="25" spans="1:4" x14ac:dyDescent="0.25">
      <c r="A25" t="s">
        <v>4</v>
      </c>
      <c r="B25" t="s">
        <v>5</v>
      </c>
      <c r="C25">
        <v>2002</v>
      </c>
      <c r="D25" s="2">
        <v>4.0173399999999998E-2</v>
      </c>
    </row>
    <row r="26" spans="1:4" x14ac:dyDescent="0.25">
      <c r="A26" t="s">
        <v>4</v>
      </c>
      <c r="B26" t="s">
        <v>5</v>
      </c>
      <c r="C26">
        <v>2003</v>
      </c>
      <c r="D26" s="2">
        <v>3.53505E-2</v>
      </c>
    </row>
    <row r="27" spans="1:4" x14ac:dyDescent="0.25">
      <c r="A27" t="s">
        <v>4</v>
      </c>
      <c r="B27" t="s">
        <v>5</v>
      </c>
      <c r="C27">
        <v>2004</v>
      </c>
      <c r="D27" s="2">
        <v>3.4865199999999999E-2</v>
      </c>
    </row>
    <row r="28" spans="1:4" x14ac:dyDescent="0.25">
      <c r="A28" t="s">
        <v>4</v>
      </c>
      <c r="B28" t="s">
        <v>5</v>
      </c>
      <c r="C28">
        <v>2005</v>
      </c>
      <c r="D28" s="2">
        <v>3.8600099999999998E-2</v>
      </c>
    </row>
    <row r="29" spans="1:4" x14ac:dyDescent="0.25">
      <c r="A29" t="s">
        <v>4</v>
      </c>
      <c r="B29" t="s">
        <v>5</v>
      </c>
      <c r="C29">
        <v>2006</v>
      </c>
      <c r="D29" s="2">
        <v>4.1282100000000002E-2</v>
      </c>
    </row>
    <row r="30" spans="1:4" x14ac:dyDescent="0.25">
      <c r="A30" t="s">
        <v>4</v>
      </c>
      <c r="B30" t="s">
        <v>5</v>
      </c>
      <c r="C30">
        <v>2007</v>
      </c>
      <c r="D30" s="2">
        <v>4.4625999999999999E-2</v>
      </c>
    </row>
    <row r="31" spans="1:4" x14ac:dyDescent="0.25">
      <c r="A31" t="s">
        <v>4</v>
      </c>
      <c r="B31" t="s">
        <v>5</v>
      </c>
      <c r="C31">
        <v>2008</v>
      </c>
      <c r="D31" s="2">
        <v>4.8444099999999997E-2</v>
      </c>
    </row>
    <row r="32" spans="1:4" x14ac:dyDescent="0.25">
      <c r="A32" t="s">
        <v>4</v>
      </c>
      <c r="B32" t="s">
        <v>5</v>
      </c>
      <c r="C32">
        <v>2009</v>
      </c>
      <c r="D32" s="2">
        <v>5.5310499999999999E-2</v>
      </c>
    </row>
    <row r="33" spans="1:4" x14ac:dyDescent="0.25">
      <c r="A33" t="s">
        <v>4</v>
      </c>
      <c r="B33" t="s">
        <v>5</v>
      </c>
      <c r="C33">
        <v>2010</v>
      </c>
      <c r="D33" s="2">
        <v>5.0197100000000001E-2</v>
      </c>
    </row>
    <row r="34" spans="1:4" x14ac:dyDescent="0.25">
      <c r="A34" t="s">
        <v>4</v>
      </c>
      <c r="B34" t="s">
        <v>5</v>
      </c>
      <c r="C34">
        <v>2011</v>
      </c>
      <c r="D34" s="2">
        <v>5.2906300000000003E-2</v>
      </c>
    </row>
    <row r="35" spans="1:4" x14ac:dyDescent="0.25">
      <c r="A35" t="s">
        <v>4</v>
      </c>
      <c r="B35" t="s">
        <v>5</v>
      </c>
      <c r="C35">
        <v>2012</v>
      </c>
      <c r="D35" s="2">
        <v>5.34583E-2</v>
      </c>
    </row>
    <row r="36" spans="1:4" x14ac:dyDescent="0.25">
      <c r="A36" t="s">
        <v>4</v>
      </c>
      <c r="B36" t="s">
        <v>5</v>
      </c>
      <c r="C36">
        <v>2013</v>
      </c>
      <c r="D36" s="2">
        <v>5.4366100000000001E-2</v>
      </c>
    </row>
    <row r="37" spans="1:4" x14ac:dyDescent="0.25">
      <c r="A37" t="s">
        <v>4</v>
      </c>
      <c r="B37" t="s">
        <v>5</v>
      </c>
      <c r="C37">
        <v>2014</v>
      </c>
      <c r="D37" s="2">
        <v>5.36144E-2</v>
      </c>
    </row>
    <row r="38" spans="1:4" x14ac:dyDescent="0.25">
      <c r="A38" t="s">
        <v>4</v>
      </c>
      <c r="B38" t="s">
        <v>5</v>
      </c>
      <c r="C38">
        <v>2015</v>
      </c>
      <c r="D38" s="2">
        <v>5.7761100000000003E-2</v>
      </c>
    </row>
    <row r="39" spans="1:4" x14ac:dyDescent="0.25">
      <c r="A39" t="s">
        <v>4</v>
      </c>
      <c r="B39" t="s">
        <v>5</v>
      </c>
      <c r="C39">
        <v>2016</v>
      </c>
      <c r="D39" s="2">
        <v>5.5454900000000001E-2</v>
      </c>
    </row>
    <row r="40" spans="1:4" x14ac:dyDescent="0.25">
      <c r="A40" t="s">
        <v>4</v>
      </c>
      <c r="B40" t="s">
        <v>5</v>
      </c>
      <c r="C40">
        <v>2017</v>
      </c>
      <c r="D40" s="2">
        <v>5.45432E-2</v>
      </c>
    </row>
    <row r="41" spans="1:4" x14ac:dyDescent="0.25">
      <c r="A41" t="s">
        <v>4</v>
      </c>
      <c r="B41" t="s">
        <v>5</v>
      </c>
      <c r="C41">
        <v>2018</v>
      </c>
      <c r="D41" s="2">
        <v>4.8777399999999999E-2</v>
      </c>
    </row>
    <row r="42" spans="1:4" x14ac:dyDescent="0.25">
      <c r="A42" t="s">
        <v>4</v>
      </c>
      <c r="B42" t="s">
        <v>5</v>
      </c>
      <c r="C42">
        <v>2019</v>
      </c>
      <c r="D42" s="2">
        <v>4.7716500000000002E-2</v>
      </c>
    </row>
    <row r="43" spans="1:4" x14ac:dyDescent="0.25">
      <c r="A43" t="s">
        <v>4</v>
      </c>
      <c r="B43" t="s">
        <v>5</v>
      </c>
      <c r="C43">
        <v>2020</v>
      </c>
      <c r="D43" s="2">
        <v>5.2769000000000003E-2</v>
      </c>
    </row>
    <row r="44" spans="1:4" x14ac:dyDescent="0.25">
      <c r="A44" t="s">
        <v>4</v>
      </c>
      <c r="B44" t="s">
        <v>5</v>
      </c>
      <c r="C44">
        <v>2021</v>
      </c>
      <c r="D44" s="2">
        <v>4.64117E-2</v>
      </c>
    </row>
    <row r="45" spans="1:4" x14ac:dyDescent="0.25">
      <c r="A45" t="s">
        <v>4</v>
      </c>
      <c r="B45" t="s">
        <v>5</v>
      </c>
      <c r="C45">
        <v>2022</v>
      </c>
      <c r="D45" s="2">
        <v>4.80521E-2</v>
      </c>
    </row>
    <row r="46" spans="1:4" x14ac:dyDescent="0.25">
      <c r="A46" t="s">
        <v>6</v>
      </c>
      <c r="B46" t="s">
        <v>7</v>
      </c>
      <c r="C46">
        <v>1937</v>
      </c>
      <c r="D46" s="2">
        <v>6.9999999999999993E-3</v>
      </c>
    </row>
    <row r="47" spans="1:4" x14ac:dyDescent="0.25">
      <c r="A47" t="s">
        <v>6</v>
      </c>
      <c r="B47" t="s">
        <v>7</v>
      </c>
      <c r="C47">
        <v>1960</v>
      </c>
      <c r="D47" s="2">
        <v>1.3999999999999999E-2</v>
      </c>
    </row>
    <row r="48" spans="1:4" x14ac:dyDescent="0.25">
      <c r="A48" t="s">
        <v>6</v>
      </c>
      <c r="B48" t="s">
        <v>7</v>
      </c>
      <c r="C48">
        <v>1978</v>
      </c>
      <c r="D48" s="2">
        <v>6.0008499999999999E-2</v>
      </c>
    </row>
    <row r="49" spans="1:4" x14ac:dyDescent="0.25">
      <c r="A49" t="s">
        <v>6</v>
      </c>
      <c r="B49" t="s">
        <v>7</v>
      </c>
      <c r="C49">
        <v>1979</v>
      </c>
      <c r="D49" s="2">
        <v>5.8891300000000001E-2</v>
      </c>
    </row>
    <row r="50" spans="1:4" x14ac:dyDescent="0.25">
      <c r="A50" t="s">
        <v>6</v>
      </c>
      <c r="B50" t="s">
        <v>7</v>
      </c>
      <c r="C50">
        <v>1980</v>
      </c>
      <c r="D50" s="2">
        <v>5.6462700000000005E-2</v>
      </c>
    </row>
    <row r="51" spans="1:4" x14ac:dyDescent="0.25">
      <c r="A51" t="s">
        <v>6</v>
      </c>
      <c r="B51" t="s">
        <v>7</v>
      </c>
      <c r="C51">
        <v>1982</v>
      </c>
      <c r="D51" s="2">
        <v>5.4719800000000006E-2</v>
      </c>
    </row>
    <row r="52" spans="1:4" x14ac:dyDescent="0.25">
      <c r="A52" t="s">
        <v>6</v>
      </c>
      <c r="B52" t="s">
        <v>7</v>
      </c>
      <c r="C52">
        <v>1983</v>
      </c>
      <c r="D52" s="2">
        <v>5.3645899999999996E-2</v>
      </c>
    </row>
    <row r="53" spans="1:4" x14ac:dyDescent="0.25">
      <c r="A53" t="s">
        <v>6</v>
      </c>
      <c r="B53" t="s">
        <v>7</v>
      </c>
      <c r="C53">
        <v>1985</v>
      </c>
      <c r="D53" s="2">
        <v>5.3976400000000001E-2</v>
      </c>
    </row>
    <row r="54" spans="1:4" x14ac:dyDescent="0.25">
      <c r="A54" t="s">
        <v>6</v>
      </c>
      <c r="B54" t="s">
        <v>7</v>
      </c>
      <c r="C54">
        <v>1986</v>
      </c>
      <c r="D54" s="2">
        <v>5.2689000000000007E-2</v>
      </c>
    </row>
    <row r="55" spans="1:4" x14ac:dyDescent="0.25">
      <c r="A55" t="s">
        <v>6</v>
      </c>
      <c r="B55" t="s">
        <v>7</v>
      </c>
      <c r="C55">
        <v>1987</v>
      </c>
      <c r="D55" s="2">
        <v>5.0577500000000004E-2</v>
      </c>
    </row>
    <row r="56" spans="1:4" x14ac:dyDescent="0.25">
      <c r="A56" t="s">
        <v>6</v>
      </c>
      <c r="B56" t="s">
        <v>7</v>
      </c>
      <c r="C56">
        <v>1988</v>
      </c>
      <c r="D56" s="2">
        <v>4.9072299999999999E-2</v>
      </c>
    </row>
    <row r="57" spans="1:4" x14ac:dyDescent="0.25">
      <c r="A57" t="s">
        <v>6</v>
      </c>
      <c r="B57" t="s">
        <v>7</v>
      </c>
      <c r="C57">
        <v>1989</v>
      </c>
      <c r="D57" s="2">
        <v>4.7391599999999999E-2</v>
      </c>
    </row>
    <row r="58" spans="1:4" x14ac:dyDescent="0.25">
      <c r="A58" t="s">
        <v>6</v>
      </c>
      <c r="B58" t="s">
        <v>7</v>
      </c>
      <c r="C58">
        <v>1990</v>
      </c>
      <c r="D58" s="2">
        <v>4.6668900000000006E-2</v>
      </c>
    </row>
    <row r="59" spans="1:4" x14ac:dyDescent="0.25">
      <c r="A59" t="s">
        <v>6</v>
      </c>
      <c r="B59" t="s">
        <v>7</v>
      </c>
      <c r="C59">
        <v>1991</v>
      </c>
      <c r="D59" s="2">
        <v>4.7848399999999999E-2</v>
      </c>
    </row>
    <row r="60" spans="1:4" x14ac:dyDescent="0.25">
      <c r="A60" t="s">
        <v>6</v>
      </c>
      <c r="B60" t="s">
        <v>7</v>
      </c>
      <c r="C60">
        <v>1992</v>
      </c>
      <c r="D60" s="2">
        <v>4.6828799999999997E-2</v>
      </c>
    </row>
    <row r="61" spans="1:4" x14ac:dyDescent="0.25">
      <c r="A61" t="s">
        <v>6</v>
      </c>
      <c r="B61" t="s">
        <v>7</v>
      </c>
      <c r="C61">
        <v>1993</v>
      </c>
      <c r="D61" s="2">
        <v>5.5056900000000006E-2</v>
      </c>
    </row>
    <row r="62" spans="1:4" x14ac:dyDescent="0.25">
      <c r="A62" t="s">
        <v>6</v>
      </c>
      <c r="B62" t="s">
        <v>7</v>
      </c>
      <c r="C62">
        <v>1994</v>
      </c>
      <c r="D62" s="2">
        <v>5.2449099999999999E-2</v>
      </c>
    </row>
    <row r="63" spans="1:4" x14ac:dyDescent="0.25">
      <c r="A63" t="s">
        <v>6</v>
      </c>
      <c r="B63" t="s">
        <v>7</v>
      </c>
      <c r="C63">
        <v>2000</v>
      </c>
      <c r="D63" s="2">
        <v>4.7593400000000001E-2</v>
      </c>
    </row>
    <row r="64" spans="1:4" x14ac:dyDescent="0.25">
      <c r="A64" t="s">
        <v>6</v>
      </c>
      <c r="B64" t="s">
        <v>7</v>
      </c>
      <c r="C64">
        <v>2001</v>
      </c>
      <c r="D64" s="2">
        <v>5.2226157000000002E-2</v>
      </c>
    </row>
    <row r="65" spans="1:4" x14ac:dyDescent="0.25">
      <c r="A65" t="s">
        <v>6</v>
      </c>
      <c r="B65" t="s">
        <v>7</v>
      </c>
      <c r="C65">
        <v>2002</v>
      </c>
      <c r="D65" s="2">
        <v>5.3056964999999998E-2</v>
      </c>
    </row>
    <row r="66" spans="1:4" x14ac:dyDescent="0.25">
      <c r="A66" t="s">
        <v>6</v>
      </c>
      <c r="B66" t="s">
        <v>7</v>
      </c>
      <c r="C66">
        <v>2003</v>
      </c>
      <c r="D66" s="2">
        <v>5.2452579999999999E-2</v>
      </c>
    </row>
    <row r="67" spans="1:4" x14ac:dyDescent="0.25">
      <c r="A67" t="s">
        <v>6</v>
      </c>
      <c r="B67" t="s">
        <v>7</v>
      </c>
      <c r="C67">
        <v>2004</v>
      </c>
      <c r="D67" s="2">
        <v>5.1930722999999998E-2</v>
      </c>
    </row>
    <row r="68" spans="1:4" x14ac:dyDescent="0.25">
      <c r="A68" t="s">
        <v>6</v>
      </c>
      <c r="B68" t="s">
        <v>7</v>
      </c>
      <c r="C68">
        <v>2005</v>
      </c>
      <c r="D68" s="2">
        <v>5.2718762999999995E-2</v>
      </c>
    </row>
    <row r="69" spans="1:4" x14ac:dyDescent="0.25">
      <c r="A69" t="s">
        <v>6</v>
      </c>
      <c r="B69" t="s">
        <v>7</v>
      </c>
      <c r="C69">
        <v>2006</v>
      </c>
      <c r="D69" s="2">
        <v>5.1630900000000007E-2</v>
      </c>
    </row>
    <row r="70" spans="1:4" x14ac:dyDescent="0.25">
      <c r="A70" t="s">
        <v>6</v>
      </c>
      <c r="B70" t="s">
        <v>7</v>
      </c>
      <c r="C70">
        <v>2007</v>
      </c>
      <c r="D70" s="2">
        <v>4.9696689999999995E-2</v>
      </c>
    </row>
    <row r="71" spans="1:4" x14ac:dyDescent="0.25">
      <c r="A71" t="s">
        <v>6</v>
      </c>
      <c r="B71" t="s">
        <v>7</v>
      </c>
      <c r="C71">
        <v>2008</v>
      </c>
      <c r="D71" s="2">
        <v>4.9018235E-2</v>
      </c>
    </row>
    <row r="72" spans="1:4" x14ac:dyDescent="0.25">
      <c r="A72" t="s">
        <v>6</v>
      </c>
      <c r="B72" t="s">
        <v>7</v>
      </c>
      <c r="C72">
        <v>2009</v>
      </c>
      <c r="D72" s="2">
        <v>5.3964066999999998E-2</v>
      </c>
    </row>
    <row r="73" spans="1:4" x14ac:dyDescent="0.25">
      <c r="A73" t="s">
        <v>6</v>
      </c>
      <c r="B73" t="s">
        <v>7</v>
      </c>
      <c r="C73">
        <v>2010</v>
      </c>
      <c r="D73" s="2">
        <v>6.1504364000000006E-2</v>
      </c>
    </row>
    <row r="74" spans="1:4" x14ac:dyDescent="0.25">
      <c r="A74" t="s">
        <v>6</v>
      </c>
      <c r="B74" t="s">
        <v>7</v>
      </c>
      <c r="C74">
        <v>2011</v>
      </c>
      <c r="D74" s="2">
        <v>6.0060160000000001E-2</v>
      </c>
    </row>
    <row r="75" spans="1:4" x14ac:dyDescent="0.25">
      <c r="A75" t="s">
        <v>6</v>
      </c>
      <c r="B75" t="s">
        <v>7</v>
      </c>
      <c r="C75">
        <v>2012</v>
      </c>
      <c r="D75" s="2">
        <v>5.559248E-2</v>
      </c>
    </row>
    <row r="76" spans="1:4" x14ac:dyDescent="0.25">
      <c r="A76" t="s">
        <v>6</v>
      </c>
      <c r="B76" t="s">
        <v>7</v>
      </c>
      <c r="C76">
        <v>2013</v>
      </c>
      <c r="D76" s="2">
        <v>5.5196269999999999E-2</v>
      </c>
    </row>
    <row r="77" spans="1:4" x14ac:dyDescent="0.25">
      <c r="A77" t="s">
        <v>6</v>
      </c>
      <c r="B77" t="s">
        <v>7</v>
      </c>
      <c r="C77">
        <v>2014</v>
      </c>
      <c r="D77" s="2">
        <v>5.4375525000000001E-2</v>
      </c>
    </row>
    <row r="78" spans="1:4" x14ac:dyDescent="0.25">
      <c r="A78" t="s">
        <v>6</v>
      </c>
      <c r="B78" t="s">
        <v>7</v>
      </c>
      <c r="C78">
        <v>2015</v>
      </c>
      <c r="D78" s="2">
        <v>5.4628579999999996E-2</v>
      </c>
    </row>
    <row r="79" spans="1:4" x14ac:dyDescent="0.25">
      <c r="A79" t="s">
        <v>6</v>
      </c>
      <c r="B79" t="s">
        <v>7</v>
      </c>
      <c r="C79">
        <v>2016</v>
      </c>
      <c r="D79" s="2">
        <v>5.4303856000000005E-2</v>
      </c>
    </row>
    <row r="80" spans="1:4" x14ac:dyDescent="0.25">
      <c r="A80" t="s">
        <v>6</v>
      </c>
      <c r="B80" t="s">
        <v>7</v>
      </c>
      <c r="C80">
        <v>2017</v>
      </c>
      <c r="D80" s="2">
        <v>5.3212557000000001E-2</v>
      </c>
    </row>
    <row r="81" spans="1:4" x14ac:dyDescent="0.25">
      <c r="A81" t="s">
        <v>6</v>
      </c>
      <c r="B81" t="s">
        <v>7</v>
      </c>
      <c r="C81">
        <v>2018</v>
      </c>
      <c r="D81" s="2">
        <v>5.4096760000000001E-2</v>
      </c>
    </row>
    <row r="82" spans="1:4" x14ac:dyDescent="0.25">
      <c r="A82" t="s">
        <v>6</v>
      </c>
      <c r="B82" t="s">
        <v>7</v>
      </c>
      <c r="C82">
        <v>2019</v>
      </c>
      <c r="D82" s="2">
        <v>5.5085889999999998E-2</v>
      </c>
    </row>
    <row r="83" spans="1:4" x14ac:dyDescent="0.25">
      <c r="A83" t="s">
        <v>6</v>
      </c>
      <c r="B83" t="s">
        <v>7</v>
      </c>
      <c r="C83">
        <v>2020</v>
      </c>
      <c r="D83" s="2">
        <v>5.3782799999999999E-2</v>
      </c>
    </row>
    <row r="84" spans="1:4" x14ac:dyDescent="0.25">
      <c r="A84" t="s">
        <v>6</v>
      </c>
      <c r="B84" t="s">
        <v>7</v>
      </c>
      <c r="C84">
        <v>2021</v>
      </c>
      <c r="D84" s="2">
        <v>5.33321E-2</v>
      </c>
    </row>
    <row r="85" spans="1:4" x14ac:dyDescent="0.25">
      <c r="A85" t="s">
        <v>6</v>
      </c>
      <c r="B85" t="s">
        <v>7</v>
      </c>
      <c r="C85">
        <v>2022</v>
      </c>
      <c r="D85" s="2">
        <v>5.2067766000000001E-2</v>
      </c>
    </row>
    <row r="86" spans="1:4" x14ac:dyDescent="0.25">
      <c r="A86" t="s">
        <v>8</v>
      </c>
      <c r="B86" t="s">
        <v>9</v>
      </c>
      <c r="C86">
        <v>1960</v>
      </c>
      <c r="D86" s="2">
        <v>4.5999999999999999E-2</v>
      </c>
    </row>
    <row r="87" spans="1:4" x14ac:dyDescent="0.25">
      <c r="A87" t="s">
        <v>8</v>
      </c>
      <c r="B87" t="s">
        <v>9</v>
      </c>
      <c r="C87">
        <v>1971</v>
      </c>
      <c r="D87" s="2">
        <v>7.6843000000000009E-2</v>
      </c>
    </row>
    <row r="88" spans="1:4" x14ac:dyDescent="0.25">
      <c r="A88" t="s">
        <v>8</v>
      </c>
      <c r="B88" t="s">
        <v>9</v>
      </c>
      <c r="C88">
        <v>1972</v>
      </c>
      <c r="D88" s="2">
        <v>7.5898399999999991E-2</v>
      </c>
    </row>
    <row r="89" spans="1:4" x14ac:dyDescent="0.25">
      <c r="A89" t="s">
        <v>8</v>
      </c>
      <c r="B89" t="s">
        <v>9</v>
      </c>
      <c r="C89">
        <v>1973</v>
      </c>
      <c r="D89" s="2">
        <v>7.0138699999999998E-2</v>
      </c>
    </row>
    <row r="90" spans="1:4" x14ac:dyDescent="0.25">
      <c r="A90" t="s">
        <v>8</v>
      </c>
      <c r="B90" t="s">
        <v>9</v>
      </c>
      <c r="C90">
        <v>1974</v>
      </c>
      <c r="D90" s="2">
        <v>6.6671599999999998E-2</v>
      </c>
    </row>
    <row r="91" spans="1:4" x14ac:dyDescent="0.25">
      <c r="A91" t="s">
        <v>8</v>
      </c>
      <c r="B91" t="s">
        <v>9</v>
      </c>
      <c r="C91">
        <v>1975</v>
      </c>
      <c r="D91" s="2">
        <v>6.4213199999999998E-2</v>
      </c>
    </row>
    <row r="92" spans="1:4" x14ac:dyDescent="0.25">
      <c r="A92" t="s">
        <v>8</v>
      </c>
      <c r="B92" t="s">
        <v>9</v>
      </c>
      <c r="C92">
        <v>1976</v>
      </c>
      <c r="D92" s="2">
        <v>6.6984199999999994E-2</v>
      </c>
    </row>
    <row r="93" spans="1:4" x14ac:dyDescent="0.25">
      <c r="A93" t="s">
        <v>8</v>
      </c>
      <c r="B93" t="s">
        <v>9</v>
      </c>
      <c r="C93">
        <v>1977</v>
      </c>
      <c r="D93" s="2">
        <v>6.7109199999999994E-2</v>
      </c>
    </row>
    <row r="94" spans="1:4" x14ac:dyDescent="0.25">
      <c r="A94" t="s">
        <v>8</v>
      </c>
      <c r="B94" t="s">
        <v>9</v>
      </c>
      <c r="C94">
        <v>1978</v>
      </c>
      <c r="D94" s="2">
        <v>7.0738300000000004E-2</v>
      </c>
    </row>
    <row r="95" spans="1:4" x14ac:dyDescent="0.25">
      <c r="A95" t="s">
        <v>8</v>
      </c>
      <c r="B95" t="s">
        <v>9</v>
      </c>
      <c r="C95">
        <v>1979</v>
      </c>
      <c r="D95" s="2">
        <v>6.6921999999999995E-2</v>
      </c>
    </row>
    <row r="96" spans="1:4" x14ac:dyDescent="0.25">
      <c r="A96" t="s">
        <v>8</v>
      </c>
      <c r="B96" t="s">
        <v>9</v>
      </c>
      <c r="C96">
        <v>1980</v>
      </c>
      <c r="D96" s="2">
        <v>6.4628900000000003E-2</v>
      </c>
    </row>
    <row r="97" spans="1:4" x14ac:dyDescent="0.25">
      <c r="A97" t="s">
        <v>8</v>
      </c>
      <c r="B97" t="s">
        <v>9</v>
      </c>
      <c r="C97">
        <v>1981</v>
      </c>
      <c r="D97" s="2">
        <v>6.40902E-2</v>
      </c>
    </row>
    <row r="98" spans="1:4" x14ac:dyDescent="0.25">
      <c r="A98" t="s">
        <v>8</v>
      </c>
      <c r="B98" t="s">
        <v>9</v>
      </c>
      <c r="C98">
        <v>1982</v>
      </c>
      <c r="D98" s="2">
        <v>6.4972500000000002E-2</v>
      </c>
    </row>
    <row r="99" spans="1:4" x14ac:dyDescent="0.25">
      <c r="A99" t="s">
        <v>8</v>
      </c>
      <c r="B99" t="s">
        <v>9</v>
      </c>
      <c r="C99">
        <v>1983</v>
      </c>
      <c r="D99" s="2">
        <v>6.855470000000001E-2</v>
      </c>
    </row>
    <row r="100" spans="1:4" x14ac:dyDescent="0.25">
      <c r="A100" t="s">
        <v>8</v>
      </c>
      <c r="B100" t="s">
        <v>9</v>
      </c>
      <c r="C100">
        <v>1984</v>
      </c>
      <c r="D100" s="2">
        <v>6.6184099999999996E-2</v>
      </c>
    </row>
    <row r="101" spans="1:4" x14ac:dyDescent="0.25">
      <c r="A101" t="s">
        <v>8</v>
      </c>
      <c r="B101" t="s">
        <v>9</v>
      </c>
      <c r="C101">
        <v>1985</v>
      </c>
      <c r="D101" s="2">
        <v>6.1894299999999999E-2</v>
      </c>
    </row>
    <row r="102" spans="1:4" x14ac:dyDescent="0.25">
      <c r="A102" t="s">
        <v>8</v>
      </c>
      <c r="B102" t="s">
        <v>9</v>
      </c>
      <c r="C102">
        <v>1986</v>
      </c>
      <c r="D102" s="2">
        <v>6.0205900000000007E-2</v>
      </c>
    </row>
    <row r="103" spans="1:4" x14ac:dyDescent="0.25">
      <c r="A103" t="s">
        <v>8</v>
      </c>
      <c r="B103" t="s">
        <v>9</v>
      </c>
      <c r="C103">
        <v>1987</v>
      </c>
      <c r="D103" s="2">
        <v>6.2982800000000005E-2</v>
      </c>
    </row>
    <row r="104" spans="1:4" x14ac:dyDescent="0.25">
      <c r="A104" t="s">
        <v>8</v>
      </c>
      <c r="B104" t="s">
        <v>9</v>
      </c>
      <c r="C104">
        <v>1988</v>
      </c>
      <c r="D104" s="2">
        <v>6.1502299999999996E-2</v>
      </c>
    </row>
    <row r="105" spans="1:4" x14ac:dyDescent="0.25">
      <c r="A105" t="s">
        <v>8</v>
      </c>
      <c r="B105" t="s">
        <v>9</v>
      </c>
      <c r="C105">
        <v>1989</v>
      </c>
      <c r="D105" s="2">
        <v>6.0740700000000002E-2</v>
      </c>
    </row>
    <row r="106" spans="1:4" x14ac:dyDescent="0.25">
      <c r="A106" t="s">
        <v>8</v>
      </c>
      <c r="B106" t="s">
        <v>9</v>
      </c>
      <c r="C106">
        <v>1990</v>
      </c>
      <c r="D106" s="2">
        <v>5.9692200000000001E-2</v>
      </c>
    </row>
    <row r="107" spans="1:4" x14ac:dyDescent="0.25">
      <c r="A107" t="s">
        <v>8</v>
      </c>
      <c r="B107" t="s">
        <v>9</v>
      </c>
      <c r="C107">
        <v>1991</v>
      </c>
      <c r="D107" s="2">
        <v>6.8595199999999995E-2</v>
      </c>
    </row>
    <row r="108" spans="1:4" x14ac:dyDescent="0.25">
      <c r="A108" t="s">
        <v>8</v>
      </c>
      <c r="B108" t="s">
        <v>9</v>
      </c>
      <c r="C108">
        <v>1992</v>
      </c>
      <c r="D108" s="2">
        <v>6.7466299999999993E-2</v>
      </c>
    </row>
    <row r="109" spans="1:4" x14ac:dyDescent="0.25">
      <c r="A109" t="s">
        <v>8</v>
      </c>
      <c r="B109" t="s">
        <v>9</v>
      </c>
      <c r="C109">
        <v>1993</v>
      </c>
      <c r="D109" s="2">
        <v>7.6783500000000005E-2</v>
      </c>
    </row>
    <row r="110" spans="1:4" x14ac:dyDescent="0.25">
      <c r="A110" t="s">
        <v>8</v>
      </c>
      <c r="B110" t="s">
        <v>9</v>
      </c>
      <c r="C110">
        <v>1994</v>
      </c>
      <c r="D110" s="2">
        <v>6.6583000000000003E-2</v>
      </c>
    </row>
    <row r="111" spans="1:4" x14ac:dyDescent="0.25">
      <c r="A111" t="s">
        <v>8</v>
      </c>
      <c r="B111" t="s">
        <v>9</v>
      </c>
      <c r="C111">
        <v>1995</v>
      </c>
      <c r="D111" s="2">
        <v>6.3047699999999998E-2</v>
      </c>
    </row>
    <row r="112" spans="1:4" x14ac:dyDescent="0.25">
      <c r="A112" t="s">
        <v>8</v>
      </c>
      <c r="B112" t="s">
        <v>9</v>
      </c>
      <c r="C112">
        <v>1998</v>
      </c>
      <c r="D112" s="2">
        <v>5.4937699999999999E-2</v>
      </c>
    </row>
    <row r="113" spans="1:4" x14ac:dyDescent="0.25">
      <c r="A113" t="s">
        <v>8</v>
      </c>
      <c r="B113" t="s">
        <v>9</v>
      </c>
      <c r="C113">
        <v>1999</v>
      </c>
      <c r="D113" s="2">
        <v>5.5308000000000003E-2</v>
      </c>
    </row>
    <row r="114" spans="1:4" x14ac:dyDescent="0.25">
      <c r="A114" t="s">
        <v>8</v>
      </c>
      <c r="B114" t="s">
        <v>9</v>
      </c>
      <c r="C114">
        <v>2000</v>
      </c>
      <c r="D114" s="2">
        <v>5.4233200000000002E-2</v>
      </c>
    </row>
    <row r="115" spans="1:4" x14ac:dyDescent="0.25">
      <c r="A115" t="s">
        <v>8</v>
      </c>
      <c r="B115" t="s">
        <v>9</v>
      </c>
      <c r="C115">
        <v>2001</v>
      </c>
      <c r="D115" s="2">
        <v>4.9530299999999999E-2</v>
      </c>
    </row>
    <row r="116" spans="1:4" x14ac:dyDescent="0.25">
      <c r="A116" t="s">
        <v>8</v>
      </c>
      <c r="B116" t="s">
        <v>9</v>
      </c>
      <c r="C116">
        <v>2002</v>
      </c>
      <c r="D116" s="2">
        <v>4.9930799999999997E-2</v>
      </c>
    </row>
    <row r="117" spans="1:4" x14ac:dyDescent="0.25">
      <c r="A117" t="s">
        <v>8</v>
      </c>
      <c r="B117" t="s">
        <v>9</v>
      </c>
      <c r="C117">
        <v>2005</v>
      </c>
      <c r="D117" s="2">
        <v>4.7658800000000001E-2</v>
      </c>
    </row>
    <row r="118" spans="1:4" x14ac:dyDescent="0.25">
      <c r="A118" t="s">
        <v>8</v>
      </c>
      <c r="B118" t="s">
        <v>9</v>
      </c>
      <c r="C118">
        <v>2007</v>
      </c>
      <c r="D118" s="2">
        <v>4.7664099999999994E-2</v>
      </c>
    </row>
    <row r="119" spans="1:4" x14ac:dyDescent="0.25">
      <c r="A119" t="s">
        <v>8</v>
      </c>
      <c r="B119" t="s">
        <v>9</v>
      </c>
      <c r="C119">
        <v>2008</v>
      </c>
      <c r="D119" s="2">
        <v>4.6261200000000002E-2</v>
      </c>
    </row>
    <row r="120" spans="1:4" x14ac:dyDescent="0.25">
      <c r="A120" t="s">
        <v>8</v>
      </c>
      <c r="B120" t="s">
        <v>9</v>
      </c>
      <c r="C120">
        <v>2009</v>
      </c>
      <c r="D120" s="2">
        <v>4.8405799999999999E-2</v>
      </c>
    </row>
    <row r="121" spans="1:4" x14ac:dyDescent="0.25">
      <c r="A121" t="s">
        <v>8</v>
      </c>
      <c r="B121" t="s">
        <v>9</v>
      </c>
      <c r="C121">
        <v>2010</v>
      </c>
      <c r="D121" s="2">
        <v>5.3563699999999999E-2</v>
      </c>
    </row>
    <row r="122" spans="1:4" x14ac:dyDescent="0.25">
      <c r="A122" t="s">
        <v>8</v>
      </c>
      <c r="B122" t="s">
        <v>9</v>
      </c>
      <c r="C122">
        <v>2011</v>
      </c>
      <c r="D122" s="2">
        <v>5.2620500000000001E-2</v>
      </c>
    </row>
    <row r="123" spans="1:4" x14ac:dyDescent="0.25">
      <c r="A123" t="s">
        <v>8</v>
      </c>
      <c r="B123" t="s">
        <v>9</v>
      </c>
      <c r="C123">
        <v>2012</v>
      </c>
      <c r="D123" s="2">
        <v>4.6925873999999999E-2</v>
      </c>
    </row>
    <row r="124" spans="1:4" x14ac:dyDescent="0.25">
      <c r="A124" t="s">
        <v>8</v>
      </c>
      <c r="B124" t="s">
        <v>9</v>
      </c>
      <c r="C124">
        <v>2013</v>
      </c>
      <c r="D124" s="2">
        <v>4.5890100000000003E-2</v>
      </c>
    </row>
    <row r="125" spans="1:4" x14ac:dyDescent="0.25">
      <c r="A125" t="s">
        <v>8</v>
      </c>
      <c r="B125" t="s">
        <v>9</v>
      </c>
      <c r="C125">
        <v>2014</v>
      </c>
      <c r="D125" s="2">
        <v>4.8435899999999997E-2</v>
      </c>
    </row>
    <row r="126" spans="1:4" x14ac:dyDescent="0.25">
      <c r="A126" t="s">
        <v>8</v>
      </c>
      <c r="B126" t="s">
        <v>9</v>
      </c>
      <c r="C126">
        <v>2015</v>
      </c>
      <c r="D126" s="2">
        <v>4.73938E-2</v>
      </c>
    </row>
    <row r="127" spans="1:4" x14ac:dyDescent="0.25">
      <c r="A127" t="s">
        <v>8</v>
      </c>
      <c r="B127" t="s">
        <v>9</v>
      </c>
      <c r="C127">
        <v>2016</v>
      </c>
      <c r="D127" s="2">
        <v>4.8164199999999997E-2</v>
      </c>
    </row>
    <row r="128" spans="1:4" x14ac:dyDescent="0.25">
      <c r="A128" t="s">
        <v>8</v>
      </c>
      <c r="B128" t="s">
        <v>9</v>
      </c>
      <c r="C128">
        <v>2017</v>
      </c>
      <c r="D128" s="2">
        <v>4.9599700000000004E-2</v>
      </c>
    </row>
    <row r="129" spans="1:4" x14ac:dyDescent="0.25">
      <c r="A129" t="s">
        <v>8</v>
      </c>
      <c r="B129" t="s">
        <v>9</v>
      </c>
      <c r="C129">
        <v>2018</v>
      </c>
      <c r="D129" s="2">
        <v>4.8889800000000004E-2</v>
      </c>
    </row>
    <row r="130" spans="1:4" x14ac:dyDescent="0.25">
      <c r="A130" t="s">
        <v>8</v>
      </c>
      <c r="B130" t="s">
        <v>9</v>
      </c>
      <c r="C130">
        <v>2019</v>
      </c>
      <c r="D130" s="2">
        <v>4.7729299999999995E-2</v>
      </c>
    </row>
    <row r="131" spans="1:4" x14ac:dyDescent="0.25">
      <c r="A131" t="s">
        <v>8</v>
      </c>
      <c r="B131" t="s">
        <v>9</v>
      </c>
      <c r="C131">
        <v>2020</v>
      </c>
      <c r="D131" s="2">
        <v>4.8879499999999999E-2</v>
      </c>
    </row>
    <row r="132" spans="1:4" x14ac:dyDescent="0.25">
      <c r="A132" t="s">
        <v>8</v>
      </c>
      <c r="B132" t="s">
        <v>9</v>
      </c>
      <c r="C132">
        <v>2021</v>
      </c>
      <c r="D132" s="2">
        <v>4.7486E-2</v>
      </c>
    </row>
    <row r="133" spans="1:4" x14ac:dyDescent="0.25">
      <c r="A133" t="s">
        <v>8</v>
      </c>
      <c r="B133" t="s">
        <v>9</v>
      </c>
      <c r="C133">
        <v>2022</v>
      </c>
      <c r="D133" s="2">
        <v>4.1395717000000005E-2</v>
      </c>
    </row>
    <row r="134" spans="1:4" x14ac:dyDescent="0.25">
      <c r="A134" t="s">
        <v>10</v>
      </c>
      <c r="B134" t="s">
        <v>11</v>
      </c>
      <c r="C134">
        <v>1974</v>
      </c>
      <c r="D134" s="2">
        <v>3.75121E-2</v>
      </c>
    </row>
    <row r="135" spans="1:4" x14ac:dyDescent="0.25">
      <c r="A135" t="s">
        <v>10</v>
      </c>
      <c r="B135" t="s">
        <v>11</v>
      </c>
      <c r="C135">
        <v>1975</v>
      </c>
      <c r="D135" s="2">
        <v>3.5947300000000001E-2</v>
      </c>
    </row>
    <row r="136" spans="1:4" x14ac:dyDescent="0.25">
      <c r="A136" t="s">
        <v>10</v>
      </c>
      <c r="B136" t="s">
        <v>11</v>
      </c>
      <c r="C136">
        <v>1978</v>
      </c>
      <c r="D136" s="2">
        <v>3.0704500000000003E-2</v>
      </c>
    </row>
    <row r="137" spans="1:4" x14ac:dyDescent="0.25">
      <c r="A137" t="s">
        <v>10</v>
      </c>
      <c r="B137" t="s">
        <v>11</v>
      </c>
      <c r="C137">
        <v>1979</v>
      </c>
      <c r="D137" s="2">
        <v>3.4823699999999999E-2</v>
      </c>
    </row>
    <row r="138" spans="1:4" x14ac:dyDescent="0.25">
      <c r="A138" t="s">
        <v>10</v>
      </c>
      <c r="B138" t="s">
        <v>11</v>
      </c>
      <c r="C138">
        <v>1980</v>
      </c>
      <c r="D138" s="2">
        <v>4.2199999999999994E-2</v>
      </c>
    </row>
    <row r="139" spans="1:4" x14ac:dyDescent="0.25">
      <c r="A139" t="s">
        <v>10</v>
      </c>
      <c r="B139" t="s">
        <v>11</v>
      </c>
      <c r="C139">
        <v>1981</v>
      </c>
      <c r="D139" s="2">
        <v>4.9142999999999999E-2</v>
      </c>
    </row>
    <row r="140" spans="1:4" x14ac:dyDescent="0.25">
      <c r="A140" t="s">
        <v>10</v>
      </c>
      <c r="B140" t="s">
        <v>11</v>
      </c>
      <c r="C140">
        <v>1987</v>
      </c>
      <c r="D140" s="2">
        <v>2.8232900000000002E-2</v>
      </c>
    </row>
    <row r="141" spans="1:4" x14ac:dyDescent="0.25">
      <c r="A141" t="s">
        <v>10</v>
      </c>
      <c r="B141" t="s">
        <v>11</v>
      </c>
      <c r="C141">
        <v>1990</v>
      </c>
      <c r="D141" s="2">
        <v>2.25016E-2</v>
      </c>
    </row>
    <row r="142" spans="1:4" x14ac:dyDescent="0.25">
      <c r="A142" t="s">
        <v>10</v>
      </c>
      <c r="B142" t="s">
        <v>11</v>
      </c>
      <c r="C142">
        <v>1993</v>
      </c>
      <c r="D142" s="2">
        <v>2.3837199999999999E-2</v>
      </c>
    </row>
    <row r="143" spans="1:4" x14ac:dyDescent="0.25">
      <c r="A143" t="s">
        <v>10</v>
      </c>
      <c r="B143" t="s">
        <v>11</v>
      </c>
      <c r="C143">
        <v>1994</v>
      </c>
      <c r="D143" s="2">
        <v>2.51182E-2</v>
      </c>
    </row>
    <row r="144" spans="1:4" x14ac:dyDescent="0.25">
      <c r="A144" t="s">
        <v>10</v>
      </c>
      <c r="B144" t="s">
        <v>11</v>
      </c>
      <c r="C144">
        <v>1995</v>
      </c>
      <c r="D144" s="2">
        <v>2.5647000000000003E-2</v>
      </c>
    </row>
    <row r="145" spans="1:4" x14ac:dyDescent="0.25">
      <c r="A145" t="s">
        <v>10</v>
      </c>
      <c r="B145" t="s">
        <v>11</v>
      </c>
      <c r="C145">
        <v>1996</v>
      </c>
      <c r="D145" s="2">
        <v>2.7772100000000001E-2</v>
      </c>
    </row>
    <row r="146" spans="1:4" x14ac:dyDescent="0.25">
      <c r="A146" t="s">
        <v>10</v>
      </c>
      <c r="B146" t="s">
        <v>11</v>
      </c>
      <c r="C146">
        <v>1997</v>
      </c>
      <c r="D146" s="2">
        <v>2.9851700000000002E-2</v>
      </c>
    </row>
    <row r="147" spans="1:4" x14ac:dyDescent="0.25">
      <c r="A147" t="s">
        <v>10</v>
      </c>
      <c r="B147" t="s">
        <v>11</v>
      </c>
      <c r="C147">
        <v>1998</v>
      </c>
      <c r="D147" s="2">
        <v>3.3231299999999998E-2</v>
      </c>
    </row>
    <row r="148" spans="1:4" x14ac:dyDescent="0.25">
      <c r="A148" t="s">
        <v>10</v>
      </c>
      <c r="B148" t="s">
        <v>11</v>
      </c>
      <c r="C148">
        <v>1999</v>
      </c>
      <c r="D148" s="2">
        <v>3.7083900000000003E-2</v>
      </c>
    </row>
    <row r="149" spans="1:4" x14ac:dyDescent="0.25">
      <c r="A149" t="s">
        <v>10</v>
      </c>
      <c r="B149" t="s">
        <v>11</v>
      </c>
      <c r="C149">
        <v>2000</v>
      </c>
      <c r="D149" s="2">
        <v>3.7570699999999999E-2</v>
      </c>
    </row>
    <row r="150" spans="1:4" x14ac:dyDescent="0.25">
      <c r="A150" t="s">
        <v>10</v>
      </c>
      <c r="B150" t="s">
        <v>11</v>
      </c>
      <c r="C150">
        <v>2002</v>
      </c>
      <c r="D150" s="2">
        <v>4.0488099999999999E-2</v>
      </c>
    </row>
    <row r="151" spans="1:4" x14ac:dyDescent="0.25">
      <c r="A151" t="s">
        <v>10</v>
      </c>
      <c r="B151" t="s">
        <v>11</v>
      </c>
      <c r="C151">
        <v>2003</v>
      </c>
      <c r="D151" s="2">
        <v>3.9186899999999997E-2</v>
      </c>
    </row>
    <row r="152" spans="1:4" x14ac:dyDescent="0.25">
      <c r="A152" t="s">
        <v>10</v>
      </c>
      <c r="B152" t="s">
        <v>11</v>
      </c>
      <c r="C152">
        <v>2004</v>
      </c>
      <c r="D152" s="2">
        <v>3.5430700000000002E-2</v>
      </c>
    </row>
    <row r="153" spans="1:4" x14ac:dyDescent="0.25">
      <c r="A153" t="s">
        <v>10</v>
      </c>
      <c r="B153" t="s">
        <v>11</v>
      </c>
      <c r="C153">
        <v>2005</v>
      </c>
      <c r="D153" s="2">
        <v>3.2801700000000003E-2</v>
      </c>
    </row>
    <row r="154" spans="1:4" x14ac:dyDescent="0.25">
      <c r="A154" t="s">
        <v>10</v>
      </c>
      <c r="B154" t="s">
        <v>11</v>
      </c>
      <c r="C154">
        <v>2006</v>
      </c>
      <c r="D154" s="2">
        <v>3.0401500000000001E-2</v>
      </c>
    </row>
    <row r="155" spans="1:4" x14ac:dyDescent="0.25">
      <c r="A155" t="s">
        <v>10</v>
      </c>
      <c r="B155" t="s">
        <v>11</v>
      </c>
      <c r="C155">
        <v>2007</v>
      </c>
      <c r="D155" s="2">
        <v>3.2331599999999995E-2</v>
      </c>
    </row>
    <row r="156" spans="1:4" x14ac:dyDescent="0.25">
      <c r="A156" t="s">
        <v>10</v>
      </c>
      <c r="B156" t="s">
        <v>11</v>
      </c>
      <c r="C156">
        <v>2008</v>
      </c>
      <c r="D156" s="2">
        <v>3.7919000000000001E-2</v>
      </c>
    </row>
    <row r="157" spans="1:4" x14ac:dyDescent="0.25">
      <c r="A157" t="s">
        <v>10</v>
      </c>
      <c r="B157" t="s">
        <v>11</v>
      </c>
      <c r="C157">
        <v>2009</v>
      </c>
      <c r="D157" s="2">
        <v>4.2547599999999998E-2</v>
      </c>
    </row>
    <row r="158" spans="1:4" x14ac:dyDescent="0.25">
      <c r="A158" t="s">
        <v>10</v>
      </c>
      <c r="B158" t="s">
        <v>11</v>
      </c>
      <c r="C158">
        <v>2010</v>
      </c>
      <c r="D158" s="2">
        <v>4.1895399999999999E-2</v>
      </c>
    </row>
    <row r="159" spans="1:4" x14ac:dyDescent="0.25">
      <c r="A159" t="s">
        <v>10</v>
      </c>
      <c r="B159" t="s">
        <v>11</v>
      </c>
      <c r="C159">
        <v>2011</v>
      </c>
      <c r="D159" s="2">
        <v>4.0617299999999995E-2</v>
      </c>
    </row>
    <row r="160" spans="1:4" x14ac:dyDescent="0.25">
      <c r="A160" t="s">
        <v>10</v>
      </c>
      <c r="B160" t="s">
        <v>11</v>
      </c>
      <c r="C160">
        <v>2013</v>
      </c>
      <c r="D160" s="2">
        <v>4.5481399999999998E-2</v>
      </c>
    </row>
    <row r="161" spans="1:4" x14ac:dyDescent="0.25">
      <c r="A161" t="s">
        <v>10</v>
      </c>
      <c r="B161" t="s">
        <v>11</v>
      </c>
      <c r="C161">
        <v>2014</v>
      </c>
      <c r="D161" s="2">
        <v>4.7516800000000005E-2</v>
      </c>
    </row>
    <row r="162" spans="1:4" x14ac:dyDescent="0.25">
      <c r="A162" t="s">
        <v>10</v>
      </c>
      <c r="B162" t="s">
        <v>11</v>
      </c>
      <c r="C162">
        <v>2015</v>
      </c>
      <c r="D162" s="2">
        <v>4.9038999999999999E-2</v>
      </c>
    </row>
    <row r="163" spans="1:4" x14ac:dyDescent="0.25">
      <c r="A163" t="s">
        <v>10</v>
      </c>
      <c r="B163" t="s">
        <v>11</v>
      </c>
      <c r="C163">
        <v>2016</v>
      </c>
      <c r="D163" s="2">
        <v>5.3664699999999996E-2</v>
      </c>
    </row>
    <row r="164" spans="1:4" x14ac:dyDescent="0.25">
      <c r="A164" t="s">
        <v>10</v>
      </c>
      <c r="B164" t="s">
        <v>11</v>
      </c>
      <c r="C164">
        <v>2017</v>
      </c>
      <c r="D164" s="2">
        <v>5.4327899999999998E-2</v>
      </c>
    </row>
    <row r="165" spans="1:4" x14ac:dyDescent="0.25">
      <c r="A165" t="s">
        <v>10</v>
      </c>
      <c r="B165" t="s">
        <v>11</v>
      </c>
      <c r="C165">
        <v>2018</v>
      </c>
      <c r="D165" s="2">
        <v>5.4730600000000004E-2</v>
      </c>
    </row>
    <row r="166" spans="1:4" x14ac:dyDescent="0.25">
      <c r="A166" t="s">
        <v>10</v>
      </c>
      <c r="B166" t="s">
        <v>11</v>
      </c>
      <c r="C166">
        <v>2019</v>
      </c>
      <c r="D166" s="2">
        <v>5.6263100000000003E-2</v>
      </c>
    </row>
    <row r="167" spans="1:4" x14ac:dyDescent="0.25">
      <c r="A167" t="s">
        <v>10</v>
      </c>
      <c r="B167" t="s">
        <v>11</v>
      </c>
      <c r="C167">
        <v>2020</v>
      </c>
      <c r="D167" s="2">
        <v>5.6299299999999997E-2</v>
      </c>
    </row>
    <row r="168" spans="1:4" x14ac:dyDescent="0.25">
      <c r="A168" t="s">
        <v>10</v>
      </c>
      <c r="B168" t="s">
        <v>11</v>
      </c>
      <c r="C168">
        <v>2021</v>
      </c>
      <c r="D168" s="2">
        <v>4.9992400000000006E-2</v>
      </c>
    </row>
    <row r="169" spans="1:4" x14ac:dyDescent="0.25">
      <c r="A169" t="s">
        <v>12</v>
      </c>
      <c r="B169" t="s">
        <v>13</v>
      </c>
      <c r="C169">
        <v>1971</v>
      </c>
      <c r="D169" s="2">
        <v>1.3887400000000001E-2</v>
      </c>
    </row>
    <row r="170" spans="1:4" x14ac:dyDescent="0.25">
      <c r="A170" t="s">
        <v>12</v>
      </c>
      <c r="B170" t="s">
        <v>13</v>
      </c>
      <c r="C170">
        <v>1972</v>
      </c>
      <c r="D170" s="2">
        <v>1.6047599999999999E-2</v>
      </c>
    </row>
    <row r="171" spans="1:4" x14ac:dyDescent="0.25">
      <c r="A171" t="s">
        <v>12</v>
      </c>
      <c r="B171" t="s">
        <v>13</v>
      </c>
      <c r="C171">
        <v>1973</v>
      </c>
      <c r="D171" s="2">
        <v>1.6508200000000001E-2</v>
      </c>
    </row>
    <row r="172" spans="1:4" x14ac:dyDescent="0.25">
      <c r="A172" t="s">
        <v>12</v>
      </c>
      <c r="B172" t="s">
        <v>13</v>
      </c>
      <c r="C172">
        <v>1974</v>
      </c>
      <c r="D172" s="2">
        <v>1.7611499999999999E-2</v>
      </c>
    </row>
    <row r="173" spans="1:4" x14ac:dyDescent="0.25">
      <c r="A173" t="s">
        <v>12</v>
      </c>
      <c r="B173" t="s">
        <v>13</v>
      </c>
      <c r="C173">
        <v>1975</v>
      </c>
      <c r="D173" s="2">
        <v>1.7084999999999999E-2</v>
      </c>
    </row>
    <row r="174" spans="1:4" x14ac:dyDescent="0.25">
      <c r="A174" t="s">
        <v>12</v>
      </c>
      <c r="B174" t="s">
        <v>13</v>
      </c>
      <c r="C174">
        <v>1976</v>
      </c>
      <c r="D174" s="2">
        <v>1.81657E-2</v>
      </c>
    </row>
    <row r="175" spans="1:4" x14ac:dyDescent="0.25">
      <c r="A175" t="s">
        <v>12</v>
      </c>
      <c r="B175" t="s">
        <v>13</v>
      </c>
      <c r="C175">
        <v>1977</v>
      </c>
      <c r="D175" s="2">
        <v>1.7495400000000001E-2</v>
      </c>
    </row>
    <row r="176" spans="1:4" x14ac:dyDescent="0.25">
      <c r="A176" t="s">
        <v>12</v>
      </c>
      <c r="B176" t="s">
        <v>13</v>
      </c>
      <c r="C176">
        <v>1978</v>
      </c>
      <c r="D176" s="2">
        <v>1.9588399999999999E-2</v>
      </c>
    </row>
    <row r="177" spans="1:4" x14ac:dyDescent="0.25">
      <c r="A177" t="s">
        <v>12</v>
      </c>
      <c r="B177" t="s">
        <v>13</v>
      </c>
      <c r="C177">
        <v>1979</v>
      </c>
      <c r="D177" s="2">
        <v>2.14805E-2</v>
      </c>
    </row>
    <row r="178" spans="1:4" x14ac:dyDescent="0.25">
      <c r="A178" t="s">
        <v>12</v>
      </c>
      <c r="B178" t="s">
        <v>13</v>
      </c>
      <c r="C178">
        <v>1980</v>
      </c>
      <c r="D178" s="2">
        <v>1.9119000000000001E-2</v>
      </c>
    </row>
    <row r="179" spans="1:4" x14ac:dyDescent="0.25">
      <c r="A179" t="s">
        <v>12</v>
      </c>
      <c r="B179" t="s">
        <v>13</v>
      </c>
      <c r="C179">
        <v>1981</v>
      </c>
      <c r="D179" s="2">
        <v>1.9488099999999998E-2</v>
      </c>
    </row>
    <row r="180" spans="1:4" x14ac:dyDescent="0.25">
      <c r="A180" t="s">
        <v>12</v>
      </c>
      <c r="B180" t="s">
        <v>13</v>
      </c>
      <c r="C180">
        <v>1982</v>
      </c>
      <c r="D180" s="2">
        <v>2.03448E-2</v>
      </c>
    </row>
    <row r="181" spans="1:4" x14ac:dyDescent="0.25">
      <c r="A181" t="s">
        <v>12</v>
      </c>
      <c r="B181" t="s">
        <v>13</v>
      </c>
      <c r="C181">
        <v>1983</v>
      </c>
      <c r="D181" s="2">
        <v>2.0769199999999998E-2</v>
      </c>
    </row>
    <row r="182" spans="1:4" x14ac:dyDescent="0.25">
      <c r="A182" t="s">
        <v>12</v>
      </c>
      <c r="B182" t="s">
        <v>13</v>
      </c>
      <c r="C182">
        <v>1984</v>
      </c>
      <c r="D182" s="2">
        <v>1.9986299999999999E-2</v>
      </c>
    </row>
    <row r="183" spans="1:4" x14ac:dyDescent="0.25">
      <c r="A183" t="s">
        <v>12</v>
      </c>
      <c r="B183" t="s">
        <v>13</v>
      </c>
      <c r="C183">
        <v>1985</v>
      </c>
      <c r="D183" s="2">
        <v>2.0081399999999999E-2</v>
      </c>
    </row>
    <row r="184" spans="1:4" x14ac:dyDescent="0.25">
      <c r="A184" t="s">
        <v>12</v>
      </c>
      <c r="B184" t="s">
        <v>13</v>
      </c>
      <c r="C184">
        <v>1986</v>
      </c>
      <c r="D184" s="2">
        <v>2.0615499999999998E-2</v>
      </c>
    </row>
    <row r="185" spans="1:4" x14ac:dyDescent="0.25">
      <c r="A185" t="s">
        <v>12</v>
      </c>
      <c r="B185" t="s">
        <v>13</v>
      </c>
      <c r="C185">
        <v>1987</v>
      </c>
      <c r="D185" s="2">
        <v>1.80425E-2</v>
      </c>
    </row>
    <row r="186" spans="1:4" x14ac:dyDescent="0.25">
      <c r="A186" t="s">
        <v>12</v>
      </c>
      <c r="B186" t="s">
        <v>13</v>
      </c>
      <c r="C186">
        <v>1988</v>
      </c>
      <c r="D186" s="2">
        <v>1.7641799999999999E-2</v>
      </c>
    </row>
    <row r="187" spans="1:4" x14ac:dyDescent="0.25">
      <c r="A187" t="s">
        <v>12</v>
      </c>
      <c r="B187" t="s">
        <v>13</v>
      </c>
      <c r="C187">
        <v>1992</v>
      </c>
      <c r="D187" s="2">
        <v>1.6545600000000001E-2</v>
      </c>
    </row>
    <row r="188" spans="1:4" x14ac:dyDescent="0.25">
      <c r="A188" t="s">
        <v>12</v>
      </c>
      <c r="B188" t="s">
        <v>13</v>
      </c>
      <c r="C188">
        <v>1993</v>
      </c>
      <c r="D188" s="2">
        <v>1.6578499999999999E-2</v>
      </c>
    </row>
    <row r="189" spans="1:4" x14ac:dyDescent="0.25">
      <c r="A189" t="s">
        <v>12</v>
      </c>
      <c r="B189" t="s">
        <v>13</v>
      </c>
      <c r="C189">
        <v>1994</v>
      </c>
      <c r="D189" s="2">
        <v>1.9857100000000003E-2</v>
      </c>
    </row>
    <row r="190" spans="1:4" x14ac:dyDescent="0.25">
      <c r="A190" t="s">
        <v>12</v>
      </c>
      <c r="B190" t="s">
        <v>13</v>
      </c>
      <c r="C190">
        <v>1995</v>
      </c>
      <c r="D190" s="2">
        <v>1.84192E-2</v>
      </c>
    </row>
    <row r="191" spans="1:4" x14ac:dyDescent="0.25">
      <c r="A191" t="s">
        <v>12</v>
      </c>
      <c r="B191" t="s">
        <v>13</v>
      </c>
      <c r="C191">
        <v>1996</v>
      </c>
      <c r="D191" s="2">
        <v>1.8533900000000002E-2</v>
      </c>
    </row>
    <row r="192" spans="1:4" x14ac:dyDescent="0.25">
      <c r="A192" t="s">
        <v>12</v>
      </c>
      <c r="B192" t="s">
        <v>13</v>
      </c>
      <c r="C192">
        <v>1998</v>
      </c>
      <c r="D192" s="2">
        <v>1.8443299999999999E-2</v>
      </c>
    </row>
    <row r="193" spans="1:4" x14ac:dyDescent="0.25">
      <c r="A193" t="s">
        <v>12</v>
      </c>
      <c r="B193" t="s">
        <v>13</v>
      </c>
      <c r="C193">
        <v>1999</v>
      </c>
      <c r="D193" s="2">
        <v>1.8880399999999999E-2</v>
      </c>
    </row>
    <row r="194" spans="1:4" x14ac:dyDescent="0.25">
      <c r="A194" t="s">
        <v>12</v>
      </c>
      <c r="B194" t="s">
        <v>13</v>
      </c>
      <c r="C194">
        <v>2005</v>
      </c>
      <c r="D194" s="2">
        <v>2.3919055000000002E-2</v>
      </c>
    </row>
    <row r="195" spans="1:4" x14ac:dyDescent="0.25">
      <c r="A195" t="s">
        <v>12</v>
      </c>
      <c r="B195" t="s">
        <v>13</v>
      </c>
      <c r="C195">
        <v>2006</v>
      </c>
      <c r="D195" s="2">
        <v>2.4412844E-2</v>
      </c>
    </row>
    <row r="196" spans="1:4" x14ac:dyDescent="0.25">
      <c r="A196" t="s">
        <v>12</v>
      </c>
      <c r="B196" t="s">
        <v>13</v>
      </c>
      <c r="C196">
        <v>2007</v>
      </c>
      <c r="D196" s="2">
        <v>2.7007349E-2</v>
      </c>
    </row>
    <row r="197" spans="1:4" x14ac:dyDescent="0.25">
      <c r="A197" t="s">
        <v>12</v>
      </c>
      <c r="B197" t="s">
        <v>13</v>
      </c>
      <c r="C197">
        <v>2008</v>
      </c>
      <c r="D197" s="2">
        <v>3.6317883000000002E-2</v>
      </c>
    </row>
    <row r="198" spans="1:4" x14ac:dyDescent="0.25">
      <c r="A198" t="s">
        <v>12</v>
      </c>
      <c r="B198" t="s">
        <v>13</v>
      </c>
      <c r="C198">
        <v>2009</v>
      </c>
      <c r="D198" s="2">
        <v>3.7515220000000002E-2</v>
      </c>
    </row>
    <row r="199" spans="1:4" x14ac:dyDescent="0.25">
      <c r="A199" t="s">
        <v>12</v>
      </c>
      <c r="B199" t="s">
        <v>13</v>
      </c>
      <c r="C199">
        <v>2010</v>
      </c>
      <c r="D199" s="2">
        <v>3.5596651999999999E-2</v>
      </c>
    </row>
    <row r="200" spans="1:4" x14ac:dyDescent="0.25">
      <c r="A200" t="s">
        <v>12</v>
      </c>
      <c r="B200" t="s">
        <v>13</v>
      </c>
      <c r="C200">
        <v>2011</v>
      </c>
      <c r="D200" s="2">
        <v>3.8092170000000002E-2</v>
      </c>
    </row>
    <row r="201" spans="1:4" x14ac:dyDescent="0.25">
      <c r="A201" t="s">
        <v>12</v>
      </c>
      <c r="B201" t="s">
        <v>13</v>
      </c>
      <c r="C201">
        <v>2012</v>
      </c>
      <c r="D201" s="2">
        <v>4.2978888E-2</v>
      </c>
    </row>
    <row r="202" spans="1:4" x14ac:dyDescent="0.25">
      <c r="A202" t="s">
        <v>12</v>
      </c>
      <c r="B202" t="s">
        <v>13</v>
      </c>
      <c r="C202">
        <v>2013</v>
      </c>
      <c r="D202" s="2">
        <v>4.1298040000000001E-2</v>
      </c>
    </row>
    <row r="203" spans="1:4" x14ac:dyDescent="0.25">
      <c r="A203" t="s">
        <v>12</v>
      </c>
      <c r="B203" t="s">
        <v>13</v>
      </c>
      <c r="C203">
        <v>2014</v>
      </c>
      <c r="D203" s="2">
        <v>4.1053600000000003E-2</v>
      </c>
    </row>
    <row r="204" spans="1:4" x14ac:dyDescent="0.25">
      <c r="A204" t="s">
        <v>12</v>
      </c>
      <c r="B204" t="s">
        <v>13</v>
      </c>
      <c r="C204">
        <v>2015</v>
      </c>
      <c r="D204" s="2">
        <v>4.2420125000000003E-2</v>
      </c>
    </row>
    <row r="205" spans="1:4" x14ac:dyDescent="0.25">
      <c r="A205" t="s">
        <v>12</v>
      </c>
      <c r="B205" t="s">
        <v>13</v>
      </c>
      <c r="C205">
        <v>2016</v>
      </c>
      <c r="D205" s="2">
        <v>4.206385E-2</v>
      </c>
    </row>
    <row r="206" spans="1:4" x14ac:dyDescent="0.25">
      <c r="A206" t="s">
        <v>12</v>
      </c>
      <c r="B206" t="s">
        <v>13</v>
      </c>
      <c r="C206">
        <v>2017</v>
      </c>
      <c r="D206" s="2">
        <v>4.1113315000000004E-2</v>
      </c>
    </row>
    <row r="207" spans="1:4" x14ac:dyDescent="0.25">
      <c r="A207" t="s">
        <v>12</v>
      </c>
      <c r="B207" t="s">
        <v>13</v>
      </c>
      <c r="C207">
        <v>2018</v>
      </c>
      <c r="D207" s="2">
        <v>4.0244240000000001E-2</v>
      </c>
    </row>
    <row r="208" spans="1:4" x14ac:dyDescent="0.25">
      <c r="A208" t="s">
        <v>12</v>
      </c>
      <c r="B208" t="s">
        <v>13</v>
      </c>
      <c r="C208">
        <v>2019</v>
      </c>
      <c r="D208" s="2">
        <v>4.0593950000000004E-2</v>
      </c>
    </row>
    <row r="209" spans="1:4" x14ac:dyDescent="0.25">
      <c r="A209" t="s">
        <v>12</v>
      </c>
      <c r="B209" t="s">
        <v>13</v>
      </c>
      <c r="C209">
        <v>2020</v>
      </c>
      <c r="D209" s="2">
        <v>4.2333812999999998E-2</v>
      </c>
    </row>
    <row r="210" spans="1:4" x14ac:dyDescent="0.25">
      <c r="A210" t="s">
        <v>12</v>
      </c>
      <c r="B210" t="s">
        <v>13</v>
      </c>
      <c r="C210">
        <v>2021</v>
      </c>
      <c r="D210" s="2">
        <v>3.9883250000000002E-2</v>
      </c>
    </row>
    <row r="211" spans="1:4" x14ac:dyDescent="0.25">
      <c r="A211" t="s">
        <v>12</v>
      </c>
      <c r="B211" t="s">
        <v>13</v>
      </c>
      <c r="C211">
        <v>2022</v>
      </c>
      <c r="D211" s="2">
        <v>4.0235696000000001E-2</v>
      </c>
    </row>
    <row r="212" spans="1:4" x14ac:dyDescent="0.25">
      <c r="A212" t="s">
        <v>14</v>
      </c>
      <c r="B212" t="s">
        <v>15</v>
      </c>
      <c r="C212">
        <v>1970</v>
      </c>
      <c r="D212" s="2">
        <v>5.8653899999999995E-2</v>
      </c>
    </row>
    <row r="213" spans="1:4" x14ac:dyDescent="0.25">
      <c r="A213" t="s">
        <v>14</v>
      </c>
      <c r="B213" t="s">
        <v>15</v>
      </c>
      <c r="C213">
        <v>1972</v>
      </c>
      <c r="D213" s="2">
        <v>7.5318599999999999E-2</v>
      </c>
    </row>
    <row r="214" spans="1:4" x14ac:dyDescent="0.25">
      <c r="A214" t="s">
        <v>14</v>
      </c>
      <c r="B214" t="s">
        <v>15</v>
      </c>
      <c r="C214">
        <v>1973</v>
      </c>
      <c r="D214" s="2">
        <v>7.0456099999999994E-2</v>
      </c>
    </row>
    <row r="215" spans="1:4" x14ac:dyDescent="0.25">
      <c r="A215" t="s">
        <v>14</v>
      </c>
      <c r="B215" t="s">
        <v>15</v>
      </c>
      <c r="C215">
        <v>1974</v>
      </c>
      <c r="D215" s="2">
        <v>5.69039E-2</v>
      </c>
    </row>
    <row r="216" spans="1:4" x14ac:dyDescent="0.25">
      <c r="A216" t="s">
        <v>14</v>
      </c>
      <c r="B216" t="s">
        <v>15</v>
      </c>
      <c r="C216">
        <v>1975</v>
      </c>
      <c r="D216" s="2">
        <v>6.7857399999999998E-2</v>
      </c>
    </row>
    <row r="217" spans="1:4" x14ac:dyDescent="0.25">
      <c r="A217" t="s">
        <v>14</v>
      </c>
      <c r="B217" t="s">
        <v>15</v>
      </c>
      <c r="C217">
        <v>1976</v>
      </c>
      <c r="D217" s="2">
        <v>6.462119999999999E-2</v>
      </c>
    </row>
    <row r="218" spans="1:4" x14ac:dyDescent="0.25">
      <c r="A218" t="s">
        <v>14</v>
      </c>
      <c r="B218" t="s">
        <v>15</v>
      </c>
      <c r="C218">
        <v>1978</v>
      </c>
      <c r="D218" s="2">
        <v>6.7536699999999991E-2</v>
      </c>
    </row>
    <row r="219" spans="1:4" x14ac:dyDescent="0.25">
      <c r="A219" t="s">
        <v>14</v>
      </c>
      <c r="B219" t="s">
        <v>15</v>
      </c>
      <c r="C219">
        <v>1979</v>
      </c>
      <c r="D219" s="2">
        <v>8.2313899999999995E-2</v>
      </c>
    </row>
    <row r="220" spans="1:4" x14ac:dyDescent="0.25">
      <c r="A220" t="s">
        <v>14</v>
      </c>
      <c r="B220" t="s">
        <v>15</v>
      </c>
      <c r="C220">
        <v>1980</v>
      </c>
      <c r="D220" s="2">
        <v>6.8597599999999995E-2</v>
      </c>
    </row>
    <row r="221" spans="1:4" x14ac:dyDescent="0.25">
      <c r="A221" t="s">
        <v>14</v>
      </c>
      <c r="B221" t="s">
        <v>15</v>
      </c>
      <c r="C221">
        <v>1992</v>
      </c>
      <c r="D221" s="2">
        <v>6.7811399999999994E-2</v>
      </c>
    </row>
    <row r="222" spans="1:4" x14ac:dyDescent="0.25">
      <c r="A222" t="s">
        <v>14</v>
      </c>
      <c r="B222" t="s">
        <v>15</v>
      </c>
      <c r="C222">
        <v>1993</v>
      </c>
      <c r="D222" s="2">
        <v>6.5030500000000005E-2</v>
      </c>
    </row>
    <row r="223" spans="1:4" x14ac:dyDescent="0.25">
      <c r="A223" t="s">
        <v>14</v>
      </c>
      <c r="B223" t="s">
        <v>15</v>
      </c>
      <c r="C223">
        <v>1994</v>
      </c>
      <c r="D223" s="2">
        <v>4.7886899999999996E-2</v>
      </c>
    </row>
    <row r="224" spans="1:4" x14ac:dyDescent="0.25">
      <c r="A224" t="s">
        <v>14</v>
      </c>
      <c r="B224" t="s">
        <v>15</v>
      </c>
      <c r="C224">
        <v>1995</v>
      </c>
      <c r="D224" s="2">
        <v>4.3014499999999997E-2</v>
      </c>
    </row>
    <row r="225" spans="1:4" x14ac:dyDescent="0.25">
      <c r="A225" t="s">
        <v>14</v>
      </c>
      <c r="B225" t="s">
        <v>15</v>
      </c>
      <c r="C225">
        <v>1996</v>
      </c>
      <c r="D225" s="2">
        <v>2.7247599999999997E-2</v>
      </c>
    </row>
    <row r="226" spans="1:4" x14ac:dyDescent="0.25">
      <c r="A226" t="s">
        <v>14</v>
      </c>
      <c r="B226" t="s">
        <v>15</v>
      </c>
      <c r="C226">
        <v>1997</v>
      </c>
      <c r="D226" s="2">
        <v>2.6181199999999998E-2</v>
      </c>
    </row>
    <row r="227" spans="1:4" x14ac:dyDescent="0.25">
      <c r="A227" t="s">
        <v>14</v>
      </c>
      <c r="B227" t="s">
        <v>15</v>
      </c>
      <c r="C227">
        <v>1998</v>
      </c>
      <c r="D227" s="2">
        <v>2.4349900000000001E-2</v>
      </c>
    </row>
    <row r="228" spans="1:4" x14ac:dyDescent="0.25">
      <c r="A228" t="s">
        <v>14</v>
      </c>
      <c r="B228" t="s">
        <v>15</v>
      </c>
      <c r="C228">
        <v>1999</v>
      </c>
      <c r="D228" s="2">
        <v>2.6852900000000002E-2</v>
      </c>
    </row>
    <row r="229" spans="1:4" x14ac:dyDescent="0.25">
      <c r="A229" t="s">
        <v>14</v>
      </c>
      <c r="B229" t="s">
        <v>15</v>
      </c>
      <c r="C229">
        <v>2000</v>
      </c>
      <c r="D229" s="2">
        <v>2.4003100000000003E-2</v>
      </c>
    </row>
    <row r="230" spans="1:4" x14ac:dyDescent="0.25">
      <c r="A230" t="s">
        <v>14</v>
      </c>
      <c r="B230" t="s">
        <v>15</v>
      </c>
      <c r="C230">
        <v>2001</v>
      </c>
      <c r="D230" s="2">
        <v>2.4447700000000003E-2</v>
      </c>
    </row>
    <row r="231" spans="1:4" x14ac:dyDescent="0.25">
      <c r="A231" t="s">
        <v>14</v>
      </c>
      <c r="B231" t="s">
        <v>15</v>
      </c>
      <c r="C231">
        <v>2002</v>
      </c>
      <c r="D231" s="2">
        <v>2.8104799999999999E-2</v>
      </c>
    </row>
    <row r="232" spans="1:4" x14ac:dyDescent="0.25">
      <c r="A232" t="s">
        <v>14</v>
      </c>
      <c r="B232" t="s">
        <v>15</v>
      </c>
      <c r="C232">
        <v>2003</v>
      </c>
      <c r="D232" s="2">
        <v>2.8643700000000001E-2</v>
      </c>
    </row>
    <row r="233" spans="1:4" x14ac:dyDescent="0.25">
      <c r="A233" t="s">
        <v>14</v>
      </c>
      <c r="B233" t="s">
        <v>15</v>
      </c>
      <c r="C233">
        <v>2004</v>
      </c>
      <c r="D233" s="2">
        <v>2.91176E-2</v>
      </c>
    </row>
    <row r="234" spans="1:4" x14ac:dyDescent="0.25">
      <c r="A234" t="s">
        <v>14</v>
      </c>
      <c r="B234" t="s">
        <v>15</v>
      </c>
      <c r="C234">
        <v>2005</v>
      </c>
      <c r="D234" s="2">
        <v>2.9194399999999999E-2</v>
      </c>
    </row>
    <row r="235" spans="1:4" x14ac:dyDescent="0.25">
      <c r="A235" t="s">
        <v>14</v>
      </c>
      <c r="B235" t="s">
        <v>15</v>
      </c>
      <c r="C235">
        <v>2006</v>
      </c>
      <c r="D235" s="2">
        <v>2.8199999999999999E-2</v>
      </c>
    </row>
    <row r="236" spans="1:4" x14ac:dyDescent="0.25">
      <c r="A236" t="s">
        <v>14</v>
      </c>
      <c r="B236" t="s">
        <v>15</v>
      </c>
      <c r="C236">
        <v>2007</v>
      </c>
      <c r="D236" s="2">
        <v>3.0161400000000001E-2</v>
      </c>
    </row>
    <row r="237" spans="1:4" x14ac:dyDescent="0.25">
      <c r="A237" t="s">
        <v>14</v>
      </c>
      <c r="B237" t="s">
        <v>15</v>
      </c>
      <c r="C237">
        <v>2008</v>
      </c>
      <c r="D237" s="2">
        <v>3.0985299999999997E-2</v>
      </c>
    </row>
    <row r="238" spans="1:4" x14ac:dyDescent="0.25">
      <c r="A238" t="s">
        <v>14</v>
      </c>
      <c r="B238" t="s">
        <v>15</v>
      </c>
      <c r="C238">
        <v>2009</v>
      </c>
      <c r="D238" s="2">
        <v>3.1739400000000001E-2</v>
      </c>
    </row>
    <row r="239" spans="1:4" x14ac:dyDescent="0.25">
      <c r="A239" t="s">
        <v>14</v>
      </c>
      <c r="B239" t="s">
        <v>15</v>
      </c>
      <c r="C239">
        <v>2010</v>
      </c>
      <c r="D239" s="2">
        <v>3.2465099999999997E-2</v>
      </c>
    </row>
    <row r="240" spans="1:4" x14ac:dyDescent="0.25">
      <c r="A240" t="s">
        <v>14</v>
      </c>
      <c r="B240" t="s">
        <v>15</v>
      </c>
      <c r="C240">
        <v>2011</v>
      </c>
      <c r="D240" s="2">
        <v>2.8657599999999998E-2</v>
      </c>
    </row>
    <row r="241" spans="1:4" x14ac:dyDescent="0.25">
      <c r="A241" t="s">
        <v>14</v>
      </c>
      <c r="B241" t="s">
        <v>15</v>
      </c>
      <c r="C241">
        <v>2012</v>
      </c>
      <c r="D241" s="2">
        <v>3.4344699999999999E-2</v>
      </c>
    </row>
    <row r="242" spans="1:4" x14ac:dyDescent="0.25">
      <c r="A242" t="s">
        <v>14</v>
      </c>
      <c r="B242" t="s">
        <v>15</v>
      </c>
      <c r="C242">
        <v>2013</v>
      </c>
      <c r="D242" s="2">
        <v>3.4585999999999999E-2</v>
      </c>
    </row>
    <row r="243" spans="1:4" x14ac:dyDescent="0.25">
      <c r="A243" t="s">
        <v>14</v>
      </c>
      <c r="B243" t="s">
        <v>15</v>
      </c>
      <c r="C243">
        <v>2014</v>
      </c>
      <c r="D243" s="2">
        <v>3.3141699999999996E-2</v>
      </c>
    </row>
    <row r="244" spans="1:4" x14ac:dyDescent="0.25">
      <c r="A244" t="s">
        <v>14</v>
      </c>
      <c r="B244" t="s">
        <v>15</v>
      </c>
      <c r="C244">
        <v>2015</v>
      </c>
      <c r="D244" s="2">
        <v>3.4941300000000002E-2</v>
      </c>
    </row>
    <row r="245" spans="1:4" x14ac:dyDescent="0.25">
      <c r="A245" t="s">
        <v>14</v>
      </c>
      <c r="B245" t="s">
        <v>15</v>
      </c>
      <c r="C245">
        <v>2016</v>
      </c>
      <c r="D245" s="2">
        <v>3.93593E-2</v>
      </c>
    </row>
    <row r="246" spans="1:4" x14ac:dyDescent="0.25">
      <c r="A246" t="s">
        <v>14</v>
      </c>
      <c r="B246" t="s">
        <v>15</v>
      </c>
      <c r="C246">
        <v>2017</v>
      </c>
      <c r="D246" s="2">
        <v>3.73654E-2</v>
      </c>
    </row>
    <row r="247" spans="1:4" x14ac:dyDescent="0.25">
      <c r="A247" t="s">
        <v>14</v>
      </c>
      <c r="B247" t="s">
        <v>15</v>
      </c>
      <c r="C247">
        <v>2018</v>
      </c>
      <c r="D247" s="2">
        <v>3.2116499999999999E-2</v>
      </c>
    </row>
    <row r="248" spans="1:4" x14ac:dyDescent="0.25">
      <c r="A248" t="s">
        <v>14</v>
      </c>
      <c r="B248" t="s">
        <v>15</v>
      </c>
      <c r="C248">
        <v>2019</v>
      </c>
      <c r="D248" s="2">
        <v>3.41307E-2</v>
      </c>
    </row>
    <row r="249" spans="1:4" x14ac:dyDescent="0.25">
      <c r="A249" t="s">
        <v>14</v>
      </c>
      <c r="B249" t="s">
        <v>15</v>
      </c>
      <c r="C249">
        <v>2020</v>
      </c>
      <c r="D249" s="2">
        <v>3.7867400000000002E-2</v>
      </c>
    </row>
    <row r="250" spans="1:4" x14ac:dyDescent="0.25">
      <c r="A250" t="s">
        <v>14</v>
      </c>
      <c r="B250" t="s">
        <v>15</v>
      </c>
      <c r="C250">
        <v>2021</v>
      </c>
      <c r="D250" s="2">
        <v>3.32719E-2</v>
      </c>
    </row>
    <row r="251" spans="1:4" x14ac:dyDescent="0.25">
      <c r="A251" t="s">
        <v>14</v>
      </c>
      <c r="B251" t="s">
        <v>15</v>
      </c>
      <c r="C251">
        <v>2022</v>
      </c>
      <c r="D251" s="2">
        <v>3.5119699999999997E-2</v>
      </c>
    </row>
    <row r="252" spans="1:4" x14ac:dyDescent="0.25">
      <c r="A252" t="s">
        <v>14</v>
      </c>
      <c r="B252" t="s">
        <v>15</v>
      </c>
      <c r="C252">
        <v>2023</v>
      </c>
      <c r="D252" s="2">
        <v>3.4299300000000005E-2</v>
      </c>
    </row>
    <row r="253" spans="1:4" x14ac:dyDescent="0.25">
      <c r="A253" t="s">
        <v>16</v>
      </c>
      <c r="B253" t="s">
        <v>17</v>
      </c>
      <c r="C253">
        <v>1970</v>
      </c>
      <c r="D253" s="2">
        <v>5.9555300000000005E-2</v>
      </c>
    </row>
    <row r="254" spans="1:4" x14ac:dyDescent="0.25">
      <c r="A254" t="s">
        <v>16</v>
      </c>
      <c r="B254" t="s">
        <v>17</v>
      </c>
      <c r="C254">
        <v>1971</v>
      </c>
      <c r="D254" s="2">
        <v>6.3935599999999995E-2</v>
      </c>
    </row>
    <row r="255" spans="1:4" x14ac:dyDescent="0.25">
      <c r="A255" t="s">
        <v>16</v>
      </c>
      <c r="B255" t="s">
        <v>17</v>
      </c>
      <c r="C255">
        <v>1972</v>
      </c>
      <c r="D255" s="2">
        <v>6.4813099999999998E-2</v>
      </c>
    </row>
    <row r="256" spans="1:4" x14ac:dyDescent="0.25">
      <c r="A256" t="s">
        <v>16</v>
      </c>
      <c r="B256" t="s">
        <v>17</v>
      </c>
      <c r="C256">
        <v>1973</v>
      </c>
      <c r="D256" s="2">
        <v>6.2661099999999997E-2</v>
      </c>
    </row>
    <row r="257" spans="1:4" x14ac:dyDescent="0.25">
      <c r="A257" t="s">
        <v>16</v>
      </c>
      <c r="B257" t="s">
        <v>17</v>
      </c>
      <c r="C257">
        <v>1974</v>
      </c>
      <c r="D257" s="2">
        <v>6.5815100000000001E-2</v>
      </c>
    </row>
    <row r="258" spans="1:4" x14ac:dyDescent="0.25">
      <c r="A258" t="s">
        <v>16</v>
      </c>
      <c r="B258" t="s">
        <v>17</v>
      </c>
      <c r="C258">
        <v>1975</v>
      </c>
      <c r="D258" s="2">
        <v>6.7131299999999991E-2</v>
      </c>
    </row>
    <row r="259" spans="1:4" x14ac:dyDescent="0.25">
      <c r="A259" t="s">
        <v>16</v>
      </c>
      <c r="B259" t="s">
        <v>17</v>
      </c>
      <c r="C259">
        <v>1977</v>
      </c>
      <c r="D259" s="2">
        <v>5.6721199999999999E-2</v>
      </c>
    </row>
    <row r="260" spans="1:4" x14ac:dyDescent="0.25">
      <c r="A260" t="s">
        <v>16</v>
      </c>
      <c r="B260" t="s">
        <v>17</v>
      </c>
      <c r="C260">
        <v>1978</v>
      </c>
      <c r="D260" s="2">
        <v>5.7534700000000001E-2</v>
      </c>
    </row>
    <row r="261" spans="1:4" x14ac:dyDescent="0.25">
      <c r="A261" t="s">
        <v>16</v>
      </c>
      <c r="B261" t="s">
        <v>17</v>
      </c>
      <c r="C261">
        <v>1979</v>
      </c>
      <c r="D261" s="2">
        <v>5.5864900000000002E-2</v>
      </c>
    </row>
    <row r="262" spans="1:4" x14ac:dyDescent="0.25">
      <c r="A262" t="s">
        <v>16</v>
      </c>
      <c r="B262" t="s">
        <v>17</v>
      </c>
      <c r="C262">
        <v>1980</v>
      </c>
      <c r="D262" s="2">
        <v>5.9109299999999997E-2</v>
      </c>
    </row>
    <row r="263" spans="1:4" x14ac:dyDescent="0.25">
      <c r="A263" t="s">
        <v>16</v>
      </c>
      <c r="B263" t="s">
        <v>17</v>
      </c>
      <c r="C263">
        <v>1986</v>
      </c>
      <c r="D263" s="2">
        <v>5.8382500000000004E-2</v>
      </c>
    </row>
    <row r="264" spans="1:4" x14ac:dyDescent="0.25">
      <c r="A264" t="s">
        <v>16</v>
      </c>
      <c r="B264" t="s">
        <v>17</v>
      </c>
      <c r="C264">
        <v>1987</v>
      </c>
      <c r="D264" s="2">
        <v>6.0780799999999996E-2</v>
      </c>
    </row>
    <row r="265" spans="1:4" x14ac:dyDescent="0.25">
      <c r="A265" t="s">
        <v>16</v>
      </c>
      <c r="B265" t="s">
        <v>17</v>
      </c>
      <c r="C265">
        <v>1988</v>
      </c>
      <c r="D265" s="2">
        <v>6.3353300000000001E-2</v>
      </c>
    </row>
    <row r="266" spans="1:4" x14ac:dyDescent="0.25">
      <c r="A266" t="s">
        <v>16</v>
      </c>
      <c r="B266" t="s">
        <v>17</v>
      </c>
      <c r="C266">
        <v>1989</v>
      </c>
      <c r="D266" s="2">
        <v>5.83814E-2</v>
      </c>
    </row>
    <row r="267" spans="1:4" x14ac:dyDescent="0.25">
      <c r="A267" t="s">
        <v>16</v>
      </c>
      <c r="B267" t="s">
        <v>17</v>
      </c>
      <c r="C267">
        <v>1991</v>
      </c>
      <c r="D267" s="2">
        <v>5.5967599999999999E-2</v>
      </c>
    </row>
    <row r="268" spans="1:4" x14ac:dyDescent="0.25">
      <c r="A268" t="s">
        <v>16</v>
      </c>
      <c r="B268" t="s">
        <v>17</v>
      </c>
      <c r="C268">
        <v>1993</v>
      </c>
      <c r="D268" s="2">
        <v>7.7728199999999997E-2</v>
      </c>
    </row>
    <row r="269" spans="1:4" x14ac:dyDescent="0.25">
      <c r="A269" t="s">
        <v>16</v>
      </c>
      <c r="B269" t="s">
        <v>17</v>
      </c>
      <c r="C269">
        <v>1994</v>
      </c>
      <c r="D269" s="2">
        <v>7.4710600000000002E-2</v>
      </c>
    </row>
    <row r="270" spans="1:4" x14ac:dyDescent="0.25">
      <c r="A270" t="s">
        <v>16</v>
      </c>
      <c r="B270" t="s">
        <v>17</v>
      </c>
      <c r="C270">
        <v>1995</v>
      </c>
      <c r="D270" s="2">
        <v>7.471040000000001E-2</v>
      </c>
    </row>
    <row r="271" spans="1:4" x14ac:dyDescent="0.25">
      <c r="A271" t="s">
        <v>16</v>
      </c>
      <c r="B271" t="s">
        <v>17</v>
      </c>
      <c r="C271">
        <v>1996</v>
      </c>
      <c r="D271" s="2">
        <v>7.88494E-2</v>
      </c>
    </row>
    <row r="272" spans="1:4" x14ac:dyDescent="0.25">
      <c r="A272" t="s">
        <v>16</v>
      </c>
      <c r="B272" t="s">
        <v>17</v>
      </c>
      <c r="C272">
        <v>1998</v>
      </c>
      <c r="D272" s="2">
        <v>8.1067500000000001E-2</v>
      </c>
    </row>
    <row r="273" spans="1:4" x14ac:dyDescent="0.25">
      <c r="A273" t="s">
        <v>16</v>
      </c>
      <c r="B273" t="s">
        <v>17</v>
      </c>
      <c r="C273">
        <v>1999</v>
      </c>
      <c r="D273" s="2">
        <v>7.9311599999999996E-2</v>
      </c>
    </row>
    <row r="274" spans="1:4" x14ac:dyDescent="0.25">
      <c r="A274" t="s">
        <v>16</v>
      </c>
      <c r="B274" t="s">
        <v>17</v>
      </c>
      <c r="C274">
        <v>2000</v>
      </c>
      <c r="D274" s="2">
        <v>8.0843399999999996E-2</v>
      </c>
    </row>
    <row r="275" spans="1:4" x14ac:dyDescent="0.25">
      <c r="A275" t="s">
        <v>16</v>
      </c>
      <c r="B275" t="s">
        <v>17</v>
      </c>
      <c r="C275">
        <v>2001</v>
      </c>
      <c r="D275" s="2">
        <v>8.2154500000000005E-2</v>
      </c>
    </row>
    <row r="276" spans="1:4" x14ac:dyDescent="0.25">
      <c r="A276" t="s">
        <v>16</v>
      </c>
      <c r="B276" t="s">
        <v>17</v>
      </c>
      <c r="C276">
        <v>2002</v>
      </c>
      <c r="D276" s="2">
        <v>8.2130300000000003E-2</v>
      </c>
    </row>
    <row r="277" spans="1:4" x14ac:dyDescent="0.25">
      <c r="A277" t="s">
        <v>16</v>
      </c>
      <c r="B277" t="s">
        <v>17</v>
      </c>
      <c r="C277">
        <v>2003</v>
      </c>
      <c r="D277" s="2">
        <v>8.1219300000000008E-2</v>
      </c>
    </row>
    <row r="278" spans="1:4" x14ac:dyDescent="0.25">
      <c r="A278" t="s">
        <v>16</v>
      </c>
      <c r="B278" t="s">
        <v>17</v>
      </c>
      <c r="C278">
        <v>2004</v>
      </c>
      <c r="D278" s="2">
        <v>8.2076300000000005E-2</v>
      </c>
    </row>
    <row r="279" spans="1:4" x14ac:dyDescent="0.25">
      <c r="A279" t="s">
        <v>16</v>
      </c>
      <c r="B279" t="s">
        <v>17</v>
      </c>
      <c r="C279">
        <v>2005</v>
      </c>
      <c r="D279" s="2">
        <v>8.0855700000000003E-2</v>
      </c>
    </row>
    <row r="280" spans="1:4" x14ac:dyDescent="0.25">
      <c r="A280" t="s">
        <v>16</v>
      </c>
      <c r="B280" t="s">
        <v>17</v>
      </c>
      <c r="C280">
        <v>2006</v>
      </c>
      <c r="D280" s="2">
        <v>7.7299100000000009E-2</v>
      </c>
    </row>
    <row r="281" spans="1:4" x14ac:dyDescent="0.25">
      <c r="A281" t="s">
        <v>16</v>
      </c>
      <c r="B281" t="s">
        <v>17</v>
      </c>
      <c r="C281">
        <v>2007</v>
      </c>
      <c r="D281" s="2">
        <v>7.6156000000000001E-2</v>
      </c>
    </row>
    <row r="282" spans="1:4" x14ac:dyDescent="0.25">
      <c r="A282" t="s">
        <v>16</v>
      </c>
      <c r="B282" t="s">
        <v>17</v>
      </c>
      <c r="C282">
        <v>2008</v>
      </c>
      <c r="D282" s="2">
        <v>7.4760499999999994E-2</v>
      </c>
    </row>
    <row r="283" spans="1:4" x14ac:dyDescent="0.25">
      <c r="A283" t="s">
        <v>16</v>
      </c>
      <c r="B283" t="s">
        <v>17</v>
      </c>
      <c r="C283">
        <v>2009</v>
      </c>
      <c r="D283" s="2">
        <v>8.4488800000000003E-2</v>
      </c>
    </row>
    <row r="284" spans="1:4" x14ac:dyDescent="0.25">
      <c r="A284" t="s">
        <v>16</v>
      </c>
      <c r="B284" t="s">
        <v>17</v>
      </c>
      <c r="C284">
        <v>2010</v>
      </c>
      <c r="D284" s="2">
        <v>8.5595499999999991E-2</v>
      </c>
    </row>
    <row r="285" spans="1:4" x14ac:dyDescent="0.25">
      <c r="A285" t="s">
        <v>16</v>
      </c>
      <c r="B285" t="s">
        <v>17</v>
      </c>
      <c r="C285">
        <v>2011</v>
      </c>
      <c r="D285" s="2">
        <v>8.4848599999999996E-2</v>
      </c>
    </row>
    <row r="286" spans="1:4" x14ac:dyDescent="0.25">
      <c r="A286" t="s">
        <v>16</v>
      </c>
      <c r="B286" t="s">
        <v>17</v>
      </c>
      <c r="C286">
        <v>2012</v>
      </c>
      <c r="D286" s="2">
        <v>7.2378200000000004E-2</v>
      </c>
    </row>
    <row r="287" spans="1:4" x14ac:dyDescent="0.25">
      <c r="A287" t="s">
        <v>16</v>
      </c>
      <c r="B287" t="s">
        <v>17</v>
      </c>
      <c r="C287">
        <v>2013</v>
      </c>
      <c r="D287" s="2">
        <v>8.49443E-2</v>
      </c>
    </row>
    <row r="288" spans="1:4" x14ac:dyDescent="0.25">
      <c r="A288" t="s">
        <v>16</v>
      </c>
      <c r="B288" t="s">
        <v>17</v>
      </c>
      <c r="C288">
        <v>2014</v>
      </c>
      <c r="D288" s="2">
        <v>7.63485E-2</v>
      </c>
    </row>
    <row r="289" spans="1:4" x14ac:dyDescent="0.25">
      <c r="A289" t="s">
        <v>16</v>
      </c>
      <c r="B289" t="s">
        <v>17</v>
      </c>
      <c r="C289">
        <v>2015</v>
      </c>
      <c r="D289" s="2">
        <v>7.0104145999999992E-2</v>
      </c>
    </row>
    <row r="290" spans="1:4" x14ac:dyDescent="0.25">
      <c r="A290" t="s">
        <v>16</v>
      </c>
      <c r="B290" t="s">
        <v>17</v>
      </c>
      <c r="C290">
        <v>2016</v>
      </c>
      <c r="D290" s="2">
        <v>7.6910599999999996E-2</v>
      </c>
    </row>
    <row r="291" spans="1:4" x14ac:dyDescent="0.25">
      <c r="A291" t="s">
        <v>16</v>
      </c>
      <c r="B291" t="s">
        <v>17</v>
      </c>
      <c r="C291">
        <v>2017</v>
      </c>
      <c r="D291" s="2">
        <v>7.1158600000000002E-2</v>
      </c>
    </row>
    <row r="292" spans="1:4" x14ac:dyDescent="0.25">
      <c r="A292" t="s">
        <v>16</v>
      </c>
      <c r="B292" t="s">
        <v>17</v>
      </c>
      <c r="C292">
        <v>2018</v>
      </c>
      <c r="D292" s="2">
        <v>7.2969099999999995E-2</v>
      </c>
    </row>
    <row r="293" spans="1:4" x14ac:dyDescent="0.25">
      <c r="A293" t="s">
        <v>16</v>
      </c>
      <c r="B293" t="s">
        <v>17</v>
      </c>
      <c r="C293">
        <v>2019</v>
      </c>
      <c r="D293" s="2">
        <v>7.2550500000000004E-2</v>
      </c>
    </row>
    <row r="294" spans="1:4" x14ac:dyDescent="0.25">
      <c r="A294" t="s">
        <v>16</v>
      </c>
      <c r="B294" t="s">
        <v>17</v>
      </c>
      <c r="C294">
        <v>2020</v>
      </c>
      <c r="D294" s="2">
        <v>7.3835399999999995E-2</v>
      </c>
    </row>
    <row r="295" spans="1:4" x14ac:dyDescent="0.25">
      <c r="A295" t="s">
        <v>16</v>
      </c>
      <c r="B295" t="s">
        <v>17</v>
      </c>
      <c r="C295">
        <v>2021</v>
      </c>
      <c r="D295" s="2">
        <v>6.99993E-2</v>
      </c>
    </row>
    <row r="296" spans="1:4" x14ac:dyDescent="0.25">
      <c r="A296" t="s">
        <v>16</v>
      </c>
      <c r="B296" t="s">
        <v>17</v>
      </c>
      <c r="C296">
        <v>2022</v>
      </c>
      <c r="D296" s="2">
        <v>5.2964343999999997E-2</v>
      </c>
    </row>
    <row r="297" spans="1:4" x14ac:dyDescent="0.25">
      <c r="A297" t="s">
        <v>18</v>
      </c>
      <c r="B297" t="s">
        <v>19</v>
      </c>
      <c r="C297">
        <v>1971</v>
      </c>
      <c r="D297" s="2">
        <v>4.5299199999999998E-2</v>
      </c>
    </row>
    <row r="298" spans="1:4" x14ac:dyDescent="0.25">
      <c r="A298" t="s">
        <v>18</v>
      </c>
      <c r="B298" t="s">
        <v>19</v>
      </c>
      <c r="C298">
        <v>1972</v>
      </c>
      <c r="D298" s="2">
        <v>4.5378999999999996E-2</v>
      </c>
    </row>
    <row r="299" spans="1:4" x14ac:dyDescent="0.25">
      <c r="A299" t="s">
        <v>18</v>
      </c>
      <c r="B299" t="s">
        <v>19</v>
      </c>
      <c r="C299">
        <v>1974</v>
      </c>
      <c r="D299" s="2">
        <v>5.2266700000000006E-2</v>
      </c>
    </row>
    <row r="300" spans="1:4" x14ac:dyDescent="0.25">
      <c r="A300" t="s">
        <v>18</v>
      </c>
      <c r="B300" t="s">
        <v>19</v>
      </c>
      <c r="C300">
        <v>1975</v>
      </c>
      <c r="D300" s="2">
        <v>4.8924300000000004E-2</v>
      </c>
    </row>
    <row r="301" spans="1:4" x14ac:dyDescent="0.25">
      <c r="A301" t="s">
        <v>18</v>
      </c>
      <c r="B301" t="s">
        <v>19</v>
      </c>
      <c r="C301">
        <v>1976</v>
      </c>
      <c r="D301" s="2">
        <v>4.94343E-2</v>
      </c>
    </row>
    <row r="302" spans="1:4" x14ac:dyDescent="0.25">
      <c r="A302" t="s">
        <v>18</v>
      </c>
      <c r="B302" t="s">
        <v>19</v>
      </c>
      <c r="C302">
        <v>1977</v>
      </c>
      <c r="D302" s="2">
        <v>4.5495799999999996E-2</v>
      </c>
    </row>
    <row r="303" spans="1:4" x14ac:dyDescent="0.25">
      <c r="A303" t="s">
        <v>18</v>
      </c>
      <c r="B303" t="s">
        <v>19</v>
      </c>
      <c r="C303">
        <v>1978</v>
      </c>
      <c r="D303" s="2">
        <v>4.9411199999999995E-2</v>
      </c>
    </row>
    <row r="304" spans="1:4" x14ac:dyDescent="0.25">
      <c r="A304" t="s">
        <v>18</v>
      </c>
      <c r="B304" t="s">
        <v>19</v>
      </c>
      <c r="C304">
        <v>1980</v>
      </c>
      <c r="D304" s="2">
        <v>4.28032E-2</v>
      </c>
    </row>
    <row r="305" spans="1:4" x14ac:dyDescent="0.25">
      <c r="A305" t="s">
        <v>18</v>
      </c>
      <c r="B305" t="s">
        <v>19</v>
      </c>
      <c r="C305">
        <v>1982</v>
      </c>
      <c r="D305" s="2">
        <v>5.6083000000000001E-2</v>
      </c>
    </row>
    <row r="306" spans="1:4" x14ac:dyDescent="0.25">
      <c r="A306" t="s">
        <v>18</v>
      </c>
      <c r="B306" t="s">
        <v>19</v>
      </c>
      <c r="C306">
        <v>1983</v>
      </c>
      <c r="D306" s="2">
        <v>5.2214900000000002E-2</v>
      </c>
    </row>
    <row r="307" spans="1:4" x14ac:dyDescent="0.25">
      <c r="A307" t="s">
        <v>18</v>
      </c>
      <c r="B307" t="s">
        <v>19</v>
      </c>
      <c r="C307">
        <v>1988</v>
      </c>
      <c r="D307" s="2">
        <v>4.5252199999999999E-2</v>
      </c>
    </row>
    <row r="308" spans="1:4" x14ac:dyDescent="0.25">
      <c r="A308" t="s">
        <v>18</v>
      </c>
      <c r="B308" t="s">
        <v>19</v>
      </c>
      <c r="C308">
        <v>1989</v>
      </c>
      <c r="D308" s="2">
        <v>4.6000600000000003E-2</v>
      </c>
    </row>
    <row r="309" spans="1:4" x14ac:dyDescent="0.25">
      <c r="A309" t="s">
        <v>18</v>
      </c>
      <c r="B309" t="s">
        <v>19</v>
      </c>
      <c r="C309">
        <v>1992</v>
      </c>
      <c r="D309" s="2">
        <v>4.05067E-2</v>
      </c>
    </row>
    <row r="310" spans="1:4" x14ac:dyDescent="0.25">
      <c r="A310" t="s">
        <v>18</v>
      </c>
      <c r="B310" t="s">
        <v>19</v>
      </c>
      <c r="C310">
        <v>1993</v>
      </c>
      <c r="D310" s="2">
        <v>4.1977E-2</v>
      </c>
    </row>
    <row r="311" spans="1:4" x14ac:dyDescent="0.25">
      <c r="A311" t="s">
        <v>18</v>
      </c>
      <c r="B311" t="s">
        <v>19</v>
      </c>
      <c r="C311">
        <v>1994</v>
      </c>
      <c r="D311" s="2">
        <v>4.5837599999999999E-2</v>
      </c>
    </row>
    <row r="312" spans="1:4" x14ac:dyDescent="0.25">
      <c r="A312" t="s">
        <v>18</v>
      </c>
      <c r="B312" t="s">
        <v>19</v>
      </c>
      <c r="C312">
        <v>1995</v>
      </c>
      <c r="D312" s="2">
        <v>4.6039999999999998E-2</v>
      </c>
    </row>
    <row r="313" spans="1:4" x14ac:dyDescent="0.25">
      <c r="A313" t="s">
        <v>18</v>
      </c>
      <c r="B313" t="s">
        <v>19</v>
      </c>
      <c r="C313">
        <v>1996</v>
      </c>
      <c r="D313" s="2">
        <v>4.6715699999999999E-2</v>
      </c>
    </row>
    <row r="314" spans="1:4" x14ac:dyDescent="0.25">
      <c r="A314" t="s">
        <v>18</v>
      </c>
      <c r="B314" t="s">
        <v>19</v>
      </c>
      <c r="C314">
        <v>2002</v>
      </c>
      <c r="D314" s="2">
        <v>4.7958837000000004E-2</v>
      </c>
    </row>
    <row r="315" spans="1:4" x14ac:dyDescent="0.25">
      <c r="A315" t="s">
        <v>18</v>
      </c>
      <c r="B315" t="s">
        <v>19</v>
      </c>
      <c r="C315">
        <v>2003</v>
      </c>
      <c r="D315" s="2">
        <v>4.9456300000000002E-2</v>
      </c>
    </row>
    <row r="316" spans="1:4" x14ac:dyDescent="0.25">
      <c r="A316" t="s">
        <v>18</v>
      </c>
      <c r="B316" t="s">
        <v>19</v>
      </c>
      <c r="C316">
        <v>2004</v>
      </c>
      <c r="D316" s="2">
        <v>4.6707200000000004E-2</v>
      </c>
    </row>
    <row r="317" spans="1:4" x14ac:dyDescent="0.25">
      <c r="A317" t="s">
        <v>18</v>
      </c>
      <c r="B317" t="s">
        <v>19</v>
      </c>
      <c r="C317">
        <v>2005</v>
      </c>
      <c r="D317" s="2">
        <v>4.7944300000000002E-2</v>
      </c>
    </row>
    <row r="318" spans="1:4" x14ac:dyDescent="0.25">
      <c r="A318" t="s">
        <v>18</v>
      </c>
      <c r="B318" t="s">
        <v>19</v>
      </c>
      <c r="C318">
        <v>2006</v>
      </c>
      <c r="D318" s="2">
        <v>4.0017799999999999E-2</v>
      </c>
    </row>
    <row r="319" spans="1:4" x14ac:dyDescent="0.25">
      <c r="A319" t="s">
        <v>18</v>
      </c>
      <c r="B319" t="s">
        <v>19</v>
      </c>
      <c r="C319">
        <v>2007</v>
      </c>
      <c r="D319" s="2">
        <v>3.68461E-2</v>
      </c>
    </row>
    <row r="320" spans="1:4" x14ac:dyDescent="0.25">
      <c r="A320" t="s">
        <v>18</v>
      </c>
      <c r="B320" t="s">
        <v>19</v>
      </c>
      <c r="C320">
        <v>2008</v>
      </c>
      <c r="D320" s="2">
        <v>3.7608299999999997E-2</v>
      </c>
    </row>
    <row r="321" spans="1:4" x14ac:dyDescent="0.25">
      <c r="A321" t="s">
        <v>18</v>
      </c>
      <c r="B321" t="s">
        <v>19</v>
      </c>
      <c r="C321">
        <v>2009</v>
      </c>
      <c r="D321" s="2">
        <v>3.639191E-2</v>
      </c>
    </row>
    <row r="322" spans="1:4" x14ac:dyDescent="0.25">
      <c r="A322" t="s">
        <v>18</v>
      </c>
      <c r="B322" t="s">
        <v>19</v>
      </c>
      <c r="C322">
        <v>2010</v>
      </c>
      <c r="D322" s="2">
        <v>3.5426519999999996E-2</v>
      </c>
    </row>
    <row r="323" spans="1:4" x14ac:dyDescent="0.25">
      <c r="A323" t="s">
        <v>18</v>
      </c>
      <c r="B323" t="s">
        <v>19</v>
      </c>
      <c r="C323">
        <v>2011</v>
      </c>
      <c r="D323" s="2">
        <v>3.3442964999999998E-2</v>
      </c>
    </row>
    <row r="324" spans="1:4" x14ac:dyDescent="0.25">
      <c r="A324" t="s">
        <v>18</v>
      </c>
      <c r="B324" t="s">
        <v>19</v>
      </c>
      <c r="C324">
        <v>2012</v>
      </c>
      <c r="D324" s="2">
        <v>3.3683047000000001E-2</v>
      </c>
    </row>
    <row r="325" spans="1:4" x14ac:dyDescent="0.25">
      <c r="A325" t="s">
        <v>18</v>
      </c>
      <c r="B325" t="s">
        <v>19</v>
      </c>
      <c r="C325">
        <v>2013</v>
      </c>
      <c r="D325" s="2">
        <v>4.122526E-2</v>
      </c>
    </row>
    <row r="326" spans="1:4" x14ac:dyDescent="0.25">
      <c r="A326" t="s">
        <v>18</v>
      </c>
      <c r="B326" t="s">
        <v>19</v>
      </c>
      <c r="C326">
        <v>2014</v>
      </c>
      <c r="D326" s="2">
        <v>4.2513857000000002E-2</v>
      </c>
    </row>
    <row r="327" spans="1:4" x14ac:dyDescent="0.25">
      <c r="A327" t="s">
        <v>18</v>
      </c>
      <c r="B327" t="s">
        <v>19</v>
      </c>
      <c r="C327">
        <v>2015</v>
      </c>
      <c r="D327" s="2">
        <v>3.9308480999999999E-2</v>
      </c>
    </row>
    <row r="328" spans="1:4" x14ac:dyDescent="0.25">
      <c r="A328" t="s">
        <v>20</v>
      </c>
      <c r="B328" t="s">
        <v>21</v>
      </c>
      <c r="C328">
        <v>1971</v>
      </c>
      <c r="D328" s="2">
        <v>1.19767E-2</v>
      </c>
    </row>
    <row r="329" spans="1:4" x14ac:dyDescent="0.25">
      <c r="A329" t="s">
        <v>20</v>
      </c>
      <c r="B329" t="s">
        <v>21</v>
      </c>
      <c r="C329">
        <v>1972</v>
      </c>
      <c r="D329" s="2">
        <v>1.3144299999999999E-2</v>
      </c>
    </row>
    <row r="330" spans="1:4" x14ac:dyDescent="0.25">
      <c r="A330" t="s">
        <v>20</v>
      </c>
      <c r="B330" t="s">
        <v>21</v>
      </c>
      <c r="C330">
        <v>1977</v>
      </c>
      <c r="D330" s="2">
        <v>2.1598600000000003E-2</v>
      </c>
    </row>
    <row r="331" spans="1:4" x14ac:dyDescent="0.25">
      <c r="A331" t="s">
        <v>20</v>
      </c>
      <c r="B331" t="s">
        <v>21</v>
      </c>
      <c r="C331">
        <v>1978</v>
      </c>
      <c r="D331" s="2">
        <v>1.9349400000000003E-2</v>
      </c>
    </row>
    <row r="332" spans="1:4" x14ac:dyDescent="0.25">
      <c r="A332" t="s">
        <v>20</v>
      </c>
      <c r="B332" t="s">
        <v>21</v>
      </c>
      <c r="C332">
        <v>1979</v>
      </c>
      <c r="D332" s="2">
        <v>2.0042300000000002E-2</v>
      </c>
    </row>
    <row r="333" spans="1:4" x14ac:dyDescent="0.25">
      <c r="A333" t="s">
        <v>20</v>
      </c>
      <c r="B333" t="s">
        <v>21</v>
      </c>
      <c r="C333">
        <v>1980</v>
      </c>
      <c r="D333" s="2">
        <v>1.8162000000000001E-2</v>
      </c>
    </row>
    <row r="334" spans="1:4" x14ac:dyDescent="0.25">
      <c r="A334" t="s">
        <v>20</v>
      </c>
      <c r="B334" t="s">
        <v>21</v>
      </c>
      <c r="C334">
        <v>1981</v>
      </c>
      <c r="D334" s="2">
        <v>1.8580700000000002E-2</v>
      </c>
    </row>
    <row r="335" spans="1:4" x14ac:dyDescent="0.25">
      <c r="A335" t="s">
        <v>20</v>
      </c>
      <c r="B335" t="s">
        <v>21</v>
      </c>
      <c r="C335">
        <v>1982</v>
      </c>
      <c r="D335" s="2">
        <v>2.0609300000000001E-2</v>
      </c>
    </row>
    <row r="336" spans="1:4" x14ac:dyDescent="0.25">
      <c r="A336" t="s">
        <v>20</v>
      </c>
      <c r="B336" t="s">
        <v>21</v>
      </c>
      <c r="C336">
        <v>1983</v>
      </c>
      <c r="D336" s="2">
        <v>2.2460300000000002E-2</v>
      </c>
    </row>
    <row r="337" spans="1:4" x14ac:dyDescent="0.25">
      <c r="A337" t="s">
        <v>20</v>
      </c>
      <c r="B337" t="s">
        <v>21</v>
      </c>
      <c r="C337">
        <v>1984</v>
      </c>
      <c r="D337" s="2">
        <v>2.0606200000000002E-2</v>
      </c>
    </row>
    <row r="338" spans="1:4" x14ac:dyDescent="0.25">
      <c r="A338" t="s">
        <v>20</v>
      </c>
      <c r="B338" t="s">
        <v>21</v>
      </c>
      <c r="C338">
        <v>1985</v>
      </c>
      <c r="D338" s="2">
        <v>2.28066E-2</v>
      </c>
    </row>
    <row r="339" spans="1:4" x14ac:dyDescent="0.25">
      <c r="A339" t="s">
        <v>20</v>
      </c>
      <c r="B339" t="s">
        <v>21</v>
      </c>
      <c r="C339">
        <v>1986</v>
      </c>
      <c r="D339" s="2">
        <v>2.0859000000000003E-2</v>
      </c>
    </row>
    <row r="340" spans="1:4" x14ac:dyDescent="0.25">
      <c r="A340" t="s">
        <v>20</v>
      </c>
      <c r="B340" t="s">
        <v>21</v>
      </c>
      <c r="C340">
        <v>1993</v>
      </c>
      <c r="D340" s="2">
        <v>2.2969E-2</v>
      </c>
    </row>
    <row r="341" spans="1:4" x14ac:dyDescent="0.25">
      <c r="A341" t="s">
        <v>20</v>
      </c>
      <c r="B341" t="s">
        <v>21</v>
      </c>
      <c r="C341">
        <v>1996</v>
      </c>
      <c r="D341" s="2">
        <v>2.7070799999999999E-2</v>
      </c>
    </row>
    <row r="342" spans="1:4" x14ac:dyDescent="0.25">
      <c r="A342" t="s">
        <v>20</v>
      </c>
      <c r="B342" t="s">
        <v>21</v>
      </c>
      <c r="C342">
        <v>1997</v>
      </c>
      <c r="D342" s="2">
        <v>2.6907999999999998E-2</v>
      </c>
    </row>
    <row r="343" spans="1:4" x14ac:dyDescent="0.25">
      <c r="A343" t="s">
        <v>20</v>
      </c>
      <c r="B343" t="s">
        <v>21</v>
      </c>
      <c r="C343">
        <v>2000</v>
      </c>
      <c r="D343" s="2">
        <v>3.88615E-2</v>
      </c>
    </row>
    <row r="344" spans="1:4" x14ac:dyDescent="0.25">
      <c r="A344" t="s">
        <v>20</v>
      </c>
      <c r="B344" t="s">
        <v>21</v>
      </c>
      <c r="C344">
        <v>2001</v>
      </c>
      <c r="D344" s="2">
        <v>3.7002899999999998E-2</v>
      </c>
    </row>
    <row r="345" spans="1:4" x14ac:dyDescent="0.25">
      <c r="A345" t="s">
        <v>20</v>
      </c>
      <c r="B345" t="s">
        <v>21</v>
      </c>
      <c r="C345">
        <v>2002</v>
      </c>
      <c r="D345" s="2">
        <v>3.6324500000000003E-2</v>
      </c>
    </row>
    <row r="346" spans="1:4" x14ac:dyDescent="0.25">
      <c r="A346" t="s">
        <v>20</v>
      </c>
      <c r="B346" t="s">
        <v>21</v>
      </c>
      <c r="C346">
        <v>2006</v>
      </c>
      <c r="D346" s="2">
        <v>5.4909600000000003E-2</v>
      </c>
    </row>
    <row r="347" spans="1:4" x14ac:dyDescent="0.25">
      <c r="A347" t="s">
        <v>20</v>
      </c>
      <c r="B347" t="s">
        <v>21</v>
      </c>
      <c r="C347">
        <v>2007</v>
      </c>
      <c r="D347" s="2">
        <v>5.4511299999999999E-2</v>
      </c>
    </row>
    <row r="348" spans="1:4" x14ac:dyDescent="0.25">
      <c r="A348" t="s">
        <v>20</v>
      </c>
      <c r="B348" t="s">
        <v>21</v>
      </c>
      <c r="C348">
        <v>2008</v>
      </c>
      <c r="D348" s="2">
        <v>5.4081999999999998E-2</v>
      </c>
    </row>
    <row r="349" spans="1:4" x14ac:dyDescent="0.25">
      <c r="A349" t="s">
        <v>20</v>
      </c>
      <c r="B349" t="s">
        <v>21</v>
      </c>
      <c r="C349">
        <v>2009</v>
      </c>
      <c r="D349" s="2">
        <v>4.4220699999999995E-2</v>
      </c>
    </row>
    <row r="350" spans="1:4" x14ac:dyDescent="0.25">
      <c r="A350" t="s">
        <v>20</v>
      </c>
      <c r="B350" t="s">
        <v>21</v>
      </c>
      <c r="C350">
        <v>2010</v>
      </c>
      <c r="D350" s="2">
        <v>4.4965900000000003E-2</v>
      </c>
    </row>
    <row r="351" spans="1:4" x14ac:dyDescent="0.25">
      <c r="A351" t="s">
        <v>20</v>
      </c>
      <c r="B351" t="s">
        <v>21</v>
      </c>
      <c r="C351">
        <v>2011</v>
      </c>
      <c r="D351" s="2">
        <v>5.4857599999999999E-2</v>
      </c>
    </row>
    <row r="352" spans="1:4" x14ac:dyDescent="0.25">
      <c r="A352" t="s">
        <v>20</v>
      </c>
      <c r="B352" t="s">
        <v>21</v>
      </c>
      <c r="C352">
        <v>2012</v>
      </c>
      <c r="D352" s="2">
        <v>5.5667799999999996E-2</v>
      </c>
    </row>
    <row r="353" spans="1:4" x14ac:dyDescent="0.25">
      <c r="A353" t="s">
        <v>20</v>
      </c>
      <c r="B353" t="s">
        <v>21</v>
      </c>
      <c r="C353">
        <v>2013</v>
      </c>
      <c r="D353" s="2">
        <v>4.8244642999999997E-2</v>
      </c>
    </row>
    <row r="354" spans="1:4" x14ac:dyDescent="0.25">
      <c r="A354" t="s">
        <v>20</v>
      </c>
      <c r="B354" t="s">
        <v>21</v>
      </c>
      <c r="C354">
        <v>2014</v>
      </c>
      <c r="D354" s="2">
        <v>4.7926507E-2</v>
      </c>
    </row>
    <row r="355" spans="1:4" x14ac:dyDescent="0.25">
      <c r="A355" t="s">
        <v>20</v>
      </c>
      <c r="B355" t="s">
        <v>21</v>
      </c>
      <c r="C355">
        <v>2015</v>
      </c>
      <c r="D355" s="2">
        <v>5.1533613000000006E-2</v>
      </c>
    </row>
    <row r="356" spans="1:4" x14ac:dyDescent="0.25">
      <c r="A356" t="s">
        <v>20</v>
      </c>
      <c r="B356" t="s">
        <v>21</v>
      </c>
      <c r="C356">
        <v>2016</v>
      </c>
      <c r="D356" s="2">
        <v>5.0615139999999996E-2</v>
      </c>
    </row>
    <row r="357" spans="1:4" x14ac:dyDescent="0.25">
      <c r="A357" t="s">
        <v>20</v>
      </c>
      <c r="B357" t="s">
        <v>21</v>
      </c>
      <c r="C357">
        <v>2017</v>
      </c>
      <c r="D357" s="2">
        <v>5.4990506000000001E-2</v>
      </c>
    </row>
    <row r="358" spans="1:4" x14ac:dyDescent="0.25">
      <c r="A358" t="s">
        <v>20</v>
      </c>
      <c r="B358" t="s">
        <v>21</v>
      </c>
      <c r="C358">
        <v>2018</v>
      </c>
      <c r="D358" s="2">
        <v>5.2201120000000004E-2</v>
      </c>
    </row>
    <row r="359" spans="1:4" x14ac:dyDescent="0.25">
      <c r="A359" t="s">
        <v>20</v>
      </c>
      <c r="B359" t="s">
        <v>21</v>
      </c>
      <c r="C359">
        <v>2019</v>
      </c>
      <c r="D359" s="2">
        <v>4.4808693000000004E-2</v>
      </c>
    </row>
    <row r="360" spans="1:4" x14ac:dyDescent="0.25">
      <c r="A360" t="s">
        <v>20</v>
      </c>
      <c r="B360" t="s">
        <v>21</v>
      </c>
      <c r="C360">
        <v>2020</v>
      </c>
      <c r="D360" s="2">
        <v>4.0905649999999995E-2</v>
      </c>
    </row>
    <row r="361" spans="1:4" x14ac:dyDescent="0.25">
      <c r="A361" t="s">
        <v>20</v>
      </c>
      <c r="B361" t="s">
        <v>21</v>
      </c>
      <c r="C361">
        <v>2021</v>
      </c>
      <c r="D361" s="2">
        <v>4.0652489999999999E-2</v>
      </c>
    </row>
    <row r="362" spans="1:4" x14ac:dyDescent="0.25">
      <c r="A362" t="s">
        <v>20</v>
      </c>
      <c r="B362" t="s">
        <v>21</v>
      </c>
      <c r="C362">
        <v>2022</v>
      </c>
      <c r="D362" s="2">
        <v>3.7364950000000001E-2</v>
      </c>
    </row>
    <row r="363" spans="1:4" x14ac:dyDescent="0.25">
      <c r="A363" t="s">
        <v>22</v>
      </c>
      <c r="B363" t="s">
        <v>23</v>
      </c>
      <c r="C363">
        <v>1870</v>
      </c>
      <c r="D363" s="2">
        <v>3.0000000000000001E-3</v>
      </c>
    </row>
    <row r="364" spans="1:4" x14ac:dyDescent="0.25">
      <c r="A364" t="s">
        <v>22</v>
      </c>
      <c r="B364" t="s">
        <v>23</v>
      </c>
      <c r="C364">
        <v>1913</v>
      </c>
      <c r="D364" s="2">
        <v>1.4999999999999999E-2</v>
      </c>
    </row>
    <row r="365" spans="1:4" x14ac:dyDescent="0.25">
      <c r="A365" t="s">
        <v>22</v>
      </c>
      <c r="B365" t="s">
        <v>23</v>
      </c>
      <c r="C365">
        <v>1937</v>
      </c>
      <c r="D365" s="2">
        <v>1.3000000000000001E-2</v>
      </c>
    </row>
    <row r="366" spans="1:4" x14ac:dyDescent="0.25">
      <c r="A366" t="s">
        <v>22</v>
      </c>
      <c r="B366" t="s">
        <v>23</v>
      </c>
      <c r="C366">
        <v>1960</v>
      </c>
      <c r="D366" s="2">
        <v>2.4E-2</v>
      </c>
    </row>
    <row r="367" spans="1:4" x14ac:dyDescent="0.25">
      <c r="A367" t="s">
        <v>22</v>
      </c>
      <c r="B367" t="s">
        <v>23</v>
      </c>
      <c r="C367">
        <v>1970</v>
      </c>
      <c r="D367" s="2">
        <v>3.4297399999999999E-2</v>
      </c>
    </row>
    <row r="368" spans="1:4" x14ac:dyDescent="0.25">
      <c r="A368" t="s">
        <v>22</v>
      </c>
      <c r="B368" t="s">
        <v>23</v>
      </c>
      <c r="C368">
        <v>1971</v>
      </c>
      <c r="D368" s="2">
        <v>3.1742100000000002E-2</v>
      </c>
    </row>
    <row r="369" spans="1:4" x14ac:dyDescent="0.25">
      <c r="A369" t="s">
        <v>22</v>
      </c>
      <c r="B369" t="s">
        <v>23</v>
      </c>
      <c r="C369">
        <v>1972</v>
      </c>
      <c r="D369" s="2">
        <v>3.3591799999999998E-2</v>
      </c>
    </row>
    <row r="370" spans="1:4" x14ac:dyDescent="0.25">
      <c r="A370" t="s">
        <v>22</v>
      </c>
      <c r="B370" t="s">
        <v>23</v>
      </c>
      <c r="C370">
        <v>1973</v>
      </c>
      <c r="D370" s="2">
        <v>3.2300300000000004E-2</v>
      </c>
    </row>
    <row r="371" spans="1:4" x14ac:dyDescent="0.25">
      <c r="A371" t="s">
        <v>22</v>
      </c>
      <c r="B371" t="s">
        <v>23</v>
      </c>
      <c r="C371">
        <v>1974</v>
      </c>
      <c r="D371" s="2">
        <v>4.2420199999999998E-2</v>
      </c>
    </row>
    <row r="372" spans="1:4" x14ac:dyDescent="0.25">
      <c r="A372" t="s">
        <v>22</v>
      </c>
      <c r="B372" t="s">
        <v>23</v>
      </c>
      <c r="C372">
        <v>1975</v>
      </c>
      <c r="D372" s="2">
        <v>4.4285400000000003E-2</v>
      </c>
    </row>
    <row r="373" spans="1:4" x14ac:dyDescent="0.25">
      <c r="A373" t="s">
        <v>22</v>
      </c>
      <c r="B373" t="s">
        <v>23</v>
      </c>
      <c r="C373">
        <v>1976</v>
      </c>
      <c r="D373" s="2">
        <v>4.4247100000000004E-2</v>
      </c>
    </row>
    <row r="374" spans="1:4" x14ac:dyDescent="0.25">
      <c r="A374" t="s">
        <v>22</v>
      </c>
      <c r="B374" t="s">
        <v>23</v>
      </c>
      <c r="C374">
        <v>1977</v>
      </c>
      <c r="D374" s="2">
        <v>4.4352099999999998E-2</v>
      </c>
    </row>
    <row r="375" spans="1:4" x14ac:dyDescent="0.25">
      <c r="A375" t="s">
        <v>22</v>
      </c>
      <c r="B375" t="s">
        <v>23</v>
      </c>
      <c r="C375">
        <v>1978</v>
      </c>
      <c r="D375" s="2">
        <v>4.3451099999999999E-2</v>
      </c>
    </row>
    <row r="376" spans="1:4" x14ac:dyDescent="0.25">
      <c r="A376" t="s">
        <v>22</v>
      </c>
      <c r="B376" t="s">
        <v>23</v>
      </c>
      <c r="C376">
        <v>1979</v>
      </c>
      <c r="D376" s="2">
        <v>4.2811599999999998E-2</v>
      </c>
    </row>
    <row r="377" spans="1:4" x14ac:dyDescent="0.25">
      <c r="A377" t="s">
        <v>22</v>
      </c>
      <c r="B377" t="s">
        <v>23</v>
      </c>
      <c r="C377">
        <v>1980</v>
      </c>
      <c r="D377" s="2">
        <v>4.3076900000000001E-2</v>
      </c>
    </row>
    <row r="378" spans="1:4" x14ac:dyDescent="0.25">
      <c r="A378" t="s">
        <v>22</v>
      </c>
      <c r="B378" t="s">
        <v>23</v>
      </c>
      <c r="C378">
        <v>1981</v>
      </c>
      <c r="D378" s="2">
        <v>4.7307200000000001E-2</v>
      </c>
    </row>
    <row r="379" spans="1:4" x14ac:dyDescent="0.25">
      <c r="A379" t="s">
        <v>22</v>
      </c>
      <c r="B379" t="s">
        <v>23</v>
      </c>
      <c r="C379">
        <v>1982</v>
      </c>
      <c r="D379" s="2">
        <v>4.8520300000000002E-2</v>
      </c>
    </row>
    <row r="380" spans="1:4" x14ac:dyDescent="0.25">
      <c r="A380" t="s">
        <v>22</v>
      </c>
      <c r="B380" t="s">
        <v>23</v>
      </c>
      <c r="C380">
        <v>1983</v>
      </c>
      <c r="D380" s="2">
        <v>4.8523400000000001E-2</v>
      </c>
    </row>
    <row r="381" spans="1:4" x14ac:dyDescent="0.25">
      <c r="A381" t="s">
        <v>22</v>
      </c>
      <c r="B381" t="s">
        <v>23</v>
      </c>
      <c r="C381">
        <v>1984</v>
      </c>
      <c r="D381" s="2">
        <v>4.8675400000000001E-2</v>
      </c>
    </row>
    <row r="382" spans="1:4" x14ac:dyDescent="0.25">
      <c r="A382" t="s">
        <v>22</v>
      </c>
      <c r="B382" t="s">
        <v>23</v>
      </c>
      <c r="C382">
        <v>1985</v>
      </c>
      <c r="D382" s="2">
        <v>4.8515699999999995E-2</v>
      </c>
    </row>
    <row r="383" spans="1:4" x14ac:dyDescent="0.25">
      <c r="A383" t="s">
        <v>22</v>
      </c>
      <c r="B383" t="s">
        <v>23</v>
      </c>
      <c r="C383">
        <v>1986</v>
      </c>
      <c r="D383" s="2">
        <v>4.7079500000000003E-2</v>
      </c>
    </row>
    <row r="384" spans="1:4" x14ac:dyDescent="0.25">
      <c r="A384" t="s">
        <v>22</v>
      </c>
      <c r="B384" t="s">
        <v>23</v>
      </c>
      <c r="C384">
        <v>1987</v>
      </c>
      <c r="D384" s="2">
        <v>4.6234400000000002E-2</v>
      </c>
    </row>
    <row r="385" spans="1:4" x14ac:dyDescent="0.25">
      <c r="A385" t="s">
        <v>22</v>
      </c>
      <c r="B385" t="s">
        <v>23</v>
      </c>
      <c r="C385">
        <v>1988</v>
      </c>
      <c r="D385" s="2">
        <v>4.54472E-2</v>
      </c>
    </row>
    <row r="386" spans="1:4" x14ac:dyDescent="0.25">
      <c r="A386" t="s">
        <v>22</v>
      </c>
      <c r="B386" t="s">
        <v>23</v>
      </c>
      <c r="C386">
        <v>1989</v>
      </c>
      <c r="D386" s="2">
        <v>4.4564000000000006E-2</v>
      </c>
    </row>
    <row r="387" spans="1:4" x14ac:dyDescent="0.25">
      <c r="A387" t="s">
        <v>22</v>
      </c>
      <c r="B387" t="s">
        <v>23</v>
      </c>
      <c r="C387">
        <v>1990</v>
      </c>
      <c r="D387" s="2">
        <v>4.5139399999999996E-2</v>
      </c>
    </row>
    <row r="388" spans="1:4" x14ac:dyDescent="0.25">
      <c r="A388" t="s">
        <v>22</v>
      </c>
      <c r="B388" t="s">
        <v>23</v>
      </c>
      <c r="C388">
        <v>1991</v>
      </c>
      <c r="D388" s="2">
        <v>4.8413000000000005E-2</v>
      </c>
    </row>
    <row r="389" spans="1:4" x14ac:dyDescent="0.25">
      <c r="A389" t="s">
        <v>22</v>
      </c>
      <c r="B389" t="s">
        <v>23</v>
      </c>
      <c r="C389">
        <v>1992</v>
      </c>
      <c r="D389" s="2">
        <v>4.7353899999999997E-2</v>
      </c>
    </row>
    <row r="390" spans="1:4" x14ac:dyDescent="0.25">
      <c r="A390" t="s">
        <v>22</v>
      </c>
      <c r="B390" t="s">
        <v>23</v>
      </c>
      <c r="C390">
        <v>1993</v>
      </c>
      <c r="D390" s="2">
        <v>5.4295900000000001E-2</v>
      </c>
    </row>
    <row r="391" spans="1:4" x14ac:dyDescent="0.25">
      <c r="A391" t="s">
        <v>22</v>
      </c>
      <c r="B391" t="s">
        <v>23</v>
      </c>
      <c r="C391">
        <v>1994</v>
      </c>
      <c r="D391" s="2">
        <v>5.6264300000000003E-2</v>
      </c>
    </row>
    <row r="392" spans="1:4" x14ac:dyDescent="0.25">
      <c r="A392" t="s">
        <v>22</v>
      </c>
      <c r="B392" t="s">
        <v>23</v>
      </c>
      <c r="C392">
        <v>1995</v>
      </c>
      <c r="D392" s="2">
        <v>5.7907300000000002E-2</v>
      </c>
    </row>
    <row r="393" spans="1:4" x14ac:dyDescent="0.25">
      <c r="A393" t="s">
        <v>22</v>
      </c>
      <c r="B393" t="s">
        <v>23</v>
      </c>
      <c r="C393">
        <v>1996</v>
      </c>
      <c r="D393" s="2">
        <v>5.7567199999999999E-2</v>
      </c>
    </row>
    <row r="394" spans="1:4" x14ac:dyDescent="0.25">
      <c r="A394" t="s">
        <v>22</v>
      </c>
      <c r="B394" t="s">
        <v>23</v>
      </c>
      <c r="C394">
        <v>1998</v>
      </c>
      <c r="D394" s="2">
        <v>5.6879199999999998E-2</v>
      </c>
    </row>
    <row r="395" spans="1:4" x14ac:dyDescent="0.25">
      <c r="A395" t="s">
        <v>22</v>
      </c>
      <c r="B395" t="s">
        <v>23</v>
      </c>
      <c r="C395">
        <v>2000</v>
      </c>
      <c r="D395" s="2">
        <v>5.6002191999999999E-2</v>
      </c>
    </row>
    <row r="396" spans="1:4" x14ac:dyDescent="0.25">
      <c r="A396" t="s">
        <v>22</v>
      </c>
      <c r="B396" t="s">
        <v>23</v>
      </c>
      <c r="C396">
        <v>2001</v>
      </c>
      <c r="D396" s="2">
        <v>5.6177999999999999E-2</v>
      </c>
    </row>
    <row r="397" spans="1:4" x14ac:dyDescent="0.25">
      <c r="A397" t="s">
        <v>22</v>
      </c>
      <c r="B397" t="s">
        <v>23</v>
      </c>
      <c r="C397">
        <v>2002</v>
      </c>
      <c r="D397" s="2">
        <v>5.7809752999999998E-2</v>
      </c>
    </row>
    <row r="398" spans="1:4" x14ac:dyDescent="0.25">
      <c r="A398" t="s">
        <v>22</v>
      </c>
      <c r="B398" t="s">
        <v>23</v>
      </c>
      <c r="C398">
        <v>2003</v>
      </c>
      <c r="D398" s="2">
        <v>5.7620630000000006E-2</v>
      </c>
    </row>
    <row r="399" spans="1:4" x14ac:dyDescent="0.25">
      <c r="A399" t="s">
        <v>22</v>
      </c>
      <c r="B399" t="s">
        <v>23</v>
      </c>
      <c r="C399">
        <v>2004</v>
      </c>
      <c r="D399" s="2">
        <v>5.5492340000000001E-2</v>
      </c>
    </row>
    <row r="400" spans="1:4" x14ac:dyDescent="0.25">
      <c r="A400" t="s">
        <v>22</v>
      </c>
      <c r="B400" t="s">
        <v>23</v>
      </c>
      <c r="C400">
        <v>2005</v>
      </c>
      <c r="D400" s="2">
        <v>5.5172275999999999E-2</v>
      </c>
    </row>
    <row r="401" spans="1:4" x14ac:dyDescent="0.25">
      <c r="A401" t="s">
        <v>22</v>
      </c>
      <c r="B401" t="s">
        <v>23</v>
      </c>
      <c r="C401">
        <v>2006</v>
      </c>
      <c r="D401" s="2">
        <v>5.4753103000000004E-2</v>
      </c>
    </row>
    <row r="402" spans="1:4" x14ac:dyDescent="0.25">
      <c r="A402" t="s">
        <v>22</v>
      </c>
      <c r="B402" t="s">
        <v>23</v>
      </c>
      <c r="C402">
        <v>2007</v>
      </c>
      <c r="D402" s="2">
        <v>5.3045286999999997E-2</v>
      </c>
    </row>
    <row r="403" spans="1:4" x14ac:dyDescent="0.25">
      <c r="A403" t="s">
        <v>22</v>
      </c>
      <c r="B403" t="s">
        <v>23</v>
      </c>
      <c r="C403">
        <v>2008</v>
      </c>
      <c r="D403" s="2">
        <v>5.3872757E-2</v>
      </c>
    </row>
    <row r="404" spans="1:4" x14ac:dyDescent="0.25">
      <c r="A404" t="s">
        <v>22</v>
      </c>
      <c r="B404" t="s">
        <v>23</v>
      </c>
      <c r="C404">
        <v>2009</v>
      </c>
      <c r="D404" s="2">
        <v>5.6692190000000003E-2</v>
      </c>
    </row>
    <row r="405" spans="1:4" x14ac:dyDescent="0.25">
      <c r="A405" t="s">
        <v>22</v>
      </c>
      <c r="B405" t="s">
        <v>23</v>
      </c>
      <c r="C405">
        <v>2010</v>
      </c>
      <c r="D405" s="2">
        <v>5.6427917000000001E-2</v>
      </c>
    </row>
    <row r="406" spans="1:4" x14ac:dyDescent="0.25">
      <c r="A406" t="s">
        <v>22</v>
      </c>
      <c r="B406" t="s">
        <v>23</v>
      </c>
      <c r="C406">
        <v>2011</v>
      </c>
      <c r="D406" s="2">
        <v>5.4801153999999998E-2</v>
      </c>
    </row>
    <row r="407" spans="1:4" x14ac:dyDescent="0.25">
      <c r="A407" t="s">
        <v>22</v>
      </c>
      <c r="B407" t="s">
        <v>23</v>
      </c>
      <c r="C407">
        <v>2012</v>
      </c>
      <c r="D407" s="2">
        <v>5.4883559999999998E-2</v>
      </c>
    </row>
    <row r="408" spans="1:4" x14ac:dyDescent="0.25">
      <c r="A408" t="s">
        <v>22</v>
      </c>
      <c r="B408" t="s">
        <v>23</v>
      </c>
      <c r="C408">
        <v>2013</v>
      </c>
      <c r="D408" s="2">
        <v>5.4928936999999997E-2</v>
      </c>
    </row>
    <row r="409" spans="1:4" x14ac:dyDescent="0.25">
      <c r="A409" t="s">
        <v>22</v>
      </c>
      <c r="B409" t="s">
        <v>23</v>
      </c>
      <c r="C409">
        <v>2014</v>
      </c>
      <c r="D409" s="2">
        <v>5.4892044000000001E-2</v>
      </c>
    </row>
    <row r="410" spans="1:4" x14ac:dyDescent="0.25">
      <c r="A410" t="s">
        <v>22</v>
      </c>
      <c r="B410" t="s">
        <v>23</v>
      </c>
      <c r="C410">
        <v>2015</v>
      </c>
      <c r="D410" s="2">
        <v>5.4464273000000001E-2</v>
      </c>
    </row>
    <row r="411" spans="1:4" x14ac:dyDescent="0.25">
      <c r="A411" t="s">
        <v>22</v>
      </c>
      <c r="B411" t="s">
        <v>23</v>
      </c>
      <c r="C411">
        <v>2016</v>
      </c>
      <c r="D411" s="2">
        <v>5.4080579999999996E-2</v>
      </c>
    </row>
    <row r="412" spans="1:4" x14ac:dyDescent="0.25">
      <c r="A412" t="s">
        <v>22</v>
      </c>
      <c r="B412" t="s">
        <v>23</v>
      </c>
      <c r="C412">
        <v>2017</v>
      </c>
      <c r="D412" s="2">
        <v>5.4516000000000002E-2</v>
      </c>
    </row>
    <row r="413" spans="1:4" x14ac:dyDescent="0.25">
      <c r="A413" t="s">
        <v>22</v>
      </c>
      <c r="B413" t="s">
        <v>23</v>
      </c>
      <c r="C413">
        <v>2018</v>
      </c>
      <c r="D413" s="2">
        <v>5.40717E-2</v>
      </c>
    </row>
    <row r="414" spans="1:4" x14ac:dyDescent="0.25">
      <c r="A414" t="s">
        <v>22</v>
      </c>
      <c r="B414" t="s">
        <v>23</v>
      </c>
      <c r="C414">
        <v>2019</v>
      </c>
      <c r="D414" s="2">
        <v>5.3544299999999996E-2</v>
      </c>
    </row>
    <row r="415" spans="1:4" x14ac:dyDescent="0.25">
      <c r="A415" t="s">
        <v>22</v>
      </c>
      <c r="B415" t="s">
        <v>23</v>
      </c>
      <c r="C415">
        <v>2020</v>
      </c>
      <c r="D415" s="2">
        <v>5.6598100000000005E-2</v>
      </c>
    </row>
    <row r="416" spans="1:4" x14ac:dyDescent="0.25">
      <c r="A416" t="s">
        <v>22</v>
      </c>
      <c r="B416" t="s">
        <v>23</v>
      </c>
      <c r="C416">
        <v>2021</v>
      </c>
      <c r="D416" s="2">
        <v>5.4303900000000002E-2</v>
      </c>
    </row>
    <row r="417" spans="1:4" x14ac:dyDescent="0.25">
      <c r="A417" t="s">
        <v>24</v>
      </c>
      <c r="B417" t="s">
        <v>25</v>
      </c>
      <c r="C417">
        <v>1870</v>
      </c>
      <c r="D417" s="2">
        <v>1.3000000000000001E-2</v>
      </c>
    </row>
    <row r="418" spans="1:4" x14ac:dyDescent="0.25">
      <c r="A418" t="s">
        <v>24</v>
      </c>
      <c r="B418" t="s">
        <v>25</v>
      </c>
      <c r="C418">
        <v>1913</v>
      </c>
      <c r="D418" s="2">
        <v>2.7000000000000003E-2</v>
      </c>
    </row>
    <row r="419" spans="1:4" x14ac:dyDescent="0.25">
      <c r="A419" t="s">
        <v>24</v>
      </c>
      <c r="B419" t="s">
        <v>25</v>
      </c>
      <c r="C419">
        <v>1960</v>
      </c>
      <c r="D419" s="2">
        <v>2.8999999999999998E-2</v>
      </c>
    </row>
    <row r="420" spans="1:4" x14ac:dyDescent="0.25">
      <c r="A420" t="s">
        <v>24</v>
      </c>
      <c r="B420" t="s">
        <v>25</v>
      </c>
      <c r="C420">
        <v>1980</v>
      </c>
      <c r="D420" s="2">
        <v>4.7E-2</v>
      </c>
    </row>
    <row r="421" spans="1:4" x14ac:dyDescent="0.25">
      <c r="A421" t="s">
        <v>24</v>
      </c>
      <c r="B421" t="s">
        <v>25</v>
      </c>
      <c r="C421">
        <v>1993</v>
      </c>
      <c r="D421" s="2">
        <v>4.4079199999999999E-2</v>
      </c>
    </row>
    <row r="422" spans="1:4" x14ac:dyDescent="0.25">
      <c r="A422" t="s">
        <v>24</v>
      </c>
      <c r="B422" t="s">
        <v>25</v>
      </c>
      <c r="C422">
        <v>1994</v>
      </c>
      <c r="D422" s="2">
        <v>4.3366399999999999E-2</v>
      </c>
    </row>
    <row r="423" spans="1:4" x14ac:dyDescent="0.25">
      <c r="A423" t="s">
        <v>24</v>
      </c>
      <c r="B423" t="s">
        <v>25</v>
      </c>
      <c r="C423">
        <v>1995</v>
      </c>
      <c r="D423" s="2">
        <v>4.4307600000000003E-2</v>
      </c>
    </row>
    <row r="424" spans="1:4" x14ac:dyDescent="0.25">
      <c r="A424" t="s">
        <v>24</v>
      </c>
      <c r="B424" t="s">
        <v>25</v>
      </c>
      <c r="C424">
        <v>1996</v>
      </c>
      <c r="D424" s="2">
        <v>4.4947100000000004E-2</v>
      </c>
    </row>
    <row r="425" spans="1:4" x14ac:dyDescent="0.25">
      <c r="A425" t="s">
        <v>24</v>
      </c>
      <c r="B425" t="s">
        <v>25</v>
      </c>
      <c r="C425">
        <v>1998</v>
      </c>
      <c r="D425" s="2">
        <v>4.4618700000000004E-2</v>
      </c>
    </row>
    <row r="426" spans="1:4" x14ac:dyDescent="0.25">
      <c r="A426" t="s">
        <v>24</v>
      </c>
      <c r="B426" t="s">
        <v>25</v>
      </c>
      <c r="C426">
        <v>2000</v>
      </c>
      <c r="D426" s="2">
        <v>4.0681523999999997E-2</v>
      </c>
    </row>
    <row r="427" spans="1:4" x14ac:dyDescent="0.25">
      <c r="A427" t="s">
        <v>24</v>
      </c>
      <c r="B427" t="s">
        <v>25</v>
      </c>
      <c r="C427">
        <v>2001</v>
      </c>
      <c r="D427" s="2">
        <v>4.1470814000000002E-2</v>
      </c>
    </row>
    <row r="428" spans="1:4" x14ac:dyDescent="0.25">
      <c r="A428" t="s">
        <v>24</v>
      </c>
      <c r="B428" t="s">
        <v>25</v>
      </c>
      <c r="C428">
        <v>2002</v>
      </c>
      <c r="D428" s="2">
        <v>4.1630573000000004E-2</v>
      </c>
    </row>
    <row r="429" spans="1:4" x14ac:dyDescent="0.25">
      <c r="A429" t="s">
        <v>24</v>
      </c>
      <c r="B429" t="s">
        <v>25</v>
      </c>
      <c r="C429">
        <v>2003</v>
      </c>
      <c r="D429" s="2">
        <v>4.1710186000000003E-2</v>
      </c>
    </row>
    <row r="430" spans="1:4" x14ac:dyDescent="0.25">
      <c r="A430" t="s">
        <v>24</v>
      </c>
      <c r="B430" t="s">
        <v>25</v>
      </c>
      <c r="C430">
        <v>2004</v>
      </c>
      <c r="D430" s="2">
        <v>4.100649E-2</v>
      </c>
    </row>
    <row r="431" spans="1:4" x14ac:dyDescent="0.25">
      <c r="A431" t="s">
        <v>24</v>
      </c>
      <c r="B431" t="s">
        <v>25</v>
      </c>
      <c r="C431">
        <v>2005</v>
      </c>
      <c r="D431" s="2">
        <v>4.1073110000000003E-2</v>
      </c>
    </row>
    <row r="432" spans="1:4" x14ac:dyDescent="0.25">
      <c r="A432" t="s">
        <v>24</v>
      </c>
      <c r="B432" t="s">
        <v>25</v>
      </c>
      <c r="C432">
        <v>2006</v>
      </c>
      <c r="D432" s="2">
        <v>4.0252739999999995E-2</v>
      </c>
    </row>
    <row r="433" spans="1:4" x14ac:dyDescent="0.25">
      <c r="A433" t="s">
        <v>24</v>
      </c>
      <c r="B433" t="s">
        <v>25</v>
      </c>
      <c r="C433">
        <v>2007</v>
      </c>
      <c r="D433" s="2">
        <v>3.9224660000000001E-2</v>
      </c>
    </row>
    <row r="434" spans="1:4" x14ac:dyDescent="0.25">
      <c r="A434" t="s">
        <v>24</v>
      </c>
      <c r="B434" t="s">
        <v>25</v>
      </c>
      <c r="C434">
        <v>2008</v>
      </c>
      <c r="D434" s="2">
        <v>4.5492400000000002E-2</v>
      </c>
    </row>
    <row r="435" spans="1:4" x14ac:dyDescent="0.25">
      <c r="A435" t="s">
        <v>24</v>
      </c>
      <c r="B435" t="s">
        <v>25</v>
      </c>
      <c r="C435">
        <v>2009</v>
      </c>
      <c r="D435" s="2">
        <v>4.3400540000000001E-2</v>
      </c>
    </row>
    <row r="436" spans="1:4" x14ac:dyDescent="0.25">
      <c r="A436" t="s">
        <v>24</v>
      </c>
      <c r="B436" t="s">
        <v>25</v>
      </c>
      <c r="C436">
        <v>2010</v>
      </c>
      <c r="D436" s="2">
        <v>5.0958799999999999E-2</v>
      </c>
    </row>
    <row r="437" spans="1:4" x14ac:dyDescent="0.25">
      <c r="A437" t="s">
        <v>24</v>
      </c>
      <c r="B437" t="s">
        <v>25</v>
      </c>
      <c r="C437">
        <v>2011</v>
      </c>
      <c r="D437" s="2">
        <v>4.9842500000000005E-2</v>
      </c>
    </row>
    <row r="438" spans="1:4" x14ac:dyDescent="0.25">
      <c r="A438" t="s">
        <v>24</v>
      </c>
      <c r="B438" t="s">
        <v>25</v>
      </c>
      <c r="C438">
        <v>2012</v>
      </c>
      <c r="D438" s="2">
        <v>4.9284399999999999E-2</v>
      </c>
    </row>
    <row r="439" spans="1:4" x14ac:dyDescent="0.25">
      <c r="A439" t="s">
        <v>24</v>
      </c>
      <c r="B439" t="s">
        <v>25</v>
      </c>
      <c r="C439">
        <v>2013</v>
      </c>
      <c r="D439" s="2">
        <v>4.9353899999999999E-2</v>
      </c>
    </row>
    <row r="440" spans="1:4" x14ac:dyDescent="0.25">
      <c r="A440" t="s">
        <v>24</v>
      </c>
      <c r="B440" t="s">
        <v>25</v>
      </c>
      <c r="C440">
        <v>2014</v>
      </c>
      <c r="D440" s="2">
        <v>4.9210200000000003E-2</v>
      </c>
    </row>
    <row r="441" spans="1:4" x14ac:dyDescent="0.25">
      <c r="A441" t="s">
        <v>24</v>
      </c>
      <c r="B441" t="s">
        <v>25</v>
      </c>
      <c r="C441">
        <v>2015</v>
      </c>
      <c r="D441" s="2">
        <v>4.8551499999999997E-2</v>
      </c>
    </row>
    <row r="442" spans="1:4" x14ac:dyDescent="0.25">
      <c r="A442" t="s">
        <v>24</v>
      </c>
      <c r="B442" t="s">
        <v>25</v>
      </c>
      <c r="C442">
        <v>2016</v>
      </c>
      <c r="D442" s="2">
        <v>4.8392299999999999E-2</v>
      </c>
    </row>
    <row r="443" spans="1:4" x14ac:dyDescent="0.25">
      <c r="A443" t="s">
        <v>24</v>
      </c>
      <c r="B443" t="s">
        <v>25</v>
      </c>
      <c r="C443">
        <v>2017</v>
      </c>
      <c r="D443" s="2">
        <v>4.8718299999999999E-2</v>
      </c>
    </row>
    <row r="444" spans="1:4" x14ac:dyDescent="0.25">
      <c r="A444" t="s">
        <v>24</v>
      </c>
      <c r="B444" t="s">
        <v>25</v>
      </c>
      <c r="C444">
        <v>2018</v>
      </c>
      <c r="D444" s="2">
        <v>4.9793299999999999E-2</v>
      </c>
    </row>
    <row r="445" spans="1:4" x14ac:dyDescent="0.25">
      <c r="A445" t="s">
        <v>24</v>
      </c>
      <c r="B445" t="s">
        <v>25</v>
      </c>
      <c r="C445">
        <v>2019</v>
      </c>
      <c r="D445" s="2">
        <v>5.1155199999999998E-2</v>
      </c>
    </row>
    <row r="446" spans="1:4" x14ac:dyDescent="0.25">
      <c r="A446" t="s">
        <v>24</v>
      </c>
      <c r="B446" t="s">
        <v>25</v>
      </c>
      <c r="C446">
        <v>2020</v>
      </c>
      <c r="D446" s="2">
        <v>5.5903799999999997E-2</v>
      </c>
    </row>
    <row r="447" spans="1:4" x14ac:dyDescent="0.25">
      <c r="A447" t="s">
        <v>24</v>
      </c>
      <c r="B447" t="s">
        <v>25</v>
      </c>
      <c r="C447">
        <v>2021</v>
      </c>
      <c r="D447" s="2">
        <v>5.4548899999999997E-2</v>
      </c>
    </row>
    <row r="448" spans="1:4" x14ac:dyDescent="0.25">
      <c r="A448" t="s">
        <v>24</v>
      </c>
      <c r="B448" t="s">
        <v>25</v>
      </c>
      <c r="C448">
        <v>2022</v>
      </c>
      <c r="D448" s="2">
        <v>4.5438905000000002E-2</v>
      </c>
    </row>
    <row r="449" spans="1:4" x14ac:dyDescent="0.25">
      <c r="A449" t="s">
        <v>26</v>
      </c>
      <c r="B449" t="s">
        <v>27</v>
      </c>
      <c r="C449">
        <v>1972</v>
      </c>
      <c r="D449" s="2">
        <v>2.78821E-2</v>
      </c>
    </row>
    <row r="450" spans="1:4" x14ac:dyDescent="0.25">
      <c r="A450" t="s">
        <v>26</v>
      </c>
      <c r="B450" t="s">
        <v>27</v>
      </c>
      <c r="C450">
        <v>1989</v>
      </c>
      <c r="D450" s="2">
        <v>8.7141000000000007E-3</v>
      </c>
    </row>
    <row r="451" spans="1:4" x14ac:dyDescent="0.25">
      <c r="A451" t="s">
        <v>26</v>
      </c>
      <c r="B451" t="s">
        <v>27</v>
      </c>
      <c r="C451">
        <v>1994</v>
      </c>
      <c r="D451" s="2">
        <v>9.9855000000000013E-3</v>
      </c>
    </row>
    <row r="452" spans="1:4" x14ac:dyDescent="0.25">
      <c r="A452" t="s">
        <v>26</v>
      </c>
      <c r="B452" t="s">
        <v>27</v>
      </c>
      <c r="C452">
        <v>1995</v>
      </c>
      <c r="D452" s="2">
        <v>1.00435E-2</v>
      </c>
    </row>
    <row r="453" spans="1:4" x14ac:dyDescent="0.25">
      <c r="A453" t="s">
        <v>26</v>
      </c>
      <c r="B453" t="s">
        <v>27</v>
      </c>
      <c r="C453">
        <v>1996</v>
      </c>
      <c r="D453" s="2">
        <v>1.0785499999999998E-2</v>
      </c>
    </row>
    <row r="454" spans="1:4" x14ac:dyDescent="0.25">
      <c r="A454" t="s">
        <v>26</v>
      </c>
      <c r="B454" t="s">
        <v>27</v>
      </c>
      <c r="C454">
        <v>1997</v>
      </c>
      <c r="D454" s="2">
        <v>1.0720799999999999E-2</v>
      </c>
    </row>
    <row r="455" spans="1:4" x14ac:dyDescent="0.25">
      <c r="A455" t="s">
        <v>26</v>
      </c>
      <c r="B455" t="s">
        <v>27</v>
      </c>
      <c r="C455">
        <v>2001</v>
      </c>
      <c r="D455" s="2">
        <v>2.4600300000000002E-2</v>
      </c>
    </row>
    <row r="456" spans="1:4" x14ac:dyDescent="0.25">
      <c r="A456" t="s">
        <v>26</v>
      </c>
      <c r="B456" t="s">
        <v>27</v>
      </c>
      <c r="C456">
        <v>2002</v>
      </c>
      <c r="D456" s="2">
        <v>2.6456900000000002E-2</v>
      </c>
    </row>
    <row r="457" spans="1:4" x14ac:dyDescent="0.25">
      <c r="A457" t="s">
        <v>26</v>
      </c>
      <c r="B457" t="s">
        <v>27</v>
      </c>
      <c r="C457">
        <v>2003</v>
      </c>
      <c r="D457" s="2">
        <v>3.218E-2</v>
      </c>
    </row>
    <row r="458" spans="1:4" x14ac:dyDescent="0.25">
      <c r="A458" t="s">
        <v>26</v>
      </c>
      <c r="B458" t="s">
        <v>27</v>
      </c>
      <c r="C458">
        <v>2004</v>
      </c>
      <c r="D458" s="2">
        <v>2.7484700000000001E-2</v>
      </c>
    </row>
    <row r="459" spans="1:4" x14ac:dyDescent="0.25">
      <c r="A459" t="s">
        <v>26</v>
      </c>
      <c r="B459" t="s">
        <v>27</v>
      </c>
      <c r="C459">
        <v>2005</v>
      </c>
      <c r="D459" s="2">
        <v>2.8728199999999999E-2</v>
      </c>
    </row>
    <row r="460" spans="1:4" x14ac:dyDescent="0.25">
      <c r="A460" t="s">
        <v>26</v>
      </c>
      <c r="B460" t="s">
        <v>27</v>
      </c>
      <c r="C460">
        <v>2007</v>
      </c>
      <c r="D460" s="2">
        <v>3.0442499999999997E-2</v>
      </c>
    </row>
    <row r="461" spans="1:4" x14ac:dyDescent="0.25">
      <c r="A461" t="s">
        <v>26</v>
      </c>
      <c r="B461" t="s">
        <v>27</v>
      </c>
      <c r="C461">
        <v>2008</v>
      </c>
      <c r="D461" s="2">
        <v>2.9019E-2</v>
      </c>
    </row>
    <row r="462" spans="1:4" x14ac:dyDescent="0.25">
      <c r="A462" t="s">
        <v>26</v>
      </c>
      <c r="B462" t="s">
        <v>27</v>
      </c>
      <c r="C462">
        <v>2009</v>
      </c>
      <c r="D462" s="2">
        <v>3.5251299999999999E-2</v>
      </c>
    </row>
    <row r="463" spans="1:4" x14ac:dyDescent="0.25">
      <c r="A463" t="s">
        <v>26</v>
      </c>
      <c r="B463" t="s">
        <v>27</v>
      </c>
      <c r="C463">
        <v>2010</v>
      </c>
      <c r="D463" s="2">
        <v>2.81228E-2</v>
      </c>
    </row>
    <row r="464" spans="1:4" x14ac:dyDescent="0.25">
      <c r="A464" t="s">
        <v>26</v>
      </c>
      <c r="B464" t="s">
        <v>27</v>
      </c>
      <c r="C464">
        <v>2011</v>
      </c>
      <c r="D464" s="2">
        <v>3.1894399999999996E-2</v>
      </c>
    </row>
    <row r="465" spans="1:4" x14ac:dyDescent="0.25">
      <c r="A465" t="s">
        <v>26</v>
      </c>
      <c r="B465" t="s">
        <v>27</v>
      </c>
      <c r="C465">
        <v>2012</v>
      </c>
      <c r="D465" s="2">
        <v>3.4074800000000002E-2</v>
      </c>
    </row>
    <row r="466" spans="1:4" x14ac:dyDescent="0.25">
      <c r="A466" t="s">
        <v>26</v>
      </c>
      <c r="B466" t="s">
        <v>27</v>
      </c>
      <c r="C466">
        <v>2013</v>
      </c>
      <c r="D466" s="2">
        <v>3.3590399999999999E-2</v>
      </c>
    </row>
    <row r="467" spans="1:4" x14ac:dyDescent="0.25">
      <c r="A467" t="s">
        <v>26</v>
      </c>
      <c r="B467" t="s">
        <v>27</v>
      </c>
      <c r="C467">
        <v>2014</v>
      </c>
      <c r="D467" s="2">
        <v>3.2880099999999995E-2</v>
      </c>
    </row>
    <row r="468" spans="1:4" x14ac:dyDescent="0.25">
      <c r="A468" t="s">
        <v>26</v>
      </c>
      <c r="B468" t="s">
        <v>27</v>
      </c>
      <c r="C468">
        <v>2015</v>
      </c>
      <c r="D468" s="2">
        <v>3.5836E-2</v>
      </c>
    </row>
    <row r="469" spans="1:4" x14ac:dyDescent="0.25">
      <c r="A469" t="s">
        <v>26</v>
      </c>
      <c r="B469" t="s">
        <v>27</v>
      </c>
      <c r="C469">
        <v>2016</v>
      </c>
      <c r="D469" s="2">
        <v>1.2102345E-2</v>
      </c>
    </row>
    <row r="470" spans="1:4" x14ac:dyDescent="0.25">
      <c r="A470" t="s">
        <v>26</v>
      </c>
      <c r="B470" t="s">
        <v>27</v>
      </c>
      <c r="C470">
        <v>2017</v>
      </c>
      <c r="D470" s="2">
        <v>1.0532438999999999E-2</v>
      </c>
    </row>
    <row r="471" spans="1:4" x14ac:dyDescent="0.25">
      <c r="A471" t="s">
        <v>26</v>
      </c>
      <c r="B471" t="s">
        <v>27</v>
      </c>
      <c r="C471">
        <v>2018</v>
      </c>
      <c r="D471" s="2">
        <v>9.9443643999999991E-3</v>
      </c>
    </row>
    <row r="472" spans="1:4" x14ac:dyDescent="0.25">
      <c r="A472" t="s">
        <v>26</v>
      </c>
      <c r="B472" t="s">
        <v>27</v>
      </c>
      <c r="C472">
        <v>2019</v>
      </c>
      <c r="D472" s="2">
        <v>9.6439909999999993E-3</v>
      </c>
    </row>
    <row r="473" spans="1:4" x14ac:dyDescent="0.25">
      <c r="A473" t="s">
        <v>26</v>
      </c>
      <c r="B473" t="s">
        <v>27</v>
      </c>
      <c r="C473">
        <v>2020</v>
      </c>
      <c r="D473" s="2">
        <v>1.0159322E-2</v>
      </c>
    </row>
    <row r="474" spans="1:4" x14ac:dyDescent="0.25">
      <c r="A474" t="s">
        <v>26</v>
      </c>
      <c r="B474" t="s">
        <v>27</v>
      </c>
      <c r="C474">
        <v>2021</v>
      </c>
      <c r="D474" s="2">
        <v>1.0322174999999999E-2</v>
      </c>
    </row>
    <row r="475" spans="1:4" x14ac:dyDescent="0.25">
      <c r="A475" t="s">
        <v>26</v>
      </c>
      <c r="B475" t="s">
        <v>27</v>
      </c>
      <c r="C475">
        <v>2022</v>
      </c>
      <c r="D475" s="2">
        <v>8.6394334000000003E-3</v>
      </c>
    </row>
    <row r="476" spans="1:4" x14ac:dyDescent="0.25">
      <c r="A476" t="s">
        <v>26</v>
      </c>
      <c r="B476" t="s">
        <v>27</v>
      </c>
      <c r="C476">
        <v>2023</v>
      </c>
      <c r="D476" s="2">
        <v>1.2751709E-2</v>
      </c>
    </row>
    <row r="477" spans="1:4" x14ac:dyDescent="0.25">
      <c r="A477" t="s">
        <v>28</v>
      </c>
      <c r="B477" t="s">
        <v>29</v>
      </c>
      <c r="C477">
        <v>1971</v>
      </c>
      <c r="D477" s="2">
        <v>2.77034E-2</v>
      </c>
    </row>
    <row r="478" spans="1:4" x14ac:dyDescent="0.25">
      <c r="A478" t="s">
        <v>28</v>
      </c>
      <c r="B478" t="s">
        <v>29</v>
      </c>
      <c r="C478">
        <v>1972</v>
      </c>
      <c r="D478" s="2">
        <v>2.7667199999999999E-2</v>
      </c>
    </row>
    <row r="479" spans="1:4" x14ac:dyDescent="0.25">
      <c r="A479" t="s">
        <v>28</v>
      </c>
      <c r="B479" t="s">
        <v>29</v>
      </c>
      <c r="C479">
        <v>1973</v>
      </c>
      <c r="D479" s="2">
        <v>2.8766799999999999E-2</v>
      </c>
    </row>
    <row r="480" spans="1:4" x14ac:dyDescent="0.25">
      <c r="A480" t="s">
        <v>28</v>
      </c>
      <c r="B480" t="s">
        <v>29</v>
      </c>
      <c r="C480">
        <v>1974</v>
      </c>
      <c r="D480" s="2">
        <v>2.6903400000000001E-2</v>
      </c>
    </row>
    <row r="481" spans="1:4" x14ac:dyDescent="0.25">
      <c r="A481" t="s">
        <v>28</v>
      </c>
      <c r="B481" t="s">
        <v>29</v>
      </c>
      <c r="C481">
        <v>1975</v>
      </c>
      <c r="D481" s="2">
        <v>2.96557E-2</v>
      </c>
    </row>
    <row r="482" spans="1:4" x14ac:dyDescent="0.25">
      <c r="A482" t="s">
        <v>28</v>
      </c>
      <c r="B482" t="s">
        <v>29</v>
      </c>
      <c r="C482">
        <v>1977</v>
      </c>
      <c r="D482" s="2">
        <v>5.4162600000000005E-2</v>
      </c>
    </row>
    <row r="483" spans="1:4" x14ac:dyDescent="0.25">
      <c r="A483" t="s">
        <v>28</v>
      </c>
      <c r="B483" t="s">
        <v>29</v>
      </c>
      <c r="C483">
        <v>1981</v>
      </c>
      <c r="D483" s="2">
        <v>7.1314000000000002E-2</v>
      </c>
    </row>
    <row r="484" spans="1:4" x14ac:dyDescent="0.25">
      <c r="A484" t="s">
        <v>28</v>
      </c>
      <c r="B484" t="s">
        <v>29</v>
      </c>
      <c r="C484">
        <v>1982</v>
      </c>
      <c r="D484" s="2">
        <v>5.8020500000000003E-2</v>
      </c>
    </row>
    <row r="485" spans="1:4" x14ac:dyDescent="0.25">
      <c r="A485" t="s">
        <v>28</v>
      </c>
      <c r="B485" t="s">
        <v>29</v>
      </c>
      <c r="C485">
        <v>1983</v>
      </c>
      <c r="D485" s="2">
        <v>4.1805300000000004E-2</v>
      </c>
    </row>
    <row r="486" spans="1:4" x14ac:dyDescent="0.25">
      <c r="A486" t="s">
        <v>28</v>
      </c>
      <c r="B486" t="s">
        <v>29</v>
      </c>
      <c r="C486">
        <v>1984</v>
      </c>
      <c r="D486" s="2">
        <v>3.8016100000000004E-2</v>
      </c>
    </row>
    <row r="487" spans="1:4" x14ac:dyDescent="0.25">
      <c r="A487" t="s">
        <v>28</v>
      </c>
      <c r="B487" t="s">
        <v>29</v>
      </c>
      <c r="C487">
        <v>1985</v>
      </c>
      <c r="D487" s="2">
        <v>3.4601899999999998E-2</v>
      </c>
    </row>
    <row r="488" spans="1:4" x14ac:dyDescent="0.25">
      <c r="A488" t="s">
        <v>28</v>
      </c>
      <c r="B488" t="s">
        <v>29</v>
      </c>
      <c r="C488">
        <v>1986</v>
      </c>
      <c r="D488" s="2">
        <v>3.5699100000000004E-2</v>
      </c>
    </row>
    <row r="489" spans="1:4" x14ac:dyDescent="0.25">
      <c r="A489" t="s">
        <v>28</v>
      </c>
      <c r="B489" t="s">
        <v>29</v>
      </c>
      <c r="C489">
        <v>1987</v>
      </c>
      <c r="D489" s="2">
        <v>4.1409200000000007E-2</v>
      </c>
    </row>
    <row r="490" spans="1:4" x14ac:dyDescent="0.25">
      <c r="A490" t="s">
        <v>28</v>
      </c>
      <c r="B490" t="s">
        <v>29</v>
      </c>
      <c r="C490">
        <v>1988</v>
      </c>
      <c r="D490" s="2">
        <v>3.6812999999999999E-2</v>
      </c>
    </row>
    <row r="491" spans="1:4" x14ac:dyDescent="0.25">
      <c r="A491" t="s">
        <v>28</v>
      </c>
      <c r="B491" t="s">
        <v>29</v>
      </c>
      <c r="C491">
        <v>1989</v>
      </c>
      <c r="D491" s="2">
        <v>3.9972099999999997E-2</v>
      </c>
    </row>
    <row r="492" spans="1:4" x14ac:dyDescent="0.25">
      <c r="A492" t="s">
        <v>28</v>
      </c>
      <c r="B492" t="s">
        <v>29</v>
      </c>
      <c r="C492">
        <v>1990</v>
      </c>
      <c r="D492" s="2">
        <v>3.7739099999999998E-2</v>
      </c>
    </row>
    <row r="493" spans="1:4" x14ac:dyDescent="0.25">
      <c r="A493" t="s">
        <v>28</v>
      </c>
      <c r="B493" t="s">
        <v>29</v>
      </c>
      <c r="C493">
        <v>1991</v>
      </c>
      <c r="D493" s="2">
        <v>3.7435299999999998E-2</v>
      </c>
    </row>
    <row r="494" spans="1:4" x14ac:dyDescent="0.25">
      <c r="A494" t="s">
        <v>28</v>
      </c>
      <c r="B494" t="s">
        <v>29</v>
      </c>
      <c r="C494">
        <v>1992</v>
      </c>
      <c r="D494" s="2">
        <v>3.6404600000000002E-2</v>
      </c>
    </row>
    <row r="495" spans="1:4" x14ac:dyDescent="0.25">
      <c r="A495" t="s">
        <v>28</v>
      </c>
      <c r="B495" t="s">
        <v>29</v>
      </c>
      <c r="C495">
        <v>1993</v>
      </c>
      <c r="D495" s="2">
        <v>4.3146199999999996E-2</v>
      </c>
    </row>
    <row r="496" spans="1:4" x14ac:dyDescent="0.25">
      <c r="A496" t="s">
        <v>28</v>
      </c>
      <c r="B496" t="s">
        <v>29</v>
      </c>
      <c r="C496">
        <v>1995</v>
      </c>
      <c r="D496" s="2">
        <v>4.0818099999999996E-2</v>
      </c>
    </row>
    <row r="497" spans="1:4" x14ac:dyDescent="0.25">
      <c r="A497" t="s">
        <v>28</v>
      </c>
      <c r="B497" t="s">
        <v>29</v>
      </c>
      <c r="C497">
        <v>1996</v>
      </c>
      <c r="D497" s="2">
        <v>3.5377600000000002E-2</v>
      </c>
    </row>
    <row r="498" spans="1:4" x14ac:dyDescent="0.25">
      <c r="A498" t="s">
        <v>28</v>
      </c>
      <c r="B498" t="s">
        <v>29</v>
      </c>
      <c r="C498">
        <v>1999</v>
      </c>
      <c r="D498" s="2">
        <v>4.2204100000000001E-2</v>
      </c>
    </row>
    <row r="499" spans="1:4" x14ac:dyDescent="0.25">
      <c r="A499" t="s">
        <v>28</v>
      </c>
      <c r="B499" t="s">
        <v>29</v>
      </c>
      <c r="C499">
        <v>2000</v>
      </c>
      <c r="D499" s="2">
        <v>4.0306399999999999E-2</v>
      </c>
    </row>
    <row r="500" spans="1:4" x14ac:dyDescent="0.25">
      <c r="A500" t="s">
        <v>28</v>
      </c>
      <c r="B500" t="s">
        <v>29</v>
      </c>
      <c r="C500">
        <v>2001</v>
      </c>
      <c r="D500" s="2">
        <v>4.0716799999999997E-2</v>
      </c>
    </row>
    <row r="501" spans="1:4" x14ac:dyDescent="0.25">
      <c r="A501" t="s">
        <v>28</v>
      </c>
      <c r="B501" t="s">
        <v>29</v>
      </c>
      <c r="C501">
        <v>2002</v>
      </c>
      <c r="D501" s="2">
        <v>4.4848800000000001E-2</v>
      </c>
    </row>
    <row r="502" spans="1:4" x14ac:dyDescent="0.25">
      <c r="A502" t="s">
        <v>28</v>
      </c>
      <c r="B502" t="s">
        <v>29</v>
      </c>
      <c r="C502">
        <v>2003</v>
      </c>
      <c r="D502" s="2">
        <v>4.3632200000000003E-2</v>
      </c>
    </row>
    <row r="503" spans="1:4" x14ac:dyDescent="0.25">
      <c r="A503" t="s">
        <v>28</v>
      </c>
      <c r="B503" t="s">
        <v>29</v>
      </c>
      <c r="C503">
        <v>2004</v>
      </c>
      <c r="D503" s="2">
        <v>4.2966300000000006E-2</v>
      </c>
    </row>
    <row r="504" spans="1:4" x14ac:dyDescent="0.25">
      <c r="A504" t="s">
        <v>28</v>
      </c>
      <c r="B504" t="s">
        <v>29</v>
      </c>
      <c r="C504">
        <v>2005</v>
      </c>
      <c r="D504" s="2">
        <v>4.05651E-2</v>
      </c>
    </row>
    <row r="505" spans="1:4" x14ac:dyDescent="0.25">
      <c r="A505" t="s">
        <v>28</v>
      </c>
      <c r="B505" t="s">
        <v>29</v>
      </c>
      <c r="C505">
        <v>2006</v>
      </c>
      <c r="D505" s="2">
        <v>4.2899900000000005E-2</v>
      </c>
    </row>
    <row r="506" spans="1:4" x14ac:dyDescent="0.25">
      <c r="A506" t="s">
        <v>28</v>
      </c>
      <c r="B506" t="s">
        <v>29</v>
      </c>
      <c r="C506">
        <v>2007</v>
      </c>
      <c r="D506" s="2">
        <v>4.5968099999999998E-2</v>
      </c>
    </row>
    <row r="507" spans="1:4" x14ac:dyDescent="0.25">
      <c r="A507" t="s">
        <v>28</v>
      </c>
      <c r="B507" t="s">
        <v>29</v>
      </c>
      <c r="C507">
        <v>2008</v>
      </c>
      <c r="D507" s="2">
        <v>3.9137600000000002E-2</v>
      </c>
    </row>
    <row r="508" spans="1:4" x14ac:dyDescent="0.25">
      <c r="A508" t="s">
        <v>28</v>
      </c>
      <c r="B508" t="s">
        <v>29</v>
      </c>
      <c r="C508">
        <v>2009</v>
      </c>
      <c r="D508" s="2">
        <v>3.84245E-2</v>
      </c>
    </row>
    <row r="509" spans="1:4" x14ac:dyDescent="0.25">
      <c r="A509" t="s">
        <v>28</v>
      </c>
      <c r="B509" t="s">
        <v>29</v>
      </c>
      <c r="C509">
        <v>2010</v>
      </c>
      <c r="D509" s="2">
        <v>3.7091800000000001E-2</v>
      </c>
    </row>
    <row r="510" spans="1:4" x14ac:dyDescent="0.25">
      <c r="A510" t="s">
        <v>28</v>
      </c>
      <c r="B510" t="s">
        <v>29</v>
      </c>
      <c r="C510">
        <v>2011</v>
      </c>
      <c r="D510" s="2">
        <v>3.4849700000000004E-2</v>
      </c>
    </row>
    <row r="511" spans="1:4" x14ac:dyDescent="0.25">
      <c r="A511" t="s">
        <v>28</v>
      </c>
      <c r="B511" t="s">
        <v>29</v>
      </c>
      <c r="C511">
        <v>2012</v>
      </c>
      <c r="D511" s="2">
        <v>2.9389999999999999E-2</v>
      </c>
    </row>
    <row r="512" spans="1:4" x14ac:dyDescent="0.25">
      <c r="A512" t="s">
        <v>28</v>
      </c>
      <c r="B512" t="s">
        <v>29</v>
      </c>
      <c r="C512">
        <v>2013</v>
      </c>
      <c r="D512" s="2">
        <v>2.8527900000000002E-2</v>
      </c>
    </row>
    <row r="513" spans="1:4" x14ac:dyDescent="0.25">
      <c r="A513" t="s">
        <v>28</v>
      </c>
      <c r="B513" t="s">
        <v>29</v>
      </c>
      <c r="C513">
        <v>2014</v>
      </c>
      <c r="D513" s="2">
        <v>2.6166900000000003E-2</v>
      </c>
    </row>
    <row r="514" spans="1:4" x14ac:dyDescent="0.25">
      <c r="A514" t="s">
        <v>28</v>
      </c>
      <c r="B514" t="s">
        <v>29</v>
      </c>
      <c r="C514">
        <v>2015</v>
      </c>
      <c r="D514" s="2">
        <v>2.6291099999999998E-2</v>
      </c>
    </row>
    <row r="515" spans="1:4" x14ac:dyDescent="0.25">
      <c r="A515" t="s">
        <v>28</v>
      </c>
      <c r="B515" t="s">
        <v>29</v>
      </c>
      <c r="C515">
        <v>2016</v>
      </c>
      <c r="D515" s="2">
        <v>3.1739700000000003E-2</v>
      </c>
    </row>
    <row r="516" spans="1:4" x14ac:dyDescent="0.25">
      <c r="A516" t="s">
        <v>28</v>
      </c>
      <c r="B516" t="s">
        <v>29</v>
      </c>
      <c r="C516">
        <v>2017</v>
      </c>
      <c r="D516" s="2">
        <v>3.45957E-2</v>
      </c>
    </row>
    <row r="517" spans="1:4" x14ac:dyDescent="0.25">
      <c r="A517" t="s">
        <v>28</v>
      </c>
      <c r="B517" t="s">
        <v>29</v>
      </c>
      <c r="C517">
        <v>2018</v>
      </c>
      <c r="D517" s="2">
        <v>3.6197899999999998E-2</v>
      </c>
    </row>
    <row r="518" spans="1:4" x14ac:dyDescent="0.25">
      <c r="A518" t="s">
        <v>28</v>
      </c>
      <c r="B518" t="s">
        <v>29</v>
      </c>
      <c r="C518">
        <v>2019</v>
      </c>
      <c r="D518" s="2">
        <v>3.2400499999999999E-2</v>
      </c>
    </row>
    <row r="519" spans="1:4" x14ac:dyDescent="0.25">
      <c r="A519" t="s">
        <v>28</v>
      </c>
      <c r="B519" t="s">
        <v>29</v>
      </c>
      <c r="C519">
        <v>2020</v>
      </c>
      <c r="D519" s="2">
        <v>3.2049500000000002E-2</v>
      </c>
    </row>
    <row r="520" spans="1:4" x14ac:dyDescent="0.25">
      <c r="A520" t="s">
        <v>28</v>
      </c>
      <c r="B520" t="s">
        <v>29</v>
      </c>
      <c r="C520">
        <v>2022</v>
      </c>
      <c r="D520" s="2">
        <v>3.0603672999999998E-2</v>
      </c>
    </row>
    <row r="521" spans="1:4" x14ac:dyDescent="0.25">
      <c r="A521" t="s">
        <v>28</v>
      </c>
      <c r="B521" t="s">
        <v>29</v>
      </c>
      <c r="C521">
        <v>2023</v>
      </c>
      <c r="D521" s="2">
        <v>2.9289238000000002E-2</v>
      </c>
    </row>
    <row r="522" spans="1:4" x14ac:dyDescent="0.25">
      <c r="A522" t="s">
        <v>30</v>
      </c>
      <c r="B522" t="s">
        <v>31</v>
      </c>
      <c r="C522">
        <v>1913</v>
      </c>
      <c r="D522" s="2">
        <v>6.0000000000000001E-3</v>
      </c>
    </row>
    <row r="523" spans="1:4" x14ac:dyDescent="0.25">
      <c r="A523" t="s">
        <v>30</v>
      </c>
      <c r="B523" t="s">
        <v>31</v>
      </c>
      <c r="C523">
        <v>1937</v>
      </c>
      <c r="D523" s="2">
        <v>1.6E-2</v>
      </c>
    </row>
    <row r="524" spans="1:4" x14ac:dyDescent="0.25">
      <c r="A524" t="s">
        <v>30</v>
      </c>
      <c r="B524" t="s">
        <v>31</v>
      </c>
      <c r="C524">
        <v>1960</v>
      </c>
      <c r="D524" s="2">
        <v>3.6000000000000004E-2</v>
      </c>
    </row>
    <row r="525" spans="1:4" x14ac:dyDescent="0.25">
      <c r="A525" t="s">
        <v>30</v>
      </c>
      <c r="B525" t="s">
        <v>31</v>
      </c>
      <c r="C525">
        <v>1970</v>
      </c>
      <c r="D525" s="2">
        <v>3.3668099999999999E-2</v>
      </c>
    </row>
    <row r="526" spans="1:4" x14ac:dyDescent="0.25">
      <c r="A526" t="s">
        <v>30</v>
      </c>
      <c r="B526" t="s">
        <v>31</v>
      </c>
      <c r="C526">
        <v>1971</v>
      </c>
      <c r="D526" s="2">
        <v>2.8987699999999998E-2</v>
      </c>
    </row>
    <row r="527" spans="1:4" x14ac:dyDescent="0.25">
      <c r="A527" t="s">
        <v>30</v>
      </c>
      <c r="B527" t="s">
        <v>31</v>
      </c>
      <c r="C527">
        <v>1974</v>
      </c>
      <c r="D527" s="2">
        <v>3.8351400000000001E-2</v>
      </c>
    </row>
    <row r="528" spans="1:4" x14ac:dyDescent="0.25">
      <c r="A528" t="s">
        <v>30</v>
      </c>
      <c r="B528" t="s">
        <v>31</v>
      </c>
      <c r="C528">
        <v>1975</v>
      </c>
      <c r="D528" s="2">
        <v>3.7116099999999999E-2</v>
      </c>
    </row>
    <row r="529" spans="1:4" x14ac:dyDescent="0.25">
      <c r="A529" t="s">
        <v>30</v>
      </c>
      <c r="B529" t="s">
        <v>31</v>
      </c>
      <c r="C529">
        <v>1976</v>
      </c>
      <c r="D529" s="2">
        <v>3.9195199999999999E-2</v>
      </c>
    </row>
    <row r="530" spans="1:4" x14ac:dyDescent="0.25">
      <c r="A530" t="s">
        <v>30</v>
      </c>
      <c r="B530" t="s">
        <v>31</v>
      </c>
      <c r="C530">
        <v>1978</v>
      </c>
      <c r="D530" s="2">
        <v>3.78036E-2</v>
      </c>
    </row>
    <row r="531" spans="1:4" x14ac:dyDescent="0.25">
      <c r="A531" t="s">
        <v>30</v>
      </c>
      <c r="B531" t="s">
        <v>31</v>
      </c>
      <c r="C531">
        <v>1979</v>
      </c>
      <c r="D531" s="2">
        <v>4.1637300000000002E-2</v>
      </c>
    </row>
    <row r="532" spans="1:4" x14ac:dyDescent="0.25">
      <c r="A532" t="s">
        <v>30</v>
      </c>
      <c r="B532" t="s">
        <v>31</v>
      </c>
      <c r="C532">
        <v>1980</v>
      </c>
      <c r="D532" s="2">
        <v>4.4000000000000004E-2</v>
      </c>
    </row>
    <row r="533" spans="1:4" x14ac:dyDescent="0.25">
      <c r="A533" t="s">
        <v>30</v>
      </c>
      <c r="B533" t="s">
        <v>31</v>
      </c>
      <c r="C533">
        <v>1983</v>
      </c>
      <c r="D533" s="2">
        <v>4.48806E-2</v>
      </c>
    </row>
    <row r="534" spans="1:4" x14ac:dyDescent="0.25">
      <c r="A534" t="s">
        <v>30</v>
      </c>
      <c r="B534" t="s">
        <v>31</v>
      </c>
      <c r="C534">
        <v>1984</v>
      </c>
      <c r="D534" s="2">
        <v>4.7745699999999995E-2</v>
      </c>
    </row>
    <row r="535" spans="1:4" x14ac:dyDescent="0.25">
      <c r="A535" t="s">
        <v>30</v>
      </c>
      <c r="B535" t="s">
        <v>31</v>
      </c>
      <c r="C535">
        <v>1985</v>
      </c>
      <c r="D535" s="2">
        <v>4.6898099999999998E-2</v>
      </c>
    </row>
    <row r="536" spans="1:4" x14ac:dyDescent="0.25">
      <c r="A536" t="s">
        <v>30</v>
      </c>
      <c r="B536" t="s">
        <v>31</v>
      </c>
      <c r="C536">
        <v>1986</v>
      </c>
      <c r="D536" s="2">
        <v>4.6548999999999993E-2</v>
      </c>
    </row>
    <row r="537" spans="1:4" x14ac:dyDescent="0.25">
      <c r="A537" t="s">
        <v>30</v>
      </c>
      <c r="B537" t="s">
        <v>31</v>
      </c>
      <c r="C537">
        <v>1988</v>
      </c>
      <c r="D537" s="2">
        <v>4.5927699999999995E-2</v>
      </c>
    </row>
    <row r="538" spans="1:4" x14ac:dyDescent="0.25">
      <c r="A538" t="s">
        <v>30</v>
      </c>
      <c r="B538" t="s">
        <v>31</v>
      </c>
      <c r="C538">
        <v>1993</v>
      </c>
      <c r="D538" s="2">
        <v>4.7338899999999996E-2</v>
      </c>
    </row>
    <row r="539" spans="1:4" x14ac:dyDescent="0.25">
      <c r="A539" t="s">
        <v>30</v>
      </c>
      <c r="B539" t="s">
        <v>31</v>
      </c>
      <c r="C539">
        <v>1994</v>
      </c>
      <c r="D539" s="2">
        <v>4.4333099999999993E-2</v>
      </c>
    </row>
    <row r="540" spans="1:4" x14ac:dyDescent="0.25">
      <c r="A540" t="s">
        <v>30</v>
      </c>
      <c r="B540" t="s">
        <v>31</v>
      </c>
      <c r="C540">
        <v>1995</v>
      </c>
      <c r="D540" s="2">
        <v>4.3186499999999996E-2</v>
      </c>
    </row>
    <row r="541" spans="1:4" x14ac:dyDescent="0.25">
      <c r="A541" t="s">
        <v>30</v>
      </c>
      <c r="B541" t="s">
        <v>31</v>
      </c>
      <c r="C541">
        <v>1996</v>
      </c>
      <c r="D541" s="2">
        <v>4.4476399999999999E-2</v>
      </c>
    </row>
    <row r="542" spans="1:4" x14ac:dyDescent="0.25">
      <c r="A542" t="s">
        <v>30</v>
      </c>
      <c r="B542" t="s">
        <v>31</v>
      </c>
      <c r="C542">
        <v>1998</v>
      </c>
      <c r="D542" s="2">
        <v>4.4503099999999997E-2</v>
      </c>
    </row>
    <row r="543" spans="1:4" x14ac:dyDescent="0.25">
      <c r="A543" t="s">
        <v>30</v>
      </c>
      <c r="B543" t="s">
        <v>31</v>
      </c>
      <c r="C543">
        <v>1999</v>
      </c>
      <c r="D543" s="2">
        <v>4.5108499999999996E-2</v>
      </c>
    </row>
    <row r="544" spans="1:4" x14ac:dyDescent="0.25">
      <c r="A544" t="s">
        <v>30</v>
      </c>
      <c r="B544" t="s">
        <v>31</v>
      </c>
      <c r="C544">
        <v>2000</v>
      </c>
      <c r="D544" s="2">
        <v>4.2910799999999999E-2</v>
      </c>
    </row>
    <row r="545" spans="1:4" x14ac:dyDescent="0.25">
      <c r="A545" t="s">
        <v>30</v>
      </c>
      <c r="B545" t="s">
        <v>31</v>
      </c>
      <c r="C545">
        <v>2001</v>
      </c>
      <c r="D545" s="2">
        <v>4.6500899999999998E-2</v>
      </c>
    </row>
    <row r="546" spans="1:4" x14ac:dyDescent="0.25">
      <c r="A546" t="s">
        <v>30</v>
      </c>
      <c r="B546" t="s">
        <v>31</v>
      </c>
      <c r="C546">
        <v>2002</v>
      </c>
      <c r="D546" s="2">
        <v>4.4324099999999998E-2</v>
      </c>
    </row>
    <row r="547" spans="1:4" x14ac:dyDescent="0.25">
      <c r="A547" t="s">
        <v>30</v>
      </c>
      <c r="B547" t="s">
        <v>31</v>
      </c>
      <c r="C547">
        <v>2003</v>
      </c>
      <c r="D547" s="2">
        <v>4.5417899999999997E-2</v>
      </c>
    </row>
    <row r="548" spans="1:4" x14ac:dyDescent="0.25">
      <c r="A548" t="s">
        <v>30</v>
      </c>
      <c r="B548" t="s">
        <v>31</v>
      </c>
      <c r="C548">
        <v>2004</v>
      </c>
      <c r="D548" s="2">
        <v>4.3852000000000002E-2</v>
      </c>
    </row>
    <row r="549" spans="1:4" x14ac:dyDescent="0.25">
      <c r="A549" t="s">
        <v>30</v>
      </c>
      <c r="B549" t="s">
        <v>31</v>
      </c>
      <c r="C549">
        <v>2005</v>
      </c>
      <c r="D549" s="2">
        <v>4.2382999999999997E-2</v>
      </c>
    </row>
    <row r="550" spans="1:4" x14ac:dyDescent="0.25">
      <c r="A550" t="s">
        <v>30</v>
      </c>
      <c r="B550" t="s">
        <v>31</v>
      </c>
      <c r="C550">
        <v>2006</v>
      </c>
      <c r="D550" s="2">
        <v>4.5254500000000003E-2</v>
      </c>
    </row>
    <row r="551" spans="1:4" x14ac:dyDescent="0.25">
      <c r="A551" t="s">
        <v>30</v>
      </c>
      <c r="B551" t="s">
        <v>31</v>
      </c>
      <c r="C551">
        <v>2007</v>
      </c>
      <c r="D551" s="2">
        <v>4.1050300000000005E-2</v>
      </c>
    </row>
    <row r="552" spans="1:4" x14ac:dyDescent="0.25">
      <c r="A552" t="s">
        <v>30</v>
      </c>
      <c r="B552" t="s">
        <v>31</v>
      </c>
      <c r="C552">
        <v>2008</v>
      </c>
      <c r="D552" s="2">
        <v>4.3879500000000002E-2</v>
      </c>
    </row>
    <row r="553" spans="1:4" x14ac:dyDescent="0.25">
      <c r="A553" t="s">
        <v>30</v>
      </c>
      <c r="B553" t="s">
        <v>31</v>
      </c>
      <c r="C553">
        <v>2009</v>
      </c>
      <c r="D553" s="2">
        <v>4.5237199999999998E-2</v>
      </c>
    </row>
    <row r="554" spans="1:4" x14ac:dyDescent="0.25">
      <c r="A554" t="s">
        <v>30</v>
      </c>
      <c r="B554" t="s">
        <v>31</v>
      </c>
      <c r="C554">
        <v>2010</v>
      </c>
      <c r="D554" s="2">
        <v>4.3341200000000003E-2</v>
      </c>
    </row>
    <row r="555" spans="1:4" x14ac:dyDescent="0.25">
      <c r="A555" t="s">
        <v>30</v>
      </c>
      <c r="B555" t="s">
        <v>31</v>
      </c>
      <c r="C555">
        <v>2011</v>
      </c>
      <c r="D555" s="2">
        <v>4.11568E-2</v>
      </c>
    </row>
    <row r="556" spans="1:4" x14ac:dyDescent="0.25">
      <c r="A556" t="s">
        <v>30</v>
      </c>
      <c r="B556" t="s">
        <v>31</v>
      </c>
      <c r="C556">
        <v>2012</v>
      </c>
      <c r="D556" s="2">
        <v>4.0560200000000005E-2</v>
      </c>
    </row>
    <row r="557" spans="1:4" x14ac:dyDescent="0.25">
      <c r="A557" t="s">
        <v>30</v>
      </c>
      <c r="B557" t="s">
        <v>31</v>
      </c>
      <c r="C557">
        <v>2013</v>
      </c>
      <c r="D557" s="2">
        <v>4.14367E-2</v>
      </c>
    </row>
    <row r="558" spans="1:4" x14ac:dyDescent="0.25">
      <c r="A558" t="s">
        <v>30</v>
      </c>
      <c r="B558" t="s">
        <v>31</v>
      </c>
      <c r="C558">
        <v>2014</v>
      </c>
      <c r="D558" s="2">
        <v>4.0612799999999998E-2</v>
      </c>
    </row>
    <row r="559" spans="1:4" x14ac:dyDescent="0.25">
      <c r="A559" t="s">
        <v>30</v>
      </c>
      <c r="B559" t="s">
        <v>31</v>
      </c>
      <c r="C559">
        <v>2015</v>
      </c>
      <c r="D559" s="2">
        <v>4.0736299999999996E-2</v>
      </c>
    </row>
    <row r="560" spans="1:4" x14ac:dyDescent="0.25">
      <c r="A560" t="s">
        <v>30</v>
      </c>
      <c r="B560" t="s">
        <v>31</v>
      </c>
      <c r="C560">
        <v>2016</v>
      </c>
      <c r="D560" s="2">
        <v>3.8157899999999995E-2</v>
      </c>
    </row>
    <row r="561" spans="1:4" x14ac:dyDescent="0.25">
      <c r="A561" t="s">
        <v>30</v>
      </c>
      <c r="B561" t="s">
        <v>31</v>
      </c>
      <c r="C561">
        <v>2017</v>
      </c>
      <c r="D561" s="2">
        <v>4.0449400000000003E-2</v>
      </c>
    </row>
    <row r="562" spans="1:4" x14ac:dyDescent="0.25">
      <c r="A562" t="s">
        <v>30</v>
      </c>
      <c r="B562" t="s">
        <v>31</v>
      </c>
      <c r="C562">
        <v>2018</v>
      </c>
      <c r="D562" s="2">
        <v>4.2561399999999999E-2</v>
      </c>
    </row>
    <row r="563" spans="1:4" x14ac:dyDescent="0.25">
      <c r="A563" t="s">
        <v>30</v>
      </c>
      <c r="B563" t="s">
        <v>31</v>
      </c>
      <c r="C563">
        <v>2019</v>
      </c>
      <c r="D563" s="2">
        <v>4.0952700000000002E-2</v>
      </c>
    </row>
    <row r="564" spans="1:4" x14ac:dyDescent="0.25">
      <c r="A564" t="s">
        <v>30</v>
      </c>
      <c r="B564" t="s">
        <v>31</v>
      </c>
      <c r="C564">
        <v>2020</v>
      </c>
      <c r="D564" s="2">
        <v>4.4413600000000004E-2</v>
      </c>
    </row>
    <row r="565" spans="1:4" x14ac:dyDescent="0.25">
      <c r="A565" t="s">
        <v>30</v>
      </c>
      <c r="B565" t="s">
        <v>31</v>
      </c>
      <c r="C565">
        <v>2021</v>
      </c>
      <c r="D565" s="2">
        <v>4.2182899999999995E-2</v>
      </c>
    </row>
    <row r="566" spans="1:4" x14ac:dyDescent="0.25">
      <c r="A566" t="s">
        <v>32</v>
      </c>
      <c r="B566" t="s">
        <v>33</v>
      </c>
      <c r="C566">
        <v>1870</v>
      </c>
      <c r="D566" s="2">
        <v>0.01</v>
      </c>
    </row>
    <row r="567" spans="1:4" x14ac:dyDescent="0.25">
      <c r="A567" t="s">
        <v>32</v>
      </c>
      <c r="B567" t="s">
        <v>33</v>
      </c>
      <c r="C567">
        <v>1913</v>
      </c>
      <c r="D567" s="2">
        <v>1.6E-2</v>
      </c>
    </row>
    <row r="568" spans="1:4" x14ac:dyDescent="0.25">
      <c r="A568" t="s">
        <v>32</v>
      </c>
      <c r="B568" t="s">
        <v>33</v>
      </c>
      <c r="C568">
        <v>1937</v>
      </c>
      <c r="D568" s="2">
        <v>2.1000000000000001E-2</v>
      </c>
    </row>
    <row r="569" spans="1:4" x14ac:dyDescent="0.25">
      <c r="A569" t="s">
        <v>32</v>
      </c>
      <c r="B569" t="s">
        <v>33</v>
      </c>
      <c r="C569">
        <v>1960</v>
      </c>
      <c r="D569" s="2">
        <v>4.0999999999999995E-2</v>
      </c>
    </row>
    <row r="570" spans="1:4" x14ac:dyDescent="0.25">
      <c r="A570" t="s">
        <v>32</v>
      </c>
      <c r="B570" t="s">
        <v>33</v>
      </c>
      <c r="C570">
        <v>1971</v>
      </c>
      <c r="D570" s="2">
        <v>3.57863E-2</v>
      </c>
    </row>
    <row r="571" spans="1:4" x14ac:dyDescent="0.25">
      <c r="A571" t="s">
        <v>32</v>
      </c>
      <c r="B571" t="s">
        <v>33</v>
      </c>
      <c r="C571">
        <v>1972</v>
      </c>
      <c r="D571" s="2">
        <v>3.9260999999999997E-2</v>
      </c>
    </row>
    <row r="572" spans="1:4" x14ac:dyDescent="0.25">
      <c r="A572" t="s">
        <v>32</v>
      </c>
      <c r="B572" t="s">
        <v>33</v>
      </c>
      <c r="C572">
        <v>1973</v>
      </c>
      <c r="D572" s="2">
        <v>3.9570799999999996E-2</v>
      </c>
    </row>
    <row r="573" spans="1:4" x14ac:dyDescent="0.25">
      <c r="A573" t="s">
        <v>32</v>
      </c>
      <c r="B573" t="s">
        <v>33</v>
      </c>
      <c r="C573">
        <v>1974</v>
      </c>
      <c r="D573" s="2">
        <v>3.9542099999999997E-2</v>
      </c>
    </row>
    <row r="574" spans="1:4" x14ac:dyDescent="0.25">
      <c r="A574" t="s">
        <v>32</v>
      </c>
      <c r="B574" t="s">
        <v>33</v>
      </c>
      <c r="C574">
        <v>1975</v>
      </c>
      <c r="D574" s="2">
        <v>4.5698100000000005E-2</v>
      </c>
    </row>
    <row r="575" spans="1:4" x14ac:dyDescent="0.25">
      <c r="A575" t="s">
        <v>32</v>
      </c>
      <c r="B575" t="s">
        <v>33</v>
      </c>
      <c r="C575">
        <v>1976</v>
      </c>
      <c r="D575" s="2">
        <v>4.7477799999999994E-2</v>
      </c>
    </row>
    <row r="576" spans="1:4" x14ac:dyDescent="0.25">
      <c r="A576" t="s">
        <v>32</v>
      </c>
      <c r="B576" t="s">
        <v>33</v>
      </c>
      <c r="C576">
        <v>1977</v>
      </c>
      <c r="D576" s="2">
        <v>4.73745E-2</v>
      </c>
    </row>
    <row r="577" spans="1:4" x14ac:dyDescent="0.25">
      <c r="A577" t="s">
        <v>32</v>
      </c>
      <c r="B577" t="s">
        <v>33</v>
      </c>
      <c r="C577">
        <v>1978</v>
      </c>
      <c r="D577" s="2">
        <v>4.79044E-2</v>
      </c>
    </row>
    <row r="578" spans="1:4" x14ac:dyDescent="0.25">
      <c r="A578" t="s">
        <v>32</v>
      </c>
      <c r="B578" t="s">
        <v>33</v>
      </c>
      <c r="C578">
        <v>1979</v>
      </c>
      <c r="D578" s="2">
        <v>4.9500099999999998E-2</v>
      </c>
    </row>
    <row r="579" spans="1:4" x14ac:dyDescent="0.25">
      <c r="A579" t="s">
        <v>32</v>
      </c>
      <c r="B579" t="s">
        <v>33</v>
      </c>
      <c r="C579">
        <v>1980</v>
      </c>
      <c r="D579" s="2">
        <v>4.9610500000000002E-2</v>
      </c>
    </row>
    <row r="580" spans="1:4" x14ac:dyDescent="0.25">
      <c r="A580" t="s">
        <v>32</v>
      </c>
      <c r="B580" t="s">
        <v>33</v>
      </c>
      <c r="C580">
        <v>1981</v>
      </c>
      <c r="D580" s="2">
        <v>4.9568199999999993E-2</v>
      </c>
    </row>
    <row r="581" spans="1:4" x14ac:dyDescent="0.25">
      <c r="A581" t="s">
        <v>32</v>
      </c>
      <c r="B581" t="s">
        <v>33</v>
      </c>
      <c r="C581">
        <v>1982</v>
      </c>
      <c r="D581" s="2">
        <v>4.93976E-2</v>
      </c>
    </row>
    <row r="582" spans="1:4" x14ac:dyDescent="0.25">
      <c r="A582" t="s">
        <v>32</v>
      </c>
      <c r="B582" t="s">
        <v>33</v>
      </c>
      <c r="C582">
        <v>1983</v>
      </c>
      <c r="D582" s="2">
        <v>4.7234600000000002E-2</v>
      </c>
    </row>
    <row r="583" spans="1:4" x14ac:dyDescent="0.25">
      <c r="A583" t="s">
        <v>32</v>
      </c>
      <c r="B583" t="s">
        <v>33</v>
      </c>
      <c r="C583">
        <v>1987</v>
      </c>
      <c r="D583" s="2">
        <v>5.4879400000000002E-2</v>
      </c>
    </row>
    <row r="584" spans="1:4" x14ac:dyDescent="0.25">
      <c r="A584" t="s">
        <v>32</v>
      </c>
      <c r="B584" t="s">
        <v>33</v>
      </c>
      <c r="C584">
        <v>1988</v>
      </c>
      <c r="D584" s="2">
        <v>5.4528400000000005E-2</v>
      </c>
    </row>
    <row r="585" spans="1:4" x14ac:dyDescent="0.25">
      <c r="A585" t="s">
        <v>32</v>
      </c>
      <c r="B585" t="s">
        <v>33</v>
      </c>
      <c r="C585">
        <v>1989</v>
      </c>
      <c r="D585" s="2">
        <v>5.2743499999999999E-2</v>
      </c>
    </row>
    <row r="586" spans="1:4" x14ac:dyDescent="0.25">
      <c r="A586" t="s">
        <v>32</v>
      </c>
      <c r="B586" t="s">
        <v>33</v>
      </c>
      <c r="C586">
        <v>1993</v>
      </c>
      <c r="D586" s="2">
        <v>3.3671099999999995E-2</v>
      </c>
    </row>
    <row r="587" spans="1:4" x14ac:dyDescent="0.25">
      <c r="A587" t="s">
        <v>32</v>
      </c>
      <c r="B587" t="s">
        <v>33</v>
      </c>
      <c r="C587">
        <v>1994</v>
      </c>
      <c r="D587" s="2">
        <v>3.5693200000000001E-2</v>
      </c>
    </row>
    <row r="588" spans="1:4" x14ac:dyDescent="0.25">
      <c r="A588" t="s">
        <v>32</v>
      </c>
      <c r="B588" t="s">
        <v>33</v>
      </c>
      <c r="C588">
        <v>1995</v>
      </c>
      <c r="D588" s="2">
        <v>3.4021099999999999E-2</v>
      </c>
    </row>
    <row r="589" spans="1:4" x14ac:dyDescent="0.25">
      <c r="A589" t="s">
        <v>32</v>
      </c>
      <c r="B589" t="s">
        <v>33</v>
      </c>
      <c r="C589">
        <v>1998</v>
      </c>
      <c r="D589" s="2">
        <v>3.2979700000000001E-2</v>
      </c>
    </row>
    <row r="590" spans="1:4" x14ac:dyDescent="0.25">
      <c r="A590" t="s">
        <v>32</v>
      </c>
      <c r="B590" t="s">
        <v>33</v>
      </c>
      <c r="C590">
        <v>1999</v>
      </c>
      <c r="D590" s="2">
        <v>3.37813E-2</v>
      </c>
    </row>
    <row r="591" spans="1:4" x14ac:dyDescent="0.25">
      <c r="A591" t="s">
        <v>32</v>
      </c>
      <c r="B591" t="s">
        <v>33</v>
      </c>
      <c r="C591">
        <v>2000</v>
      </c>
      <c r="D591" s="2">
        <v>3.4601199999999999E-2</v>
      </c>
    </row>
    <row r="592" spans="1:4" x14ac:dyDescent="0.25">
      <c r="A592" t="s">
        <v>32</v>
      </c>
      <c r="B592" t="s">
        <v>33</v>
      </c>
      <c r="C592">
        <v>2001</v>
      </c>
      <c r="D592" s="2">
        <v>3.4008200000000002E-2</v>
      </c>
    </row>
    <row r="593" spans="1:4" x14ac:dyDescent="0.25">
      <c r="A593" t="s">
        <v>32</v>
      </c>
      <c r="B593" t="s">
        <v>33</v>
      </c>
      <c r="C593">
        <v>2002</v>
      </c>
      <c r="D593" s="2">
        <v>3.4089899999999999E-2</v>
      </c>
    </row>
    <row r="594" spans="1:4" x14ac:dyDescent="0.25">
      <c r="A594" t="s">
        <v>32</v>
      </c>
      <c r="B594" t="s">
        <v>33</v>
      </c>
      <c r="C594">
        <v>2003</v>
      </c>
      <c r="D594" s="2">
        <v>3.4666299999999997E-2</v>
      </c>
    </row>
    <row r="595" spans="1:4" x14ac:dyDescent="0.25">
      <c r="A595" t="s">
        <v>32</v>
      </c>
      <c r="B595" t="s">
        <v>33</v>
      </c>
      <c r="C595">
        <v>2004</v>
      </c>
      <c r="D595" s="2">
        <v>3.4261100000000003E-2</v>
      </c>
    </row>
    <row r="596" spans="1:4" x14ac:dyDescent="0.25">
      <c r="A596" t="s">
        <v>32</v>
      </c>
      <c r="B596" t="s">
        <v>33</v>
      </c>
      <c r="C596">
        <v>2005</v>
      </c>
      <c r="D596" s="2">
        <v>3.3149400000000002E-2</v>
      </c>
    </row>
    <row r="597" spans="1:4" x14ac:dyDescent="0.25">
      <c r="A597" t="s">
        <v>32</v>
      </c>
      <c r="B597" t="s">
        <v>33</v>
      </c>
      <c r="C597">
        <v>2006</v>
      </c>
      <c r="D597" s="2">
        <v>3.2766799999999999E-2</v>
      </c>
    </row>
    <row r="598" spans="1:4" x14ac:dyDescent="0.25">
      <c r="A598" t="s">
        <v>32</v>
      </c>
      <c r="B598" t="s">
        <v>33</v>
      </c>
      <c r="C598">
        <v>2007</v>
      </c>
      <c r="D598" s="2">
        <v>3.27934E-2</v>
      </c>
    </row>
    <row r="599" spans="1:4" x14ac:dyDescent="0.25">
      <c r="A599" t="s">
        <v>32</v>
      </c>
      <c r="B599" t="s">
        <v>33</v>
      </c>
      <c r="C599">
        <v>2008</v>
      </c>
      <c r="D599" s="2">
        <v>3.2724200000000002E-2</v>
      </c>
    </row>
    <row r="600" spans="1:4" x14ac:dyDescent="0.25">
      <c r="A600" t="s">
        <v>32</v>
      </c>
      <c r="B600" t="s">
        <v>33</v>
      </c>
      <c r="C600">
        <v>2009</v>
      </c>
      <c r="D600" s="2">
        <v>3.5559778E-2</v>
      </c>
    </row>
    <row r="601" spans="1:4" x14ac:dyDescent="0.25">
      <c r="A601" t="s">
        <v>32</v>
      </c>
      <c r="B601" t="s">
        <v>33</v>
      </c>
      <c r="C601">
        <v>2010</v>
      </c>
      <c r="D601" s="2">
        <v>3.5995199999999998E-2</v>
      </c>
    </row>
    <row r="602" spans="1:4" x14ac:dyDescent="0.25">
      <c r="A602" t="s">
        <v>32</v>
      </c>
      <c r="B602" t="s">
        <v>33</v>
      </c>
      <c r="C602">
        <v>2011</v>
      </c>
      <c r="D602" s="2">
        <v>3.6052800000000003E-2</v>
      </c>
    </row>
    <row r="603" spans="1:4" x14ac:dyDescent="0.25">
      <c r="A603" t="s">
        <v>32</v>
      </c>
      <c r="B603" t="s">
        <v>33</v>
      </c>
      <c r="C603">
        <v>2012</v>
      </c>
      <c r="D603" s="2">
        <v>3.4194499999999996E-2</v>
      </c>
    </row>
    <row r="604" spans="1:4" x14ac:dyDescent="0.25">
      <c r="A604" t="s">
        <v>32</v>
      </c>
      <c r="B604" t="s">
        <v>33</v>
      </c>
      <c r="C604">
        <v>2013</v>
      </c>
      <c r="D604" s="2">
        <v>3.40875E-2</v>
      </c>
    </row>
    <row r="605" spans="1:4" x14ac:dyDescent="0.25">
      <c r="A605" t="s">
        <v>32</v>
      </c>
      <c r="B605" t="s">
        <v>33</v>
      </c>
      <c r="C605">
        <v>2014</v>
      </c>
      <c r="D605" s="2">
        <v>3.4152999999999996E-2</v>
      </c>
    </row>
    <row r="606" spans="1:4" x14ac:dyDescent="0.25">
      <c r="A606" t="s">
        <v>32</v>
      </c>
      <c r="B606" t="s">
        <v>33</v>
      </c>
      <c r="C606">
        <v>2015</v>
      </c>
      <c r="D606" s="2">
        <v>3.3122100000000002E-2</v>
      </c>
    </row>
    <row r="607" spans="1:4" x14ac:dyDescent="0.25">
      <c r="A607" t="s">
        <v>32</v>
      </c>
      <c r="B607" t="s">
        <v>33</v>
      </c>
      <c r="C607">
        <v>2016</v>
      </c>
      <c r="D607" s="2">
        <v>3.1464300000000001E-2</v>
      </c>
    </row>
    <row r="608" spans="1:4" x14ac:dyDescent="0.25">
      <c r="A608" t="s">
        <v>32</v>
      </c>
      <c r="B608" t="s">
        <v>33</v>
      </c>
      <c r="C608">
        <v>2017</v>
      </c>
      <c r="D608" s="2">
        <v>3.1305800000000002E-2</v>
      </c>
    </row>
    <row r="609" spans="1:4" x14ac:dyDescent="0.25">
      <c r="A609" t="s">
        <v>32</v>
      </c>
      <c r="B609" t="s">
        <v>33</v>
      </c>
      <c r="C609">
        <v>2018</v>
      </c>
      <c r="D609" s="2">
        <v>3.0778199999999999E-2</v>
      </c>
    </row>
    <row r="610" spans="1:4" x14ac:dyDescent="0.25">
      <c r="A610" t="s">
        <v>32</v>
      </c>
      <c r="B610" t="s">
        <v>33</v>
      </c>
      <c r="C610">
        <v>2019</v>
      </c>
      <c r="D610" s="2">
        <v>3.1553399999999995E-2</v>
      </c>
    </row>
    <row r="611" spans="1:4" x14ac:dyDescent="0.25">
      <c r="A611" t="s">
        <v>32</v>
      </c>
      <c r="B611" t="s">
        <v>33</v>
      </c>
      <c r="C611">
        <v>2020</v>
      </c>
      <c r="D611" s="2">
        <v>3.3062899999999999E-2</v>
      </c>
    </row>
    <row r="612" spans="1:4" x14ac:dyDescent="0.25">
      <c r="A612" t="s">
        <v>32</v>
      </c>
      <c r="B612" t="s">
        <v>33</v>
      </c>
      <c r="C612">
        <v>2021</v>
      </c>
      <c r="D612" s="2">
        <v>3.3356400000000001E-2</v>
      </c>
    </row>
    <row r="613" spans="1:4" x14ac:dyDescent="0.25">
      <c r="A613" t="s">
        <v>32</v>
      </c>
      <c r="B613" t="s">
        <v>33</v>
      </c>
      <c r="C613">
        <v>2022</v>
      </c>
      <c r="D613" s="2">
        <v>3.2376213000000001E-2</v>
      </c>
    </row>
    <row r="614" spans="1:4" x14ac:dyDescent="0.25">
      <c r="A614" t="s">
        <v>34</v>
      </c>
      <c r="B614" t="s">
        <v>35</v>
      </c>
      <c r="C614">
        <v>1971</v>
      </c>
      <c r="D614" s="2">
        <v>3.9298199999999998E-2</v>
      </c>
    </row>
    <row r="615" spans="1:4" x14ac:dyDescent="0.25">
      <c r="A615" t="s">
        <v>34</v>
      </c>
      <c r="B615" t="s">
        <v>35</v>
      </c>
      <c r="C615">
        <v>1972</v>
      </c>
      <c r="D615" s="2">
        <v>4.4763400000000002E-2</v>
      </c>
    </row>
    <row r="616" spans="1:4" x14ac:dyDescent="0.25">
      <c r="A616" t="s">
        <v>34</v>
      </c>
      <c r="B616" t="s">
        <v>35</v>
      </c>
      <c r="C616">
        <v>1973</v>
      </c>
      <c r="D616" s="2">
        <v>4.6505200000000003E-2</v>
      </c>
    </row>
    <row r="617" spans="1:4" x14ac:dyDescent="0.25">
      <c r="A617" t="s">
        <v>34</v>
      </c>
      <c r="B617" t="s">
        <v>35</v>
      </c>
      <c r="C617">
        <v>1974</v>
      </c>
      <c r="D617" s="2">
        <v>5.0655099999999995E-2</v>
      </c>
    </row>
    <row r="618" spans="1:4" x14ac:dyDescent="0.25">
      <c r="A618" t="s">
        <v>34</v>
      </c>
      <c r="B618" t="s">
        <v>35</v>
      </c>
      <c r="C618">
        <v>1975</v>
      </c>
      <c r="D618" s="2">
        <v>5.6061199999999999E-2</v>
      </c>
    </row>
    <row r="619" spans="1:4" x14ac:dyDescent="0.25">
      <c r="A619" t="s">
        <v>34</v>
      </c>
      <c r="B619" t="s">
        <v>35</v>
      </c>
      <c r="C619">
        <v>1976</v>
      </c>
      <c r="D619" s="2">
        <v>5.7441000000000006E-2</v>
      </c>
    </row>
    <row r="620" spans="1:4" x14ac:dyDescent="0.25">
      <c r="A620" t="s">
        <v>34</v>
      </c>
      <c r="B620" t="s">
        <v>35</v>
      </c>
      <c r="C620">
        <v>1977</v>
      </c>
      <c r="D620" s="2">
        <v>5.1363200000000005E-2</v>
      </c>
    </row>
    <row r="621" spans="1:4" x14ac:dyDescent="0.25">
      <c r="A621" t="s">
        <v>34</v>
      </c>
      <c r="B621" t="s">
        <v>35</v>
      </c>
      <c r="C621">
        <v>1980</v>
      </c>
      <c r="D621" s="2">
        <v>5.3878799999999998E-2</v>
      </c>
    </row>
    <row r="622" spans="1:4" x14ac:dyDescent="0.25">
      <c r="A622" t="s">
        <v>34</v>
      </c>
      <c r="B622" t="s">
        <v>35</v>
      </c>
      <c r="C622">
        <v>1981</v>
      </c>
      <c r="D622" s="2">
        <v>5.92373E-2</v>
      </c>
    </row>
    <row r="623" spans="1:4" x14ac:dyDescent="0.25">
      <c r="A623" t="s">
        <v>34</v>
      </c>
      <c r="B623" t="s">
        <v>35</v>
      </c>
      <c r="C623">
        <v>1982</v>
      </c>
      <c r="D623" s="2">
        <v>5.6781199999999997E-2</v>
      </c>
    </row>
    <row r="624" spans="1:4" x14ac:dyDescent="0.25">
      <c r="A624" t="s">
        <v>34</v>
      </c>
      <c r="B624" t="s">
        <v>35</v>
      </c>
      <c r="C624">
        <v>1983</v>
      </c>
      <c r="D624" s="2">
        <v>5.4383000000000001E-2</v>
      </c>
    </row>
    <row r="625" spans="1:4" x14ac:dyDescent="0.25">
      <c r="A625" t="s">
        <v>34</v>
      </c>
      <c r="B625" t="s">
        <v>35</v>
      </c>
      <c r="C625">
        <v>1984</v>
      </c>
      <c r="D625" s="2">
        <v>4.5809599999999999E-2</v>
      </c>
    </row>
    <row r="626" spans="1:4" x14ac:dyDescent="0.25">
      <c r="A626" t="s">
        <v>34</v>
      </c>
      <c r="B626" t="s">
        <v>35</v>
      </c>
      <c r="C626">
        <v>1985</v>
      </c>
      <c r="D626" s="2">
        <v>5.1997700000000001E-2</v>
      </c>
    </row>
    <row r="627" spans="1:4" x14ac:dyDescent="0.25">
      <c r="A627" t="s">
        <v>34</v>
      </c>
      <c r="B627" t="s">
        <v>35</v>
      </c>
      <c r="C627">
        <v>1986</v>
      </c>
      <c r="D627" s="2">
        <v>6.0137900000000001E-2</v>
      </c>
    </row>
    <row r="628" spans="1:4" x14ac:dyDescent="0.25">
      <c r="A628" t="s">
        <v>34</v>
      </c>
      <c r="B628" t="s">
        <v>35</v>
      </c>
      <c r="C628">
        <v>1988</v>
      </c>
      <c r="D628" s="2">
        <v>6.6005499999999995E-2</v>
      </c>
    </row>
    <row r="629" spans="1:4" x14ac:dyDescent="0.25">
      <c r="A629" t="s">
        <v>34</v>
      </c>
      <c r="B629" t="s">
        <v>35</v>
      </c>
      <c r="C629">
        <v>1989</v>
      </c>
      <c r="D629" s="2">
        <v>6.0357200000000007E-2</v>
      </c>
    </row>
    <row r="630" spans="1:4" x14ac:dyDescent="0.25">
      <c r="A630" t="s">
        <v>34</v>
      </c>
      <c r="B630" t="s">
        <v>35</v>
      </c>
      <c r="C630">
        <v>1991</v>
      </c>
      <c r="D630" s="2">
        <v>6.5706699999999993E-2</v>
      </c>
    </row>
    <row r="631" spans="1:4" x14ac:dyDescent="0.25">
      <c r="A631" t="s">
        <v>34</v>
      </c>
      <c r="B631" t="s">
        <v>35</v>
      </c>
      <c r="C631">
        <v>1992</v>
      </c>
      <c r="D631" s="2">
        <v>6.0759000000000001E-2</v>
      </c>
    </row>
    <row r="632" spans="1:4" x14ac:dyDescent="0.25">
      <c r="A632" t="s">
        <v>34</v>
      </c>
      <c r="B632" t="s">
        <v>35</v>
      </c>
      <c r="C632">
        <v>1993</v>
      </c>
      <c r="D632" s="2">
        <v>6.0291499999999998E-2</v>
      </c>
    </row>
    <row r="633" spans="1:4" x14ac:dyDescent="0.25">
      <c r="A633" t="s">
        <v>34</v>
      </c>
      <c r="B633" t="s">
        <v>35</v>
      </c>
      <c r="C633">
        <v>1994</v>
      </c>
      <c r="D633" s="2">
        <v>5.9240199999999993E-2</v>
      </c>
    </row>
    <row r="634" spans="1:4" x14ac:dyDescent="0.25">
      <c r="A634" t="s">
        <v>34</v>
      </c>
      <c r="B634" t="s">
        <v>35</v>
      </c>
      <c r="C634">
        <v>1999</v>
      </c>
      <c r="D634" s="2">
        <v>5.3232399999999999E-2</v>
      </c>
    </row>
    <row r="635" spans="1:4" x14ac:dyDescent="0.25">
      <c r="A635" t="s">
        <v>34</v>
      </c>
      <c r="B635" t="s">
        <v>35</v>
      </c>
      <c r="C635">
        <v>2000</v>
      </c>
      <c r="D635" s="2">
        <v>5.1867299999999998E-2</v>
      </c>
    </row>
    <row r="636" spans="1:4" x14ac:dyDescent="0.25">
      <c r="A636" t="s">
        <v>34</v>
      </c>
      <c r="B636" t="s">
        <v>35</v>
      </c>
      <c r="C636">
        <v>2001</v>
      </c>
      <c r="D636" s="2">
        <v>5.2062099999999993E-2</v>
      </c>
    </row>
    <row r="637" spans="1:4" x14ac:dyDescent="0.25">
      <c r="A637" t="s">
        <v>34</v>
      </c>
      <c r="B637" t="s">
        <v>35</v>
      </c>
      <c r="C637">
        <v>2002</v>
      </c>
      <c r="D637" s="2">
        <v>6.1719999999999997E-2</v>
      </c>
    </row>
    <row r="638" spans="1:4" x14ac:dyDescent="0.25">
      <c r="A638" t="s">
        <v>34</v>
      </c>
      <c r="B638" t="s">
        <v>35</v>
      </c>
      <c r="C638">
        <v>2003</v>
      </c>
      <c r="D638" s="2">
        <v>6.4942700000000006E-2</v>
      </c>
    </row>
    <row r="639" spans="1:4" x14ac:dyDescent="0.25">
      <c r="A639" t="s">
        <v>34</v>
      </c>
      <c r="B639" t="s">
        <v>35</v>
      </c>
      <c r="C639">
        <v>2004</v>
      </c>
      <c r="D639" s="2">
        <v>6.7969299999999996E-2</v>
      </c>
    </row>
    <row r="640" spans="1:4" x14ac:dyDescent="0.25">
      <c r="A640" t="s">
        <v>34</v>
      </c>
      <c r="B640" t="s">
        <v>35</v>
      </c>
      <c r="C640">
        <v>2005</v>
      </c>
      <c r="D640" s="2">
        <v>7.3356500000000005E-2</v>
      </c>
    </row>
    <row r="641" spans="1:4" x14ac:dyDescent="0.25">
      <c r="A641" t="s">
        <v>34</v>
      </c>
      <c r="B641" t="s">
        <v>35</v>
      </c>
      <c r="C641">
        <v>2006</v>
      </c>
      <c r="D641" s="2">
        <v>7.0498400000000003E-2</v>
      </c>
    </row>
    <row r="642" spans="1:4" x14ac:dyDescent="0.25">
      <c r="A642" t="s">
        <v>34</v>
      </c>
      <c r="B642" t="s">
        <v>35</v>
      </c>
      <c r="C642">
        <v>2009</v>
      </c>
      <c r="D642" s="2">
        <v>4.0199999999999993E-2</v>
      </c>
    </row>
    <row r="643" spans="1:4" x14ac:dyDescent="0.25">
      <c r="A643" t="s">
        <v>34</v>
      </c>
      <c r="B643" t="s">
        <v>35</v>
      </c>
      <c r="C643">
        <v>2010</v>
      </c>
      <c r="D643" s="2">
        <v>4.8154899999999994E-2</v>
      </c>
    </row>
    <row r="644" spans="1:4" x14ac:dyDescent="0.25">
      <c r="A644" t="s">
        <v>34</v>
      </c>
      <c r="B644" t="s">
        <v>35</v>
      </c>
      <c r="C644">
        <v>2011</v>
      </c>
      <c r="D644" s="2">
        <v>4.7001299999999996E-2</v>
      </c>
    </row>
    <row r="645" spans="1:4" x14ac:dyDescent="0.25">
      <c r="A645" t="s">
        <v>34</v>
      </c>
      <c r="B645" t="s">
        <v>35</v>
      </c>
      <c r="C645">
        <v>2012</v>
      </c>
      <c r="D645" s="2">
        <v>4.9312099999999998E-2</v>
      </c>
    </row>
    <row r="646" spans="1:4" x14ac:dyDescent="0.25">
      <c r="A646" t="s">
        <v>34</v>
      </c>
      <c r="B646" t="s">
        <v>35</v>
      </c>
      <c r="C646">
        <v>2013</v>
      </c>
      <c r="D646" s="2">
        <v>4.8372100000000001E-2</v>
      </c>
    </row>
    <row r="647" spans="1:4" x14ac:dyDescent="0.25">
      <c r="A647" t="s">
        <v>34</v>
      </c>
      <c r="B647" t="s">
        <v>35</v>
      </c>
      <c r="C647">
        <v>2014</v>
      </c>
      <c r="D647" s="2">
        <v>4.7173E-2</v>
      </c>
    </row>
    <row r="648" spans="1:4" x14ac:dyDescent="0.25">
      <c r="A648" t="s">
        <v>34</v>
      </c>
      <c r="B648" t="s">
        <v>35</v>
      </c>
      <c r="C648">
        <v>2015</v>
      </c>
      <c r="D648" s="2">
        <v>4.9494514000000003E-2</v>
      </c>
    </row>
    <row r="649" spans="1:4" x14ac:dyDescent="0.25">
      <c r="A649" t="s">
        <v>34</v>
      </c>
      <c r="B649" t="s">
        <v>35</v>
      </c>
      <c r="C649">
        <v>2016</v>
      </c>
      <c r="D649" s="2">
        <v>4.6655629999999997E-2</v>
      </c>
    </row>
    <row r="650" spans="1:4" x14ac:dyDescent="0.25">
      <c r="A650" t="s">
        <v>34</v>
      </c>
      <c r="B650" t="s">
        <v>35</v>
      </c>
      <c r="C650">
        <v>2017</v>
      </c>
      <c r="D650" s="2">
        <v>4.2687426000000001E-2</v>
      </c>
    </row>
    <row r="651" spans="1:4" x14ac:dyDescent="0.25">
      <c r="A651" t="s">
        <v>34</v>
      </c>
      <c r="B651" t="s">
        <v>35</v>
      </c>
      <c r="C651">
        <v>2018</v>
      </c>
      <c r="D651" s="2">
        <v>5.3219250000000003E-2</v>
      </c>
    </row>
    <row r="652" spans="1:4" x14ac:dyDescent="0.25">
      <c r="A652" t="s">
        <v>34</v>
      </c>
      <c r="B652" t="s">
        <v>35</v>
      </c>
      <c r="C652">
        <v>2019</v>
      </c>
      <c r="D652" s="2">
        <v>5.3735920000000006E-2</v>
      </c>
    </row>
    <row r="653" spans="1:4" x14ac:dyDescent="0.25">
      <c r="A653" t="s">
        <v>34</v>
      </c>
      <c r="B653" t="s">
        <v>35</v>
      </c>
      <c r="C653">
        <v>2020</v>
      </c>
      <c r="D653" s="2">
        <v>5.0457486999999995E-2</v>
      </c>
    </row>
    <row r="654" spans="1:4" x14ac:dyDescent="0.25">
      <c r="A654" t="s">
        <v>34</v>
      </c>
      <c r="B654" t="s">
        <v>35</v>
      </c>
      <c r="C654">
        <v>2021</v>
      </c>
      <c r="D654" s="2">
        <v>4.8904019999999999E-2</v>
      </c>
    </row>
    <row r="655" spans="1:4" x14ac:dyDescent="0.25">
      <c r="A655" t="s">
        <v>34</v>
      </c>
      <c r="B655" t="s">
        <v>35</v>
      </c>
      <c r="C655">
        <v>2022</v>
      </c>
      <c r="D655" s="2">
        <v>4.511018E-2</v>
      </c>
    </row>
    <row r="656" spans="1:4" x14ac:dyDescent="0.25">
      <c r="A656" t="s">
        <v>34</v>
      </c>
      <c r="B656" t="s">
        <v>35</v>
      </c>
      <c r="C656">
        <v>2023</v>
      </c>
      <c r="D656" s="2">
        <v>3.9622931E-2</v>
      </c>
    </row>
    <row r="657" spans="1:4" x14ac:dyDescent="0.25">
      <c r="A657" t="s">
        <v>38</v>
      </c>
      <c r="B657" t="s">
        <v>39</v>
      </c>
      <c r="C657">
        <v>1973</v>
      </c>
      <c r="D657" s="2">
        <v>4.6716899999999999E-2</v>
      </c>
    </row>
    <row r="658" spans="1:4" x14ac:dyDescent="0.25">
      <c r="A658" t="s">
        <v>38</v>
      </c>
      <c r="B658" t="s">
        <v>39</v>
      </c>
      <c r="C658">
        <v>1974</v>
      </c>
      <c r="D658" s="2">
        <v>4.2754899999999998E-2</v>
      </c>
    </row>
    <row r="659" spans="1:4" x14ac:dyDescent="0.25">
      <c r="A659" t="s">
        <v>38</v>
      </c>
      <c r="B659" t="s">
        <v>39</v>
      </c>
      <c r="C659">
        <v>1975</v>
      </c>
      <c r="D659" s="2">
        <v>5.2127100000000003E-2</v>
      </c>
    </row>
    <row r="660" spans="1:4" x14ac:dyDescent="0.25">
      <c r="A660" t="s">
        <v>38</v>
      </c>
      <c r="B660" t="s">
        <v>39</v>
      </c>
      <c r="C660">
        <v>1976</v>
      </c>
      <c r="D660" s="2">
        <v>6.0271199999999997E-2</v>
      </c>
    </row>
    <row r="661" spans="1:4" x14ac:dyDescent="0.25">
      <c r="A661" t="s">
        <v>38</v>
      </c>
      <c r="B661" t="s">
        <v>39</v>
      </c>
      <c r="C661">
        <v>1977</v>
      </c>
      <c r="D661" s="2">
        <v>6.0842500000000001E-2</v>
      </c>
    </row>
    <row r="662" spans="1:4" x14ac:dyDescent="0.25">
      <c r="A662" t="s">
        <v>38</v>
      </c>
      <c r="B662" t="s">
        <v>39</v>
      </c>
      <c r="C662">
        <v>1978</v>
      </c>
      <c r="D662" s="2">
        <v>6.2018299999999998E-2</v>
      </c>
    </row>
    <row r="663" spans="1:4" x14ac:dyDescent="0.25">
      <c r="A663" t="s">
        <v>38</v>
      </c>
      <c r="B663" t="s">
        <v>39</v>
      </c>
      <c r="C663">
        <v>1979</v>
      </c>
      <c r="D663" s="2">
        <v>6.3154799999999997E-2</v>
      </c>
    </row>
    <row r="664" spans="1:4" x14ac:dyDescent="0.25">
      <c r="A664" t="s">
        <v>38</v>
      </c>
      <c r="B664" t="s">
        <v>39</v>
      </c>
      <c r="C664">
        <v>1980</v>
      </c>
      <c r="D664" s="2">
        <v>5.1048600000000006E-2</v>
      </c>
    </row>
    <row r="665" spans="1:4" x14ac:dyDescent="0.25">
      <c r="A665" t="s">
        <v>38</v>
      </c>
      <c r="B665" t="s">
        <v>39</v>
      </c>
      <c r="C665">
        <v>1981</v>
      </c>
      <c r="D665" s="2">
        <v>5.6892600000000002E-2</v>
      </c>
    </row>
    <row r="666" spans="1:4" x14ac:dyDescent="0.25">
      <c r="A666" t="s">
        <v>38</v>
      </c>
      <c r="B666" t="s">
        <v>39</v>
      </c>
      <c r="C666">
        <v>1982</v>
      </c>
      <c r="D666" s="2">
        <v>6.1226799999999998E-2</v>
      </c>
    </row>
    <row r="667" spans="1:4" x14ac:dyDescent="0.25">
      <c r="A667" t="s">
        <v>38</v>
      </c>
      <c r="B667" t="s">
        <v>39</v>
      </c>
      <c r="C667">
        <v>1983</v>
      </c>
      <c r="D667" s="2">
        <v>6.1746700000000002E-2</v>
      </c>
    </row>
    <row r="668" spans="1:4" x14ac:dyDescent="0.25">
      <c r="A668" t="s">
        <v>38</v>
      </c>
      <c r="B668" t="s">
        <v>39</v>
      </c>
      <c r="C668">
        <v>1984</v>
      </c>
      <c r="D668" s="2">
        <v>5.1901299999999997E-2</v>
      </c>
    </row>
    <row r="669" spans="1:4" x14ac:dyDescent="0.25">
      <c r="A669" t="s">
        <v>38</v>
      </c>
      <c r="B669" t="s">
        <v>39</v>
      </c>
      <c r="C669">
        <v>1985</v>
      </c>
      <c r="D669" s="2">
        <v>5.1021700000000003E-2</v>
      </c>
    </row>
    <row r="670" spans="1:4" x14ac:dyDescent="0.25">
      <c r="A670" t="s">
        <v>38</v>
      </c>
      <c r="B670" t="s">
        <v>39</v>
      </c>
      <c r="C670">
        <v>1986</v>
      </c>
      <c r="D670" s="2">
        <v>5.2592800000000002E-2</v>
      </c>
    </row>
    <row r="671" spans="1:4" x14ac:dyDescent="0.25">
      <c r="A671" t="s">
        <v>38</v>
      </c>
      <c r="B671" t="s">
        <v>39</v>
      </c>
      <c r="C671">
        <v>1987</v>
      </c>
      <c r="D671" s="2">
        <v>5.1621399999999998E-2</v>
      </c>
    </row>
    <row r="672" spans="1:4" x14ac:dyDescent="0.25">
      <c r="A672" t="s">
        <v>38</v>
      </c>
      <c r="B672" t="s">
        <v>39</v>
      </c>
      <c r="C672">
        <v>1988</v>
      </c>
      <c r="D672" s="2">
        <v>4.5778199999999998E-2</v>
      </c>
    </row>
    <row r="673" spans="1:4" x14ac:dyDescent="0.25">
      <c r="A673" t="s">
        <v>38</v>
      </c>
      <c r="B673" t="s">
        <v>39</v>
      </c>
      <c r="C673">
        <v>1989</v>
      </c>
      <c r="D673" s="2">
        <v>4.7573299999999999E-2</v>
      </c>
    </row>
    <row r="674" spans="1:4" x14ac:dyDescent="0.25">
      <c r="A674" t="s">
        <v>38</v>
      </c>
      <c r="B674" t="s">
        <v>39</v>
      </c>
      <c r="C674">
        <v>1990</v>
      </c>
      <c r="D674" s="2">
        <v>4.5104899999999996E-2</v>
      </c>
    </row>
    <row r="675" spans="1:4" x14ac:dyDescent="0.25">
      <c r="A675" t="s">
        <v>38</v>
      </c>
      <c r="B675" t="s">
        <v>39</v>
      </c>
      <c r="C675">
        <v>1991</v>
      </c>
      <c r="D675" s="2">
        <v>4.3031600000000003E-2</v>
      </c>
    </row>
    <row r="676" spans="1:4" x14ac:dyDescent="0.25">
      <c r="A676" t="s">
        <v>38</v>
      </c>
      <c r="B676" t="s">
        <v>39</v>
      </c>
      <c r="C676">
        <v>1993</v>
      </c>
      <c r="D676" s="2">
        <v>4.8249700000000006E-2</v>
      </c>
    </row>
    <row r="677" spans="1:4" x14ac:dyDescent="0.25">
      <c r="A677" t="s">
        <v>38</v>
      </c>
      <c r="B677" t="s">
        <v>39</v>
      </c>
      <c r="C677">
        <v>1995</v>
      </c>
      <c r="D677" s="2">
        <v>4.7348100000000004E-2</v>
      </c>
    </row>
    <row r="678" spans="1:4" x14ac:dyDescent="0.25">
      <c r="A678" t="s">
        <v>38</v>
      </c>
      <c r="B678" t="s">
        <v>39</v>
      </c>
      <c r="C678">
        <v>1998</v>
      </c>
      <c r="D678" s="2">
        <v>4.5993899999999997E-2</v>
      </c>
    </row>
    <row r="679" spans="1:4" x14ac:dyDescent="0.25">
      <c r="A679" t="s">
        <v>38</v>
      </c>
      <c r="B679" t="s">
        <v>39</v>
      </c>
      <c r="C679">
        <v>1999</v>
      </c>
      <c r="D679" s="2">
        <v>4.6252700000000008E-2</v>
      </c>
    </row>
    <row r="680" spans="1:4" x14ac:dyDescent="0.25">
      <c r="A680" t="s">
        <v>38</v>
      </c>
      <c r="B680" t="s">
        <v>39</v>
      </c>
      <c r="C680">
        <v>2008</v>
      </c>
      <c r="D680" s="2">
        <v>4.8533899999999998E-2</v>
      </c>
    </row>
    <row r="681" spans="1:4" x14ac:dyDescent="0.25">
      <c r="A681" t="s">
        <v>38</v>
      </c>
      <c r="B681" t="s">
        <v>39</v>
      </c>
      <c r="C681">
        <v>2009</v>
      </c>
      <c r="D681" s="2">
        <v>4.8311900000000005E-2</v>
      </c>
    </row>
    <row r="682" spans="1:4" x14ac:dyDescent="0.25">
      <c r="A682" t="s">
        <v>38</v>
      </c>
      <c r="B682" t="s">
        <v>39</v>
      </c>
      <c r="C682">
        <v>2012</v>
      </c>
      <c r="D682" s="2">
        <v>5.5529485000000003E-2</v>
      </c>
    </row>
    <row r="683" spans="1:4" x14ac:dyDescent="0.25">
      <c r="A683" t="s">
        <v>38</v>
      </c>
      <c r="B683" t="s">
        <v>39</v>
      </c>
      <c r="C683">
        <v>2014</v>
      </c>
      <c r="D683" s="2">
        <v>5.4827604000000002E-2</v>
      </c>
    </row>
    <row r="684" spans="1:4" x14ac:dyDescent="0.25">
      <c r="A684" t="s">
        <v>38</v>
      </c>
      <c r="B684" t="s">
        <v>39</v>
      </c>
      <c r="C684">
        <v>2015</v>
      </c>
      <c r="D684" s="2">
        <v>5.1333690000000001E-2</v>
      </c>
    </row>
    <row r="685" spans="1:4" x14ac:dyDescent="0.25">
      <c r="A685" t="s">
        <v>38</v>
      </c>
      <c r="B685" t="s">
        <v>39</v>
      </c>
      <c r="C685">
        <v>2016</v>
      </c>
      <c r="D685" s="2">
        <v>5.0853020000000006E-2</v>
      </c>
    </row>
    <row r="686" spans="1:4" x14ac:dyDescent="0.25">
      <c r="A686" t="s">
        <v>38</v>
      </c>
      <c r="B686" t="s">
        <v>39</v>
      </c>
      <c r="C686">
        <v>2017</v>
      </c>
      <c r="D686" s="2">
        <v>4.7356496000000005E-2</v>
      </c>
    </row>
    <row r="687" spans="1:4" x14ac:dyDescent="0.25">
      <c r="A687" t="s">
        <v>38</v>
      </c>
      <c r="B687" t="s">
        <v>39</v>
      </c>
      <c r="C687">
        <v>2018</v>
      </c>
      <c r="D687" s="2">
        <v>4.9602269999999997E-2</v>
      </c>
    </row>
    <row r="688" spans="1:4" x14ac:dyDescent="0.25">
      <c r="A688" t="s">
        <v>38</v>
      </c>
      <c r="B688" t="s">
        <v>39</v>
      </c>
      <c r="C688">
        <v>2019</v>
      </c>
      <c r="D688" s="2">
        <v>5.0032569999999998E-2</v>
      </c>
    </row>
    <row r="689" spans="1:4" x14ac:dyDescent="0.25">
      <c r="A689" t="s">
        <v>38</v>
      </c>
      <c r="B689" t="s">
        <v>39</v>
      </c>
      <c r="C689">
        <v>2020</v>
      </c>
      <c r="D689" s="2">
        <v>6.2842827000000004E-2</v>
      </c>
    </row>
    <row r="690" spans="1:4" x14ac:dyDescent="0.25">
      <c r="A690" t="s">
        <v>38</v>
      </c>
      <c r="B690" t="s">
        <v>39</v>
      </c>
      <c r="C690">
        <v>2021</v>
      </c>
      <c r="D690" s="2">
        <v>5.6427339999999999E-2</v>
      </c>
    </row>
    <row r="691" spans="1:4" x14ac:dyDescent="0.25">
      <c r="A691" t="s">
        <v>38</v>
      </c>
      <c r="B691" t="s">
        <v>39</v>
      </c>
      <c r="C691">
        <v>2022</v>
      </c>
      <c r="D691" s="2">
        <v>5.9122466999999998E-2</v>
      </c>
    </row>
    <row r="692" spans="1:4" x14ac:dyDescent="0.25">
      <c r="A692" t="s">
        <v>38</v>
      </c>
      <c r="B692" t="s">
        <v>39</v>
      </c>
      <c r="C692">
        <v>2023</v>
      </c>
      <c r="D692" s="2">
        <v>6.0209694000000001E-2</v>
      </c>
    </row>
    <row r="693" spans="1:4" x14ac:dyDescent="0.25">
      <c r="A693" t="s">
        <v>40</v>
      </c>
      <c r="B693" t="s">
        <v>41</v>
      </c>
      <c r="C693">
        <v>1972</v>
      </c>
      <c r="D693" s="2">
        <v>2.8650999999999999E-2</v>
      </c>
    </row>
    <row r="694" spans="1:4" x14ac:dyDescent="0.25">
      <c r="A694" t="s">
        <v>40</v>
      </c>
      <c r="B694" t="s">
        <v>41</v>
      </c>
      <c r="C694">
        <v>1973</v>
      </c>
      <c r="D694" s="2">
        <v>3.2738099999999999E-2</v>
      </c>
    </row>
    <row r="695" spans="1:4" x14ac:dyDescent="0.25">
      <c r="A695" t="s">
        <v>40</v>
      </c>
      <c r="B695" t="s">
        <v>41</v>
      </c>
      <c r="C695">
        <v>1975</v>
      </c>
      <c r="D695" s="2">
        <v>1.98739E-2</v>
      </c>
    </row>
    <row r="696" spans="1:4" x14ac:dyDescent="0.25">
      <c r="A696" t="s">
        <v>40</v>
      </c>
      <c r="B696" t="s">
        <v>41</v>
      </c>
      <c r="C696">
        <v>1976</v>
      </c>
      <c r="D696" s="2">
        <v>1.72619E-2</v>
      </c>
    </row>
    <row r="697" spans="1:4" x14ac:dyDescent="0.25">
      <c r="A697" t="s">
        <v>40</v>
      </c>
      <c r="B697" t="s">
        <v>41</v>
      </c>
      <c r="C697">
        <v>1977</v>
      </c>
      <c r="D697" s="2">
        <v>1.6378199999999999E-2</v>
      </c>
    </row>
    <row r="698" spans="1:4" x14ac:dyDescent="0.25">
      <c r="A698" t="s">
        <v>40</v>
      </c>
      <c r="B698" t="s">
        <v>41</v>
      </c>
      <c r="C698">
        <v>1978</v>
      </c>
      <c r="D698" s="2">
        <v>1.6436599999999999E-2</v>
      </c>
    </row>
    <row r="699" spans="1:4" x14ac:dyDescent="0.25">
      <c r="A699" t="s">
        <v>40</v>
      </c>
      <c r="B699" t="s">
        <v>41</v>
      </c>
      <c r="C699">
        <v>1995</v>
      </c>
      <c r="D699" s="2">
        <v>1.20248E-2</v>
      </c>
    </row>
    <row r="700" spans="1:4" x14ac:dyDescent="0.25">
      <c r="A700" t="s">
        <v>40</v>
      </c>
      <c r="B700" t="s">
        <v>41</v>
      </c>
      <c r="C700">
        <v>2011</v>
      </c>
      <c r="D700" s="2">
        <v>7.8744000000000001E-3</v>
      </c>
    </row>
    <row r="701" spans="1:4" x14ac:dyDescent="0.25">
      <c r="A701" t="s">
        <v>40</v>
      </c>
      <c r="B701" t="s">
        <v>41</v>
      </c>
      <c r="C701">
        <v>2012</v>
      </c>
      <c r="D701" s="2">
        <v>1.5864288000000001E-2</v>
      </c>
    </row>
    <row r="702" spans="1:4" x14ac:dyDescent="0.25">
      <c r="A702" t="s">
        <v>40</v>
      </c>
      <c r="B702" t="s">
        <v>41</v>
      </c>
      <c r="C702">
        <v>2013</v>
      </c>
      <c r="D702" s="2">
        <v>1.8438118E-2</v>
      </c>
    </row>
    <row r="703" spans="1:4" x14ac:dyDescent="0.25">
      <c r="A703" t="s">
        <v>40</v>
      </c>
      <c r="B703" t="s">
        <v>41</v>
      </c>
      <c r="C703">
        <v>2014</v>
      </c>
      <c r="D703" s="2">
        <v>2.0119984E-2</v>
      </c>
    </row>
    <row r="704" spans="1:4" x14ac:dyDescent="0.25">
      <c r="A704" t="s">
        <v>40</v>
      </c>
      <c r="B704" t="s">
        <v>41</v>
      </c>
      <c r="C704">
        <v>2015</v>
      </c>
      <c r="D704" s="2">
        <v>2.2456043000000002E-2</v>
      </c>
    </row>
    <row r="705" spans="1:4" x14ac:dyDescent="0.25">
      <c r="A705" t="s">
        <v>40</v>
      </c>
      <c r="B705" t="s">
        <v>41</v>
      </c>
      <c r="C705">
        <v>2016</v>
      </c>
      <c r="D705" s="2">
        <v>2.1580884000000002E-2</v>
      </c>
    </row>
    <row r="706" spans="1:4" x14ac:dyDescent="0.25">
      <c r="A706" t="s">
        <v>40</v>
      </c>
      <c r="B706" t="s">
        <v>41</v>
      </c>
      <c r="C706">
        <v>2017</v>
      </c>
      <c r="D706" s="2">
        <v>2.1665299999999998E-2</v>
      </c>
    </row>
    <row r="707" spans="1:4" x14ac:dyDescent="0.25">
      <c r="A707" t="s">
        <v>40</v>
      </c>
      <c r="B707" t="s">
        <v>41</v>
      </c>
      <c r="C707">
        <v>2018</v>
      </c>
      <c r="D707" s="2">
        <v>1.9924900000000002E-2</v>
      </c>
    </row>
    <row r="708" spans="1:4" x14ac:dyDescent="0.25">
      <c r="A708" t="s">
        <v>40</v>
      </c>
      <c r="B708" t="s">
        <v>41</v>
      </c>
      <c r="C708">
        <v>2019</v>
      </c>
      <c r="D708" s="2">
        <v>1.9997600000000001E-2</v>
      </c>
    </row>
    <row r="709" spans="1:4" x14ac:dyDescent="0.25">
      <c r="A709" t="s">
        <v>42</v>
      </c>
      <c r="B709" t="s">
        <v>43</v>
      </c>
      <c r="C709">
        <v>1937</v>
      </c>
      <c r="D709" s="2">
        <v>1.4999999999999999E-2</v>
      </c>
    </row>
    <row r="710" spans="1:4" x14ac:dyDescent="0.25">
      <c r="A710" t="s">
        <v>42</v>
      </c>
      <c r="B710" t="s">
        <v>43</v>
      </c>
      <c r="C710">
        <v>1960</v>
      </c>
      <c r="D710" s="2">
        <v>4.9000000000000002E-2</v>
      </c>
    </row>
    <row r="711" spans="1:4" x14ac:dyDescent="0.25">
      <c r="A711" t="s">
        <v>42</v>
      </c>
      <c r="B711" t="s">
        <v>43</v>
      </c>
      <c r="C711">
        <v>1970</v>
      </c>
      <c r="D711" s="2">
        <v>6.2211499999999996E-2</v>
      </c>
    </row>
    <row r="712" spans="1:4" x14ac:dyDescent="0.25">
      <c r="A712" t="s">
        <v>42</v>
      </c>
      <c r="B712" t="s">
        <v>43</v>
      </c>
      <c r="C712">
        <v>1971</v>
      </c>
      <c r="D712" s="2">
        <v>6.3282000000000005E-2</v>
      </c>
    </row>
    <row r="713" spans="1:4" x14ac:dyDescent="0.25">
      <c r="A713" t="s">
        <v>42</v>
      </c>
      <c r="B713" t="s">
        <v>43</v>
      </c>
      <c r="C713">
        <v>1972</v>
      </c>
      <c r="D713" s="2">
        <v>6.3184900000000002E-2</v>
      </c>
    </row>
    <row r="714" spans="1:4" x14ac:dyDescent="0.25">
      <c r="A714" t="s">
        <v>42</v>
      </c>
      <c r="B714" t="s">
        <v>43</v>
      </c>
      <c r="C714">
        <v>1973</v>
      </c>
      <c r="D714" s="2">
        <v>5.8429500000000002E-2</v>
      </c>
    </row>
    <row r="715" spans="1:4" x14ac:dyDescent="0.25">
      <c r="A715" t="s">
        <v>42</v>
      </c>
      <c r="B715" t="s">
        <v>43</v>
      </c>
      <c r="C715">
        <v>1974</v>
      </c>
      <c r="D715" s="2">
        <v>6.3358899999999996E-2</v>
      </c>
    </row>
    <row r="716" spans="1:4" x14ac:dyDescent="0.25">
      <c r="A716" t="s">
        <v>42</v>
      </c>
      <c r="B716" t="s">
        <v>43</v>
      </c>
      <c r="C716">
        <v>1975</v>
      </c>
      <c r="D716" s="2">
        <v>6.3716599999999998E-2</v>
      </c>
    </row>
    <row r="717" spans="1:4" x14ac:dyDescent="0.25">
      <c r="A717" t="s">
        <v>42</v>
      </c>
      <c r="B717" t="s">
        <v>43</v>
      </c>
      <c r="C717">
        <v>1976</v>
      </c>
      <c r="D717" s="2">
        <v>6.3122899999999996E-2</v>
      </c>
    </row>
    <row r="718" spans="1:4" x14ac:dyDescent="0.25">
      <c r="A718" t="s">
        <v>42</v>
      </c>
      <c r="B718" t="s">
        <v>43</v>
      </c>
      <c r="C718">
        <v>1977</v>
      </c>
      <c r="D718" s="2">
        <v>6.1825099999999994E-2</v>
      </c>
    </row>
    <row r="719" spans="1:4" x14ac:dyDescent="0.25">
      <c r="A719" t="s">
        <v>42</v>
      </c>
      <c r="B719" t="s">
        <v>43</v>
      </c>
      <c r="C719">
        <v>1978</v>
      </c>
      <c r="D719" s="2">
        <v>6.1844200000000002E-2</v>
      </c>
    </row>
    <row r="720" spans="1:4" x14ac:dyDescent="0.25">
      <c r="A720" t="s">
        <v>42</v>
      </c>
      <c r="B720" t="s">
        <v>43</v>
      </c>
      <c r="C720">
        <v>1979</v>
      </c>
      <c r="D720" s="2">
        <v>6.09033E-2</v>
      </c>
    </row>
    <row r="721" spans="1:4" x14ac:dyDescent="0.25">
      <c r="A721" t="s">
        <v>42</v>
      </c>
      <c r="B721" t="s">
        <v>43</v>
      </c>
      <c r="C721">
        <v>1980</v>
      </c>
      <c r="D721" s="2">
        <v>5.8928000000000001E-2</v>
      </c>
    </row>
    <row r="722" spans="1:4" x14ac:dyDescent="0.25">
      <c r="A722" t="s">
        <v>42</v>
      </c>
      <c r="B722" t="s">
        <v>43</v>
      </c>
      <c r="C722">
        <v>1981</v>
      </c>
      <c r="D722" s="2">
        <v>5.7493700000000002E-2</v>
      </c>
    </row>
    <row r="723" spans="1:4" x14ac:dyDescent="0.25">
      <c r="A723" t="s">
        <v>42</v>
      </c>
      <c r="B723" t="s">
        <v>43</v>
      </c>
      <c r="C723">
        <v>1982</v>
      </c>
      <c r="D723" s="2">
        <v>5.6950099999999997E-2</v>
      </c>
    </row>
    <row r="724" spans="1:4" x14ac:dyDescent="0.25">
      <c r="A724" t="s">
        <v>42</v>
      </c>
      <c r="B724" t="s">
        <v>43</v>
      </c>
      <c r="C724">
        <v>1983</v>
      </c>
      <c r="D724" s="2">
        <v>5.5007900000000005E-2</v>
      </c>
    </row>
    <row r="725" spans="1:4" x14ac:dyDescent="0.25">
      <c r="A725" t="s">
        <v>42</v>
      </c>
      <c r="B725" t="s">
        <v>43</v>
      </c>
      <c r="C725">
        <v>1984</v>
      </c>
      <c r="D725" s="2">
        <v>5.0901100000000005E-2</v>
      </c>
    </row>
    <row r="726" spans="1:4" x14ac:dyDescent="0.25">
      <c r="A726" t="s">
        <v>42</v>
      </c>
      <c r="B726" t="s">
        <v>43</v>
      </c>
      <c r="C726">
        <v>1985</v>
      </c>
      <c r="D726" s="2">
        <v>5.4728800000000001E-2</v>
      </c>
    </row>
    <row r="727" spans="1:4" x14ac:dyDescent="0.25">
      <c r="A727" t="s">
        <v>42</v>
      </c>
      <c r="B727" t="s">
        <v>43</v>
      </c>
      <c r="C727">
        <v>1986</v>
      </c>
      <c r="D727" s="2">
        <v>5.5615500000000005E-2</v>
      </c>
    </row>
    <row r="728" spans="1:4" x14ac:dyDescent="0.25">
      <c r="A728" t="s">
        <v>42</v>
      </c>
      <c r="B728" t="s">
        <v>43</v>
      </c>
      <c r="C728">
        <v>1987</v>
      </c>
      <c r="D728" s="2">
        <v>5.8979200000000002E-2</v>
      </c>
    </row>
    <row r="729" spans="1:4" x14ac:dyDescent="0.25">
      <c r="A729" t="s">
        <v>42</v>
      </c>
      <c r="B729" t="s">
        <v>43</v>
      </c>
      <c r="C729">
        <v>1988</v>
      </c>
      <c r="D729" s="2">
        <v>5.4714600000000002E-2</v>
      </c>
    </row>
    <row r="730" spans="1:4" x14ac:dyDescent="0.25">
      <c r="A730" t="s">
        <v>42</v>
      </c>
      <c r="B730" t="s">
        <v>43</v>
      </c>
      <c r="C730">
        <v>1990</v>
      </c>
      <c r="D730" s="2">
        <v>5.2287899999999998E-2</v>
      </c>
    </row>
    <row r="731" spans="1:4" x14ac:dyDescent="0.25">
      <c r="A731" t="s">
        <v>42</v>
      </c>
      <c r="B731" t="s">
        <v>43</v>
      </c>
      <c r="C731">
        <v>1991</v>
      </c>
      <c r="D731" s="2">
        <v>5.1616499999999996E-2</v>
      </c>
    </row>
    <row r="732" spans="1:4" x14ac:dyDescent="0.25">
      <c r="A732" t="s">
        <v>42</v>
      </c>
      <c r="B732" t="s">
        <v>43</v>
      </c>
      <c r="C732">
        <v>1993</v>
      </c>
      <c r="D732" s="2">
        <v>4.75661E-2</v>
      </c>
    </row>
    <row r="733" spans="1:4" x14ac:dyDescent="0.25">
      <c r="A733" t="s">
        <v>42</v>
      </c>
      <c r="B733" t="s">
        <v>43</v>
      </c>
      <c r="C733">
        <v>1994</v>
      </c>
      <c r="D733" s="2">
        <v>4.6632499999999993E-2</v>
      </c>
    </row>
    <row r="734" spans="1:4" x14ac:dyDescent="0.25">
      <c r="A734" t="s">
        <v>42</v>
      </c>
      <c r="B734" t="s">
        <v>43</v>
      </c>
      <c r="C734">
        <v>1995</v>
      </c>
      <c r="D734" s="2">
        <v>4.5788799999999998E-2</v>
      </c>
    </row>
    <row r="735" spans="1:4" x14ac:dyDescent="0.25">
      <c r="A735" t="s">
        <v>42</v>
      </c>
      <c r="B735" t="s">
        <v>43</v>
      </c>
      <c r="C735">
        <v>1996</v>
      </c>
      <c r="D735" s="2">
        <v>4.49419E-2</v>
      </c>
    </row>
    <row r="736" spans="1:4" x14ac:dyDescent="0.25">
      <c r="A736" t="s">
        <v>42</v>
      </c>
      <c r="B736" t="s">
        <v>43</v>
      </c>
      <c r="C736">
        <v>1998</v>
      </c>
      <c r="D736" s="2">
        <v>4.54057E-2</v>
      </c>
    </row>
    <row r="737" spans="1:4" x14ac:dyDescent="0.25">
      <c r="A737" t="s">
        <v>42</v>
      </c>
      <c r="B737" t="s">
        <v>43</v>
      </c>
      <c r="C737">
        <v>1999</v>
      </c>
      <c r="D737" s="2">
        <v>4.5069999999999999E-2</v>
      </c>
    </row>
    <row r="738" spans="1:4" x14ac:dyDescent="0.25">
      <c r="A738" t="s">
        <v>42</v>
      </c>
      <c r="B738" t="s">
        <v>43</v>
      </c>
      <c r="C738">
        <v>2000</v>
      </c>
      <c r="D738" s="2">
        <v>4.5851200000000002E-2</v>
      </c>
    </row>
    <row r="739" spans="1:4" x14ac:dyDescent="0.25">
      <c r="A739" t="s">
        <v>42</v>
      </c>
      <c r="B739" t="s">
        <v>43</v>
      </c>
      <c r="C739">
        <v>2001</v>
      </c>
      <c r="D739" s="2">
        <v>4.6996500000000004E-2</v>
      </c>
    </row>
    <row r="740" spans="1:4" x14ac:dyDescent="0.25">
      <c r="A740" t="s">
        <v>42</v>
      </c>
      <c r="B740" t="s">
        <v>43</v>
      </c>
      <c r="C740">
        <v>2002</v>
      </c>
      <c r="D740" s="2">
        <v>4.8059000000000004E-2</v>
      </c>
    </row>
    <row r="741" spans="1:4" x14ac:dyDescent="0.25">
      <c r="A741" t="s">
        <v>42</v>
      </c>
      <c r="B741" t="s">
        <v>43</v>
      </c>
      <c r="C741">
        <v>2003</v>
      </c>
      <c r="D741" s="2">
        <v>5.0404200000000003E-2</v>
      </c>
    </row>
    <row r="742" spans="1:4" x14ac:dyDescent="0.25">
      <c r="A742" t="s">
        <v>42</v>
      </c>
      <c r="B742" t="s">
        <v>43</v>
      </c>
      <c r="C742">
        <v>2004</v>
      </c>
      <c r="D742" s="2">
        <v>5.06297E-2</v>
      </c>
    </row>
    <row r="743" spans="1:4" x14ac:dyDescent="0.25">
      <c r="A743" t="s">
        <v>42</v>
      </c>
      <c r="B743" t="s">
        <v>43</v>
      </c>
      <c r="C743">
        <v>2005</v>
      </c>
      <c r="D743" s="2">
        <v>5.1094000000000001E-2</v>
      </c>
    </row>
    <row r="744" spans="1:4" x14ac:dyDescent="0.25">
      <c r="A744" t="s">
        <v>42</v>
      </c>
      <c r="B744" t="s">
        <v>43</v>
      </c>
      <c r="C744">
        <v>2006</v>
      </c>
      <c r="D744" s="2">
        <v>5.0440199999999998E-2</v>
      </c>
    </row>
    <row r="745" spans="1:4" x14ac:dyDescent="0.25">
      <c r="A745" t="s">
        <v>42</v>
      </c>
      <c r="B745" t="s">
        <v>43</v>
      </c>
      <c r="C745">
        <v>2007</v>
      </c>
      <c r="D745" s="2">
        <v>4.8868299999999996E-2</v>
      </c>
    </row>
    <row r="746" spans="1:4" x14ac:dyDescent="0.25">
      <c r="A746" t="s">
        <v>42</v>
      </c>
      <c r="B746" t="s">
        <v>43</v>
      </c>
      <c r="C746">
        <v>2008</v>
      </c>
      <c r="D746" s="2">
        <v>5.0290499999999995E-2</v>
      </c>
    </row>
    <row r="747" spans="1:4" x14ac:dyDescent="0.25">
      <c r="A747" t="s">
        <v>42</v>
      </c>
      <c r="B747" t="s">
        <v>43</v>
      </c>
      <c r="C747">
        <v>2009</v>
      </c>
      <c r="D747" s="2">
        <v>5.4315599999999999E-2</v>
      </c>
    </row>
    <row r="748" spans="1:4" x14ac:dyDescent="0.25">
      <c r="A748" t="s">
        <v>42</v>
      </c>
      <c r="B748" t="s">
        <v>43</v>
      </c>
      <c r="C748">
        <v>2010</v>
      </c>
      <c r="D748" s="2">
        <v>5.4890899999999999E-2</v>
      </c>
    </row>
    <row r="749" spans="1:4" x14ac:dyDescent="0.25">
      <c r="A749" t="s">
        <v>42</v>
      </c>
      <c r="B749" t="s">
        <v>43</v>
      </c>
      <c r="C749">
        <v>2011</v>
      </c>
      <c r="D749" s="2">
        <v>5.4630400000000003E-2</v>
      </c>
    </row>
    <row r="750" spans="1:4" x14ac:dyDescent="0.25">
      <c r="A750" t="s">
        <v>42</v>
      </c>
      <c r="B750" t="s">
        <v>43</v>
      </c>
      <c r="C750">
        <v>2012</v>
      </c>
      <c r="D750" s="2">
        <v>5.4102199999999996E-2</v>
      </c>
    </row>
    <row r="751" spans="1:4" x14ac:dyDescent="0.25">
      <c r="A751" t="s">
        <v>42</v>
      </c>
      <c r="B751" t="s">
        <v>43</v>
      </c>
      <c r="C751">
        <v>2013</v>
      </c>
      <c r="D751" s="2">
        <v>5.5265599999999998E-2</v>
      </c>
    </row>
    <row r="752" spans="1:4" x14ac:dyDescent="0.25">
      <c r="A752" t="s">
        <v>42</v>
      </c>
      <c r="B752" t="s">
        <v>43</v>
      </c>
      <c r="C752">
        <v>2014</v>
      </c>
      <c r="D752" s="2">
        <v>5.4588999999999999E-2</v>
      </c>
    </row>
    <row r="753" spans="1:4" x14ac:dyDescent="0.25">
      <c r="A753" t="s">
        <v>42</v>
      </c>
      <c r="B753" t="s">
        <v>43</v>
      </c>
      <c r="C753">
        <v>2015</v>
      </c>
      <c r="D753" s="2">
        <v>5.3481599999999997E-2</v>
      </c>
    </row>
    <row r="754" spans="1:4" x14ac:dyDescent="0.25">
      <c r="A754" t="s">
        <v>42</v>
      </c>
      <c r="B754" t="s">
        <v>43</v>
      </c>
      <c r="C754">
        <v>2016</v>
      </c>
      <c r="D754" s="2">
        <v>5.4795999999999997E-2</v>
      </c>
    </row>
    <row r="755" spans="1:4" x14ac:dyDescent="0.25">
      <c r="A755" t="s">
        <v>42</v>
      </c>
      <c r="B755" t="s">
        <v>43</v>
      </c>
      <c r="C755">
        <v>2017</v>
      </c>
      <c r="D755" s="2">
        <v>5.1750999999999998E-2</v>
      </c>
    </row>
    <row r="756" spans="1:4" x14ac:dyDescent="0.25">
      <c r="A756" t="s">
        <v>42</v>
      </c>
      <c r="B756" t="s">
        <v>43</v>
      </c>
      <c r="C756">
        <v>2018</v>
      </c>
      <c r="D756" s="2">
        <v>5.3576499999999999E-2</v>
      </c>
    </row>
    <row r="757" spans="1:4" x14ac:dyDescent="0.25">
      <c r="A757" t="s">
        <v>42</v>
      </c>
      <c r="B757" t="s">
        <v>43</v>
      </c>
      <c r="C757">
        <v>2019</v>
      </c>
      <c r="D757" s="2">
        <v>5.1598600000000001E-2</v>
      </c>
    </row>
    <row r="758" spans="1:4" x14ac:dyDescent="0.25">
      <c r="A758" t="s">
        <v>42</v>
      </c>
      <c r="B758" t="s">
        <v>43</v>
      </c>
      <c r="C758">
        <v>2020</v>
      </c>
      <c r="D758" s="2">
        <v>5.4238099999999997E-2</v>
      </c>
    </row>
    <row r="759" spans="1:4" x14ac:dyDescent="0.25">
      <c r="A759" t="s">
        <v>42</v>
      </c>
      <c r="B759" t="s">
        <v>43</v>
      </c>
      <c r="C759">
        <v>2021</v>
      </c>
      <c r="D759" s="2">
        <v>5.5060900000000003E-2</v>
      </c>
    </row>
    <row r="760" spans="1:4" x14ac:dyDescent="0.25">
      <c r="A760" t="s">
        <v>42</v>
      </c>
      <c r="B760" t="s">
        <v>43</v>
      </c>
      <c r="C760">
        <v>2022</v>
      </c>
      <c r="D760" s="2">
        <v>5.052011E-2</v>
      </c>
    </row>
    <row r="761" spans="1:4" x14ac:dyDescent="0.25">
      <c r="A761" t="s">
        <v>44</v>
      </c>
      <c r="B761" t="s">
        <v>45</v>
      </c>
      <c r="C761">
        <v>1937</v>
      </c>
      <c r="D761" s="2">
        <v>2.3E-2</v>
      </c>
    </row>
    <row r="762" spans="1:4" x14ac:dyDescent="0.25">
      <c r="A762" t="s">
        <v>44</v>
      </c>
      <c r="B762" t="s">
        <v>45</v>
      </c>
      <c r="C762">
        <v>1960</v>
      </c>
      <c r="D762" s="2">
        <v>3.2000000000000001E-2</v>
      </c>
    </row>
    <row r="763" spans="1:4" x14ac:dyDescent="0.25">
      <c r="A763" t="s">
        <v>44</v>
      </c>
      <c r="B763" t="s">
        <v>45</v>
      </c>
      <c r="C763">
        <v>1973</v>
      </c>
      <c r="D763" s="2">
        <v>4.75323E-2</v>
      </c>
    </row>
    <row r="764" spans="1:4" x14ac:dyDescent="0.25">
      <c r="A764" t="s">
        <v>44</v>
      </c>
      <c r="B764" t="s">
        <v>45</v>
      </c>
      <c r="C764">
        <v>1974</v>
      </c>
      <c r="D764" s="2">
        <v>4.7468000000000003E-2</v>
      </c>
    </row>
    <row r="765" spans="1:4" x14ac:dyDescent="0.25">
      <c r="A765" t="s">
        <v>44</v>
      </c>
      <c r="B765" t="s">
        <v>45</v>
      </c>
      <c r="C765">
        <v>1975</v>
      </c>
      <c r="D765" s="2">
        <v>5.16753E-2</v>
      </c>
    </row>
    <row r="766" spans="1:4" x14ac:dyDescent="0.25">
      <c r="A766" t="s">
        <v>44</v>
      </c>
      <c r="B766" t="s">
        <v>45</v>
      </c>
      <c r="C766">
        <v>1976</v>
      </c>
      <c r="D766" s="2">
        <v>5.4547400000000003E-2</v>
      </c>
    </row>
    <row r="767" spans="1:4" x14ac:dyDescent="0.25">
      <c r="A767" t="s">
        <v>44</v>
      </c>
      <c r="B767" t="s">
        <v>45</v>
      </c>
      <c r="C767">
        <v>1977</v>
      </c>
      <c r="D767" s="2">
        <v>4.4526700000000002E-2</v>
      </c>
    </row>
    <row r="768" spans="1:4" x14ac:dyDescent="0.25">
      <c r="A768" t="s">
        <v>44</v>
      </c>
      <c r="B768" t="s">
        <v>45</v>
      </c>
      <c r="C768">
        <v>1978</v>
      </c>
      <c r="D768" s="2">
        <v>4.5325300000000006E-2</v>
      </c>
    </row>
    <row r="769" spans="1:4" x14ac:dyDescent="0.25">
      <c r="A769" t="s">
        <v>44</v>
      </c>
      <c r="B769" t="s">
        <v>45</v>
      </c>
      <c r="C769">
        <v>1979</v>
      </c>
      <c r="D769" s="2">
        <v>4.4676600000000004E-2</v>
      </c>
    </row>
    <row r="770" spans="1:4" x14ac:dyDescent="0.25">
      <c r="A770" t="s">
        <v>44</v>
      </c>
      <c r="B770" t="s">
        <v>45</v>
      </c>
      <c r="C770">
        <v>1980</v>
      </c>
      <c r="D770" s="2">
        <v>4.2326499999999996E-2</v>
      </c>
    </row>
    <row r="771" spans="1:4" x14ac:dyDescent="0.25">
      <c r="A771" t="s">
        <v>44</v>
      </c>
      <c r="B771" t="s">
        <v>45</v>
      </c>
      <c r="C771">
        <v>1981</v>
      </c>
      <c r="D771" s="2">
        <v>4.4405500000000001E-2</v>
      </c>
    </row>
    <row r="772" spans="1:4" x14ac:dyDescent="0.25">
      <c r="A772" t="s">
        <v>44</v>
      </c>
      <c r="B772" t="s">
        <v>45</v>
      </c>
      <c r="C772">
        <v>1982</v>
      </c>
      <c r="D772" s="2">
        <v>4.5326999999999999E-2</v>
      </c>
    </row>
    <row r="773" spans="1:4" x14ac:dyDescent="0.25">
      <c r="A773" t="s">
        <v>44</v>
      </c>
      <c r="B773" t="s">
        <v>45</v>
      </c>
      <c r="C773">
        <v>1984</v>
      </c>
      <c r="D773" s="2">
        <v>4.0456800000000001E-2</v>
      </c>
    </row>
    <row r="774" spans="1:4" x14ac:dyDescent="0.25">
      <c r="A774" t="s">
        <v>44</v>
      </c>
      <c r="B774" t="s">
        <v>45</v>
      </c>
      <c r="C774">
        <v>1985</v>
      </c>
      <c r="D774" s="2">
        <v>3.5463000000000001E-2</v>
      </c>
    </row>
    <row r="775" spans="1:4" x14ac:dyDescent="0.25">
      <c r="A775" t="s">
        <v>44</v>
      </c>
      <c r="B775" t="s">
        <v>45</v>
      </c>
      <c r="C775">
        <v>1986</v>
      </c>
      <c r="D775" s="2">
        <v>3.4303100000000003E-2</v>
      </c>
    </row>
    <row r="776" spans="1:4" x14ac:dyDescent="0.25">
      <c r="A776" t="s">
        <v>44</v>
      </c>
      <c r="B776" t="s">
        <v>45</v>
      </c>
      <c r="C776">
        <v>1987</v>
      </c>
      <c r="D776" s="2">
        <v>3.9173900000000005E-2</v>
      </c>
    </row>
    <row r="777" spans="1:4" x14ac:dyDescent="0.25">
      <c r="A777" t="s">
        <v>44</v>
      </c>
      <c r="B777" t="s">
        <v>45</v>
      </c>
      <c r="C777">
        <v>1988</v>
      </c>
      <c r="D777" s="2">
        <v>4.4258600000000002E-2</v>
      </c>
    </row>
    <row r="778" spans="1:4" x14ac:dyDescent="0.25">
      <c r="A778" t="s">
        <v>44</v>
      </c>
      <c r="B778" t="s">
        <v>45</v>
      </c>
      <c r="C778">
        <v>1989</v>
      </c>
      <c r="D778" s="2">
        <v>4.81824E-2</v>
      </c>
    </row>
    <row r="779" spans="1:4" x14ac:dyDescent="0.25">
      <c r="A779" t="s">
        <v>44</v>
      </c>
      <c r="B779" t="s">
        <v>45</v>
      </c>
      <c r="C779">
        <v>1993</v>
      </c>
      <c r="D779" s="2">
        <v>7.2999999999999995E-2</v>
      </c>
    </row>
    <row r="780" spans="1:4" x14ac:dyDescent="0.25">
      <c r="A780" t="s">
        <v>44</v>
      </c>
      <c r="B780" t="s">
        <v>45</v>
      </c>
      <c r="C780">
        <v>1994</v>
      </c>
      <c r="D780" s="2">
        <v>5.9260500000000001E-2</v>
      </c>
    </row>
    <row r="781" spans="1:4" x14ac:dyDescent="0.25">
      <c r="A781" t="s">
        <v>44</v>
      </c>
      <c r="B781" t="s">
        <v>45</v>
      </c>
      <c r="C781">
        <v>1995</v>
      </c>
      <c r="D781" s="2">
        <v>5.7421300000000002E-2</v>
      </c>
    </row>
    <row r="782" spans="1:4" x14ac:dyDescent="0.25">
      <c r="A782" t="s">
        <v>44</v>
      </c>
      <c r="B782" t="s">
        <v>45</v>
      </c>
      <c r="C782">
        <v>1996</v>
      </c>
      <c r="D782" s="2">
        <v>6.3837199999999997E-2</v>
      </c>
    </row>
    <row r="783" spans="1:4" x14ac:dyDescent="0.25">
      <c r="A783" t="s">
        <v>44</v>
      </c>
      <c r="B783" t="s">
        <v>45</v>
      </c>
      <c r="C783">
        <v>1997</v>
      </c>
      <c r="D783" s="2">
        <v>6.1572199999999994E-2</v>
      </c>
    </row>
    <row r="784" spans="1:4" x14ac:dyDescent="0.25">
      <c r="A784" t="s">
        <v>44</v>
      </c>
      <c r="B784" t="s">
        <v>45</v>
      </c>
      <c r="C784">
        <v>1999</v>
      </c>
      <c r="D784" s="2">
        <v>6.6362100000000007E-2</v>
      </c>
    </row>
    <row r="785" spans="1:4" x14ac:dyDescent="0.25">
      <c r="A785" t="s">
        <v>44</v>
      </c>
      <c r="B785" t="s">
        <v>45</v>
      </c>
      <c r="C785">
        <v>2009</v>
      </c>
      <c r="D785" s="2">
        <v>6.5433382999999998E-2</v>
      </c>
    </row>
    <row r="786" spans="1:4" x14ac:dyDescent="0.25">
      <c r="A786" t="s">
        <v>44</v>
      </c>
      <c r="B786" t="s">
        <v>45</v>
      </c>
      <c r="C786">
        <v>2010</v>
      </c>
      <c r="D786" s="2">
        <v>6.5974126000000008E-2</v>
      </c>
    </row>
    <row r="787" spans="1:4" x14ac:dyDescent="0.25">
      <c r="A787" t="s">
        <v>44</v>
      </c>
      <c r="B787" t="s">
        <v>45</v>
      </c>
      <c r="C787">
        <v>2011</v>
      </c>
      <c r="D787" s="2">
        <v>6.5512529999999999E-2</v>
      </c>
    </row>
    <row r="788" spans="1:4" x14ac:dyDescent="0.25">
      <c r="A788" t="s">
        <v>44</v>
      </c>
      <c r="B788" t="s">
        <v>45</v>
      </c>
      <c r="C788">
        <v>2012</v>
      </c>
      <c r="D788" s="2">
        <v>6.5308533000000002E-2</v>
      </c>
    </row>
    <row r="789" spans="1:4" x14ac:dyDescent="0.25">
      <c r="A789" t="s">
        <v>44</v>
      </c>
      <c r="B789" t="s">
        <v>45</v>
      </c>
      <c r="C789">
        <v>2013</v>
      </c>
      <c r="D789" s="2">
        <v>5.8885600000000003E-2</v>
      </c>
    </row>
    <row r="790" spans="1:4" x14ac:dyDescent="0.25">
      <c r="A790" t="s">
        <v>44</v>
      </c>
      <c r="B790" t="s">
        <v>45</v>
      </c>
      <c r="C790">
        <v>2014</v>
      </c>
      <c r="D790" s="2">
        <v>5.8085399999999995E-2</v>
      </c>
    </row>
    <row r="791" spans="1:4" x14ac:dyDescent="0.25">
      <c r="A791" t="s">
        <v>44</v>
      </c>
      <c r="B791" t="s">
        <v>45</v>
      </c>
      <c r="C791">
        <v>2015</v>
      </c>
      <c r="D791" s="2">
        <v>5.7073499999999999E-2</v>
      </c>
    </row>
    <row r="792" spans="1:4" x14ac:dyDescent="0.25">
      <c r="A792" t="s">
        <v>44</v>
      </c>
      <c r="B792" t="s">
        <v>45</v>
      </c>
      <c r="C792">
        <v>2016</v>
      </c>
      <c r="D792" s="2">
        <v>5.5056000000000001E-2</v>
      </c>
    </row>
    <row r="793" spans="1:4" x14ac:dyDescent="0.25">
      <c r="A793" t="s">
        <v>44</v>
      </c>
      <c r="B793" t="s">
        <v>45</v>
      </c>
      <c r="C793">
        <v>2017</v>
      </c>
      <c r="D793" s="2">
        <v>5.28E-2</v>
      </c>
    </row>
    <row r="794" spans="1:4" x14ac:dyDescent="0.25">
      <c r="A794" t="s">
        <v>44</v>
      </c>
      <c r="B794" t="s">
        <v>45</v>
      </c>
      <c r="C794">
        <v>2018</v>
      </c>
      <c r="D794" s="2">
        <v>5.1930899999999995E-2</v>
      </c>
    </row>
    <row r="795" spans="1:4" x14ac:dyDescent="0.25">
      <c r="A795" t="s">
        <v>44</v>
      </c>
      <c r="B795" t="s">
        <v>45</v>
      </c>
      <c r="C795">
        <v>2019</v>
      </c>
      <c r="D795" s="2">
        <v>5.1779800000000001E-2</v>
      </c>
    </row>
    <row r="796" spans="1:4" x14ac:dyDescent="0.25">
      <c r="A796" t="s">
        <v>44</v>
      </c>
      <c r="B796" t="s">
        <v>45</v>
      </c>
      <c r="C796">
        <v>2020</v>
      </c>
      <c r="D796" s="2">
        <v>5.65149E-2</v>
      </c>
    </row>
    <row r="797" spans="1:4" x14ac:dyDescent="0.25">
      <c r="A797" t="s">
        <v>44</v>
      </c>
      <c r="B797" t="s">
        <v>45</v>
      </c>
      <c r="C797">
        <v>2021</v>
      </c>
      <c r="D797" s="2">
        <v>5.5482199999999995E-2</v>
      </c>
    </row>
    <row r="798" spans="1:4" x14ac:dyDescent="0.25">
      <c r="A798" t="s">
        <v>44</v>
      </c>
      <c r="B798" t="s">
        <v>45</v>
      </c>
      <c r="C798">
        <v>2022</v>
      </c>
      <c r="D798" s="2">
        <v>5.2301200000000006E-2</v>
      </c>
    </row>
    <row r="799" spans="1:4" x14ac:dyDescent="0.25">
      <c r="A799" t="s">
        <v>46</v>
      </c>
      <c r="B799" t="s">
        <v>47</v>
      </c>
      <c r="C799">
        <v>1971</v>
      </c>
      <c r="D799" s="2">
        <v>1.0522700000000001E-2</v>
      </c>
    </row>
    <row r="800" spans="1:4" x14ac:dyDescent="0.25">
      <c r="A800" t="s">
        <v>46</v>
      </c>
      <c r="B800" t="s">
        <v>47</v>
      </c>
      <c r="C800">
        <v>1990</v>
      </c>
      <c r="D800" s="2">
        <v>2.07437E-2</v>
      </c>
    </row>
    <row r="801" spans="1:4" x14ac:dyDescent="0.25">
      <c r="A801" t="s">
        <v>46</v>
      </c>
      <c r="B801" t="s">
        <v>47</v>
      </c>
      <c r="C801">
        <v>1991</v>
      </c>
      <c r="D801" s="2">
        <v>2.3083300000000001E-2</v>
      </c>
    </row>
    <row r="802" spans="1:4" x14ac:dyDescent="0.25">
      <c r="A802" t="s">
        <v>46</v>
      </c>
      <c r="B802" t="s">
        <v>47</v>
      </c>
      <c r="C802">
        <v>1992</v>
      </c>
      <c r="D802" s="2">
        <v>2.2429800000000003E-2</v>
      </c>
    </row>
    <row r="803" spans="1:4" x14ac:dyDescent="0.25">
      <c r="A803" t="s">
        <v>46</v>
      </c>
      <c r="B803" t="s">
        <v>47</v>
      </c>
      <c r="C803">
        <v>1993</v>
      </c>
      <c r="D803" s="2">
        <v>2.0651199999999998E-2</v>
      </c>
    </row>
    <row r="804" spans="1:4" x14ac:dyDescent="0.25">
      <c r="A804" t="s">
        <v>46</v>
      </c>
      <c r="B804" t="s">
        <v>47</v>
      </c>
      <c r="C804">
        <v>1994</v>
      </c>
      <c r="D804" s="2">
        <v>2.2653900000000001E-2</v>
      </c>
    </row>
    <row r="805" spans="1:4" x14ac:dyDescent="0.25">
      <c r="A805" t="s">
        <v>46</v>
      </c>
      <c r="B805" t="s">
        <v>47</v>
      </c>
      <c r="C805">
        <v>1995</v>
      </c>
      <c r="D805" s="2">
        <v>2.3297500000000002E-2</v>
      </c>
    </row>
    <row r="806" spans="1:4" x14ac:dyDescent="0.25">
      <c r="A806" t="s">
        <v>46</v>
      </c>
      <c r="B806" t="s">
        <v>47</v>
      </c>
      <c r="C806">
        <v>1996</v>
      </c>
      <c r="D806" s="2">
        <v>2.14418E-2</v>
      </c>
    </row>
    <row r="807" spans="1:4" x14ac:dyDescent="0.25">
      <c r="A807" t="s">
        <v>46</v>
      </c>
      <c r="B807" t="s">
        <v>47</v>
      </c>
      <c r="C807">
        <v>1999</v>
      </c>
      <c r="D807" s="2">
        <v>2.5685300000000001E-2</v>
      </c>
    </row>
    <row r="808" spans="1:4" x14ac:dyDescent="0.25">
      <c r="A808" t="s">
        <v>46</v>
      </c>
      <c r="B808" t="s">
        <v>47</v>
      </c>
      <c r="C808">
        <v>2000</v>
      </c>
      <c r="D808" s="2">
        <v>2.5650200000000001E-2</v>
      </c>
    </row>
    <row r="809" spans="1:4" x14ac:dyDescent="0.25">
      <c r="A809" t="s">
        <v>46</v>
      </c>
      <c r="B809" t="s">
        <v>47</v>
      </c>
      <c r="C809">
        <v>2001</v>
      </c>
      <c r="D809" s="2">
        <v>2.2798200000000001E-2</v>
      </c>
    </row>
    <row r="810" spans="1:4" x14ac:dyDescent="0.25">
      <c r="A810" t="s">
        <v>46</v>
      </c>
      <c r="B810" t="s">
        <v>47</v>
      </c>
      <c r="C810">
        <v>2002</v>
      </c>
      <c r="D810" s="2">
        <v>2.4013399999999997E-2</v>
      </c>
    </row>
    <row r="811" spans="1:4" x14ac:dyDescent="0.25">
      <c r="A811" t="s">
        <v>46</v>
      </c>
      <c r="B811" t="s">
        <v>47</v>
      </c>
      <c r="C811">
        <v>2003</v>
      </c>
      <c r="D811" s="2">
        <v>1.9370600000000002E-2</v>
      </c>
    </row>
    <row r="812" spans="1:4" x14ac:dyDescent="0.25">
      <c r="A812" t="s">
        <v>46</v>
      </c>
      <c r="B812" t="s">
        <v>47</v>
      </c>
      <c r="C812">
        <v>2006</v>
      </c>
      <c r="D812" s="2">
        <v>2.5585200000000002E-2</v>
      </c>
    </row>
    <row r="813" spans="1:4" x14ac:dyDescent="0.25">
      <c r="A813" t="s">
        <v>46</v>
      </c>
      <c r="B813" t="s">
        <v>47</v>
      </c>
      <c r="C813">
        <v>2007</v>
      </c>
      <c r="D813" s="2">
        <v>3.0146199999999998E-2</v>
      </c>
    </row>
    <row r="814" spans="1:4" x14ac:dyDescent="0.25">
      <c r="A814" t="s">
        <v>46</v>
      </c>
      <c r="B814" t="s">
        <v>47</v>
      </c>
      <c r="C814">
        <v>2008</v>
      </c>
      <c r="D814" s="2">
        <v>2.7231200000000001E-2</v>
      </c>
    </row>
    <row r="815" spans="1:4" x14ac:dyDescent="0.25">
      <c r="A815" t="s">
        <v>46</v>
      </c>
      <c r="B815" t="s">
        <v>47</v>
      </c>
      <c r="C815">
        <v>2009</v>
      </c>
      <c r="D815" s="2">
        <v>3.3358800000000001E-2</v>
      </c>
    </row>
    <row r="816" spans="1:4" x14ac:dyDescent="0.25">
      <c r="A816" t="s">
        <v>46</v>
      </c>
      <c r="B816" t="s">
        <v>47</v>
      </c>
      <c r="C816">
        <v>2010</v>
      </c>
      <c r="D816" s="2">
        <v>2.7219500000000001E-2</v>
      </c>
    </row>
    <row r="817" spans="1:4" x14ac:dyDescent="0.25">
      <c r="A817" t="s">
        <v>46</v>
      </c>
      <c r="B817" t="s">
        <v>47</v>
      </c>
      <c r="C817">
        <v>2011</v>
      </c>
      <c r="D817" s="2">
        <v>3.07762E-2</v>
      </c>
    </row>
    <row r="818" spans="1:4" x14ac:dyDescent="0.25">
      <c r="A818" t="s">
        <v>46</v>
      </c>
      <c r="B818" t="s">
        <v>47</v>
      </c>
      <c r="C818">
        <v>2012</v>
      </c>
      <c r="D818" s="2">
        <v>3.1868199999999999E-2</v>
      </c>
    </row>
    <row r="819" spans="1:4" x14ac:dyDescent="0.25">
      <c r="A819" t="s">
        <v>46</v>
      </c>
      <c r="B819" t="s">
        <v>47</v>
      </c>
      <c r="C819">
        <v>2013</v>
      </c>
      <c r="D819" s="2">
        <v>3.6895299999999999E-2</v>
      </c>
    </row>
    <row r="820" spans="1:4" x14ac:dyDescent="0.25">
      <c r="A820" t="s">
        <v>46</v>
      </c>
      <c r="B820" t="s">
        <v>47</v>
      </c>
      <c r="C820">
        <v>2014</v>
      </c>
      <c r="D820" s="2">
        <v>5.10368E-2</v>
      </c>
    </row>
    <row r="821" spans="1:4" x14ac:dyDescent="0.25">
      <c r="A821" t="s">
        <v>46</v>
      </c>
      <c r="B821" t="s">
        <v>47</v>
      </c>
      <c r="C821">
        <v>2015</v>
      </c>
      <c r="D821" s="2">
        <v>4.4866900000000001E-2</v>
      </c>
    </row>
    <row r="822" spans="1:4" x14ac:dyDescent="0.25">
      <c r="A822" t="s">
        <v>46</v>
      </c>
      <c r="B822" t="s">
        <v>47</v>
      </c>
      <c r="C822">
        <v>2016</v>
      </c>
      <c r="D822" s="2">
        <v>2.9584299999999997E-2</v>
      </c>
    </row>
    <row r="823" spans="1:4" x14ac:dyDescent="0.25">
      <c r="A823" t="s">
        <v>46</v>
      </c>
      <c r="B823" t="s">
        <v>47</v>
      </c>
      <c r="C823">
        <v>2017</v>
      </c>
      <c r="D823" s="2">
        <v>2.5781800000000001E-2</v>
      </c>
    </row>
    <row r="824" spans="1:4" x14ac:dyDescent="0.25">
      <c r="A824" t="s">
        <v>46</v>
      </c>
      <c r="B824" t="s">
        <v>47</v>
      </c>
      <c r="C824">
        <v>2018</v>
      </c>
      <c r="D824" s="2">
        <v>3.4495699999999997E-2</v>
      </c>
    </row>
    <row r="825" spans="1:4" x14ac:dyDescent="0.25">
      <c r="A825" t="s">
        <v>46</v>
      </c>
      <c r="B825" t="s">
        <v>47</v>
      </c>
      <c r="C825">
        <v>2019</v>
      </c>
      <c r="D825" s="2">
        <v>3.5262272000000004E-2</v>
      </c>
    </row>
    <row r="826" spans="1:4" x14ac:dyDescent="0.25">
      <c r="A826" t="s">
        <v>46</v>
      </c>
      <c r="B826" t="s">
        <v>47</v>
      </c>
      <c r="C826">
        <v>2020</v>
      </c>
      <c r="D826" s="2">
        <v>3.8192009999999998E-2</v>
      </c>
    </row>
    <row r="827" spans="1:4" x14ac:dyDescent="0.25">
      <c r="A827" t="s">
        <v>46</v>
      </c>
      <c r="B827" t="s">
        <v>47</v>
      </c>
      <c r="C827">
        <v>2021</v>
      </c>
      <c r="D827" s="2">
        <v>3.8217582999999999E-2</v>
      </c>
    </row>
    <row r="828" spans="1:4" x14ac:dyDescent="0.25">
      <c r="A828" t="s">
        <v>46</v>
      </c>
      <c r="B828" t="s">
        <v>47</v>
      </c>
      <c r="C828">
        <v>2022</v>
      </c>
      <c r="D828" s="2">
        <v>4.1014309999999998E-2</v>
      </c>
    </row>
    <row r="829" spans="1:4" x14ac:dyDescent="0.25">
      <c r="A829" t="s">
        <v>48</v>
      </c>
      <c r="B829" t="s">
        <v>49</v>
      </c>
      <c r="C829">
        <v>1974</v>
      </c>
      <c r="D829" s="2">
        <v>3.2101700000000004E-2</v>
      </c>
    </row>
    <row r="830" spans="1:4" x14ac:dyDescent="0.25">
      <c r="A830" t="s">
        <v>48</v>
      </c>
      <c r="B830" t="s">
        <v>49</v>
      </c>
      <c r="C830">
        <v>1975</v>
      </c>
      <c r="D830" s="2">
        <v>3.0636899999999998E-2</v>
      </c>
    </row>
    <row r="831" spans="1:4" x14ac:dyDescent="0.25">
      <c r="A831" t="s">
        <v>48</v>
      </c>
      <c r="B831" t="s">
        <v>49</v>
      </c>
      <c r="C831">
        <v>2010</v>
      </c>
      <c r="D831" s="2">
        <v>4.9668565000000001E-3</v>
      </c>
    </row>
    <row r="832" spans="1:4" x14ac:dyDescent="0.25">
      <c r="A832" t="s">
        <v>48</v>
      </c>
      <c r="B832" t="s">
        <v>49</v>
      </c>
      <c r="C832">
        <v>2011</v>
      </c>
      <c r="D832" s="2">
        <v>5.6465876E-3</v>
      </c>
    </row>
    <row r="833" spans="1:4" x14ac:dyDescent="0.25">
      <c r="A833" t="s">
        <v>48</v>
      </c>
      <c r="B833" t="s">
        <v>49</v>
      </c>
      <c r="C833">
        <v>2012</v>
      </c>
      <c r="D833" s="2">
        <v>5.4923310000000005E-3</v>
      </c>
    </row>
    <row r="834" spans="1:4" x14ac:dyDescent="0.25">
      <c r="A834" t="s">
        <v>48</v>
      </c>
      <c r="B834" t="s">
        <v>49</v>
      </c>
      <c r="C834">
        <v>2013</v>
      </c>
      <c r="D834" s="2">
        <v>5.3420674999999996E-3</v>
      </c>
    </row>
    <row r="835" spans="1:4" x14ac:dyDescent="0.25">
      <c r="A835" t="s">
        <v>48</v>
      </c>
      <c r="B835" t="s">
        <v>49</v>
      </c>
      <c r="C835">
        <v>2014</v>
      </c>
      <c r="D835" s="2">
        <v>4.7074255000000001E-3</v>
      </c>
    </row>
    <row r="836" spans="1:4" x14ac:dyDescent="0.25">
      <c r="A836" t="s">
        <v>48</v>
      </c>
      <c r="B836" t="s">
        <v>49</v>
      </c>
      <c r="C836">
        <v>2015</v>
      </c>
      <c r="D836" s="2">
        <v>4.3695492000000004E-3</v>
      </c>
    </row>
    <row r="837" spans="1:4" x14ac:dyDescent="0.25">
      <c r="A837" t="s">
        <v>48</v>
      </c>
      <c r="B837" t="s">
        <v>49</v>
      </c>
      <c r="C837">
        <v>2016</v>
      </c>
      <c r="D837" s="2">
        <v>3.9304562999999994E-3</v>
      </c>
    </row>
    <row r="838" spans="1:4" x14ac:dyDescent="0.25">
      <c r="A838" t="s">
        <v>48</v>
      </c>
      <c r="B838" t="s">
        <v>49</v>
      </c>
      <c r="C838">
        <v>2017</v>
      </c>
      <c r="D838" s="2">
        <v>3.9635401999999998E-3</v>
      </c>
    </row>
    <row r="839" spans="1:4" x14ac:dyDescent="0.25">
      <c r="A839" t="s">
        <v>48</v>
      </c>
      <c r="B839" t="s">
        <v>49</v>
      </c>
      <c r="C839">
        <v>2018</v>
      </c>
      <c r="D839" s="2">
        <v>4.1999849999999998E-3</v>
      </c>
    </row>
    <row r="840" spans="1:4" x14ac:dyDescent="0.25">
      <c r="A840" t="s">
        <v>48</v>
      </c>
      <c r="B840" t="s">
        <v>49</v>
      </c>
      <c r="C840">
        <v>2019</v>
      </c>
      <c r="D840" s="2">
        <v>3.58479E-3</v>
      </c>
    </row>
    <row r="841" spans="1:4" x14ac:dyDescent="0.25">
      <c r="A841" t="s">
        <v>48</v>
      </c>
      <c r="B841" t="s">
        <v>49</v>
      </c>
      <c r="C841">
        <v>2020</v>
      </c>
      <c r="D841" s="2">
        <v>3.5963764999999998E-3</v>
      </c>
    </row>
    <row r="842" spans="1:4" x14ac:dyDescent="0.25">
      <c r="A842" t="s">
        <v>48</v>
      </c>
      <c r="B842" t="s">
        <v>49</v>
      </c>
      <c r="C842">
        <v>2021</v>
      </c>
      <c r="D842" s="2">
        <v>3.8191912000000001E-3</v>
      </c>
    </row>
    <row r="843" spans="1:4" x14ac:dyDescent="0.25">
      <c r="A843" t="s">
        <v>48</v>
      </c>
      <c r="B843" t="s">
        <v>49</v>
      </c>
      <c r="C843">
        <v>2022</v>
      </c>
      <c r="D843" s="2">
        <v>3.485167E-3</v>
      </c>
    </row>
    <row r="844" spans="1:4" x14ac:dyDescent="0.25">
      <c r="A844" t="s">
        <v>50</v>
      </c>
      <c r="B844" t="s">
        <v>51</v>
      </c>
      <c r="C844">
        <v>1870</v>
      </c>
      <c r="D844" s="2">
        <v>5.0000000000000001E-3</v>
      </c>
    </row>
    <row r="845" spans="1:4" x14ac:dyDescent="0.25">
      <c r="A845" t="s">
        <v>50</v>
      </c>
      <c r="B845" t="s">
        <v>51</v>
      </c>
      <c r="C845">
        <v>1913</v>
      </c>
      <c r="D845" s="2">
        <v>1.3999999999999999E-2</v>
      </c>
    </row>
    <row r="846" spans="1:4" x14ac:dyDescent="0.25">
      <c r="A846" t="s">
        <v>50</v>
      </c>
      <c r="B846" t="s">
        <v>51</v>
      </c>
      <c r="C846">
        <v>1937</v>
      </c>
      <c r="D846" s="2">
        <v>1.9E-2</v>
      </c>
    </row>
    <row r="847" spans="1:4" x14ac:dyDescent="0.25">
      <c r="A847" t="s">
        <v>50</v>
      </c>
      <c r="B847" t="s">
        <v>51</v>
      </c>
      <c r="C847">
        <v>1960</v>
      </c>
      <c r="D847" s="2">
        <v>4.2000000000000003E-2</v>
      </c>
    </row>
    <row r="848" spans="1:4" x14ac:dyDescent="0.25">
      <c r="A848" t="s">
        <v>50</v>
      </c>
      <c r="B848" t="s">
        <v>51</v>
      </c>
      <c r="C848">
        <v>1972</v>
      </c>
      <c r="D848" s="2">
        <v>5.9040600000000006E-2</v>
      </c>
    </row>
    <row r="849" spans="1:4" x14ac:dyDescent="0.25">
      <c r="A849" t="s">
        <v>50</v>
      </c>
      <c r="B849" t="s">
        <v>51</v>
      </c>
      <c r="C849">
        <v>1973</v>
      </c>
      <c r="D849" s="2">
        <v>5.8917200000000003E-2</v>
      </c>
    </row>
    <row r="850" spans="1:4" x14ac:dyDescent="0.25">
      <c r="A850" t="s">
        <v>50</v>
      </c>
      <c r="B850" t="s">
        <v>51</v>
      </c>
      <c r="C850">
        <v>1974</v>
      </c>
      <c r="D850" s="2">
        <v>5.6736599999999998E-2</v>
      </c>
    </row>
    <row r="851" spans="1:4" x14ac:dyDescent="0.25">
      <c r="A851" t="s">
        <v>50</v>
      </c>
      <c r="B851" t="s">
        <v>51</v>
      </c>
      <c r="C851">
        <v>1975</v>
      </c>
      <c r="D851" s="2">
        <v>5.5502200000000002E-2</v>
      </c>
    </row>
    <row r="852" spans="1:4" x14ac:dyDescent="0.25">
      <c r="A852" t="s">
        <v>50</v>
      </c>
      <c r="B852" t="s">
        <v>51</v>
      </c>
      <c r="C852">
        <v>1976</v>
      </c>
      <c r="D852" s="2">
        <v>6.1635999999999996E-2</v>
      </c>
    </row>
    <row r="853" spans="1:4" x14ac:dyDescent="0.25">
      <c r="A853" t="s">
        <v>50</v>
      </c>
      <c r="B853" t="s">
        <v>51</v>
      </c>
      <c r="C853">
        <v>1977</v>
      </c>
      <c r="D853" s="2">
        <v>5.9728099999999999E-2</v>
      </c>
    </row>
    <row r="854" spans="1:4" x14ac:dyDescent="0.25">
      <c r="A854" t="s">
        <v>50</v>
      </c>
      <c r="B854" t="s">
        <v>51</v>
      </c>
      <c r="C854">
        <v>1978</v>
      </c>
      <c r="D854" s="2">
        <v>6.4443799999999996E-2</v>
      </c>
    </row>
    <row r="855" spans="1:4" x14ac:dyDescent="0.25">
      <c r="A855" t="s">
        <v>50</v>
      </c>
      <c r="B855" t="s">
        <v>51</v>
      </c>
      <c r="C855">
        <v>1980</v>
      </c>
      <c r="D855" s="2">
        <v>5.7801499999999999E-2</v>
      </c>
    </row>
    <row r="856" spans="1:4" x14ac:dyDescent="0.25">
      <c r="A856" t="s">
        <v>50</v>
      </c>
      <c r="B856" t="s">
        <v>51</v>
      </c>
      <c r="C856">
        <v>1981</v>
      </c>
      <c r="D856" s="2">
        <v>5.5436399999999997E-2</v>
      </c>
    </row>
    <row r="857" spans="1:4" x14ac:dyDescent="0.25">
      <c r="A857" t="s">
        <v>50</v>
      </c>
      <c r="B857" t="s">
        <v>51</v>
      </c>
      <c r="C857">
        <v>1982</v>
      </c>
      <c r="D857" s="2">
        <v>5.6788499999999999E-2</v>
      </c>
    </row>
    <row r="858" spans="1:4" x14ac:dyDescent="0.25">
      <c r="A858" t="s">
        <v>50</v>
      </c>
      <c r="B858" t="s">
        <v>51</v>
      </c>
      <c r="C858">
        <v>1983</v>
      </c>
      <c r="D858" s="2">
        <v>5.6462999999999999E-2</v>
      </c>
    </row>
    <row r="859" spans="1:4" x14ac:dyDescent="0.25">
      <c r="A859" t="s">
        <v>50</v>
      </c>
      <c r="B859" t="s">
        <v>51</v>
      </c>
      <c r="C859">
        <v>1984</v>
      </c>
      <c r="D859" s="2">
        <v>5.4293699999999993E-2</v>
      </c>
    </row>
    <row r="860" spans="1:4" x14ac:dyDescent="0.25">
      <c r="A860" t="s">
        <v>50</v>
      </c>
      <c r="B860" t="s">
        <v>51</v>
      </c>
      <c r="C860">
        <v>1985</v>
      </c>
      <c r="D860" s="2">
        <v>5.2556700000000005E-2</v>
      </c>
    </row>
    <row r="861" spans="1:4" x14ac:dyDescent="0.25">
      <c r="A861" t="s">
        <v>50</v>
      </c>
      <c r="B861" t="s">
        <v>51</v>
      </c>
      <c r="C861">
        <v>1986</v>
      </c>
      <c r="D861" s="2">
        <v>5.53984E-2</v>
      </c>
    </row>
    <row r="862" spans="1:4" x14ac:dyDescent="0.25">
      <c r="A862" t="s">
        <v>50</v>
      </c>
      <c r="B862" t="s">
        <v>51</v>
      </c>
      <c r="C862">
        <v>1987</v>
      </c>
      <c r="D862" s="2">
        <v>5.7880799999999996E-2</v>
      </c>
    </row>
    <row r="863" spans="1:4" x14ac:dyDescent="0.25">
      <c r="A863" t="s">
        <v>50</v>
      </c>
      <c r="B863" t="s">
        <v>51</v>
      </c>
      <c r="C863">
        <v>1988</v>
      </c>
      <c r="D863" s="2">
        <v>5.8659700000000002E-2</v>
      </c>
    </row>
    <row r="864" spans="1:4" x14ac:dyDescent="0.25">
      <c r="A864" t="s">
        <v>50</v>
      </c>
      <c r="B864" t="s">
        <v>51</v>
      </c>
      <c r="C864">
        <v>1989</v>
      </c>
      <c r="D864" s="2">
        <v>6.2998499999999999E-2</v>
      </c>
    </row>
    <row r="865" spans="1:4" x14ac:dyDescent="0.25">
      <c r="A865" t="s">
        <v>50</v>
      </c>
      <c r="B865" t="s">
        <v>51</v>
      </c>
      <c r="C865">
        <v>1990</v>
      </c>
      <c r="D865" s="2">
        <v>6.3103699999999999E-2</v>
      </c>
    </row>
    <row r="866" spans="1:4" x14ac:dyDescent="0.25">
      <c r="A866" t="s">
        <v>50</v>
      </c>
      <c r="B866" t="s">
        <v>51</v>
      </c>
      <c r="C866">
        <v>1991</v>
      </c>
      <c r="D866" s="2">
        <v>6.3732200000000003E-2</v>
      </c>
    </row>
    <row r="867" spans="1:4" x14ac:dyDescent="0.25">
      <c r="A867" t="s">
        <v>50</v>
      </c>
      <c r="B867" t="s">
        <v>51</v>
      </c>
      <c r="C867">
        <v>1992</v>
      </c>
      <c r="D867" s="2">
        <v>6.6361400000000001E-2</v>
      </c>
    </row>
    <row r="868" spans="1:4" x14ac:dyDescent="0.25">
      <c r="A868" t="s">
        <v>50</v>
      </c>
      <c r="B868" t="s">
        <v>51</v>
      </c>
      <c r="C868">
        <v>1993</v>
      </c>
      <c r="D868" s="2">
        <v>7.676630000000001E-2</v>
      </c>
    </row>
    <row r="869" spans="1:4" x14ac:dyDescent="0.25">
      <c r="A869" t="s">
        <v>50</v>
      </c>
      <c r="B869" t="s">
        <v>51</v>
      </c>
      <c r="C869">
        <v>1994</v>
      </c>
      <c r="D869" s="2">
        <v>7.8304399999999996E-2</v>
      </c>
    </row>
    <row r="870" spans="1:4" x14ac:dyDescent="0.25">
      <c r="A870" t="s">
        <v>50</v>
      </c>
      <c r="B870" t="s">
        <v>51</v>
      </c>
      <c r="C870">
        <v>1995</v>
      </c>
      <c r="D870" s="2">
        <v>7.6956800000000006E-2</v>
      </c>
    </row>
    <row r="871" spans="1:4" x14ac:dyDescent="0.25">
      <c r="A871" t="s">
        <v>50</v>
      </c>
      <c r="B871" t="s">
        <v>51</v>
      </c>
      <c r="C871">
        <v>1996</v>
      </c>
      <c r="D871" s="2">
        <v>7.13805E-2</v>
      </c>
    </row>
    <row r="872" spans="1:4" x14ac:dyDescent="0.25">
      <c r="A872" t="s">
        <v>50</v>
      </c>
      <c r="B872" t="s">
        <v>51</v>
      </c>
      <c r="C872">
        <v>1997</v>
      </c>
      <c r="D872" s="2">
        <v>7.3034299999999996E-2</v>
      </c>
    </row>
    <row r="873" spans="1:4" x14ac:dyDescent="0.25">
      <c r="A873" t="s">
        <v>50</v>
      </c>
      <c r="B873" t="s">
        <v>51</v>
      </c>
      <c r="C873">
        <v>1998</v>
      </c>
      <c r="D873" s="2">
        <v>7.35759E-2</v>
      </c>
    </row>
    <row r="874" spans="1:4" x14ac:dyDescent="0.25">
      <c r="A874" t="s">
        <v>50</v>
      </c>
      <c r="B874" t="s">
        <v>51</v>
      </c>
      <c r="C874">
        <v>1999</v>
      </c>
      <c r="D874" s="2">
        <v>6.9622200000000009E-2</v>
      </c>
    </row>
    <row r="875" spans="1:4" x14ac:dyDescent="0.25">
      <c r="A875" t="s">
        <v>50</v>
      </c>
      <c r="B875" t="s">
        <v>51</v>
      </c>
      <c r="C875">
        <v>2000</v>
      </c>
      <c r="D875" s="2">
        <v>6.4593399999999995E-2</v>
      </c>
    </row>
    <row r="876" spans="1:4" x14ac:dyDescent="0.25">
      <c r="A876" t="s">
        <v>50</v>
      </c>
      <c r="B876" t="s">
        <v>51</v>
      </c>
      <c r="C876">
        <v>2001</v>
      </c>
      <c r="D876" s="2">
        <v>6.8201600000000001E-2</v>
      </c>
    </row>
    <row r="877" spans="1:4" x14ac:dyDescent="0.25">
      <c r="A877" t="s">
        <v>50</v>
      </c>
      <c r="B877" t="s">
        <v>51</v>
      </c>
      <c r="C877">
        <v>2002</v>
      </c>
      <c r="D877" s="2">
        <v>7.4224600000000002E-2</v>
      </c>
    </row>
    <row r="878" spans="1:4" x14ac:dyDescent="0.25">
      <c r="A878" t="s">
        <v>50</v>
      </c>
      <c r="B878" t="s">
        <v>51</v>
      </c>
      <c r="C878">
        <v>2003</v>
      </c>
      <c r="D878" s="2">
        <v>7.3993299999999998E-2</v>
      </c>
    </row>
    <row r="879" spans="1:4" x14ac:dyDescent="0.25">
      <c r="A879" t="s">
        <v>50</v>
      </c>
      <c r="B879" t="s">
        <v>51</v>
      </c>
      <c r="C879">
        <v>2004</v>
      </c>
      <c r="D879" s="2">
        <v>7.2774400000000003E-2</v>
      </c>
    </row>
    <row r="880" spans="1:4" x14ac:dyDescent="0.25">
      <c r="A880" t="s">
        <v>50</v>
      </c>
      <c r="B880" t="s">
        <v>51</v>
      </c>
      <c r="C880">
        <v>2005</v>
      </c>
      <c r="D880" s="2">
        <v>6.8408300000000005E-2</v>
      </c>
    </row>
    <row r="881" spans="1:4" x14ac:dyDescent="0.25">
      <c r="A881" t="s">
        <v>50</v>
      </c>
      <c r="B881" t="s">
        <v>51</v>
      </c>
      <c r="C881">
        <v>2006</v>
      </c>
      <c r="D881" s="2">
        <v>6.3582200000000005E-2</v>
      </c>
    </row>
    <row r="882" spans="1:4" x14ac:dyDescent="0.25">
      <c r="A882" t="s">
        <v>50</v>
      </c>
      <c r="B882" t="s">
        <v>51</v>
      </c>
      <c r="C882">
        <v>2007</v>
      </c>
      <c r="D882" s="2">
        <v>6.5067100000000003E-2</v>
      </c>
    </row>
    <row r="883" spans="1:4" x14ac:dyDescent="0.25">
      <c r="A883" t="s">
        <v>50</v>
      </c>
      <c r="B883" t="s">
        <v>51</v>
      </c>
      <c r="C883">
        <v>2008</v>
      </c>
      <c r="D883" s="2">
        <v>6.2491600000000001E-2</v>
      </c>
    </row>
    <row r="884" spans="1:4" x14ac:dyDescent="0.25">
      <c r="A884" t="s">
        <v>50</v>
      </c>
      <c r="B884" t="s">
        <v>51</v>
      </c>
      <c r="C884">
        <v>2009</v>
      </c>
      <c r="D884" s="2">
        <v>7.0706699999999997E-2</v>
      </c>
    </row>
    <row r="885" spans="1:4" x14ac:dyDescent="0.25">
      <c r="A885" t="s">
        <v>50</v>
      </c>
      <c r="B885" t="s">
        <v>51</v>
      </c>
      <c r="C885">
        <v>2010</v>
      </c>
      <c r="D885" s="2">
        <v>6.7104200000000003E-2</v>
      </c>
    </row>
    <row r="886" spans="1:4" x14ac:dyDescent="0.25">
      <c r="A886" t="s">
        <v>50</v>
      </c>
      <c r="B886" t="s">
        <v>51</v>
      </c>
      <c r="C886">
        <v>2011</v>
      </c>
      <c r="D886" s="2">
        <v>6.4149100000000001E-2</v>
      </c>
    </row>
    <row r="887" spans="1:4" x14ac:dyDescent="0.25">
      <c r="A887" t="s">
        <v>50</v>
      </c>
      <c r="B887" t="s">
        <v>51</v>
      </c>
      <c r="C887">
        <v>2012</v>
      </c>
      <c r="D887" s="2">
        <v>7.3276599999999997E-2</v>
      </c>
    </row>
    <row r="888" spans="1:4" x14ac:dyDescent="0.25">
      <c r="A888" t="s">
        <v>50</v>
      </c>
      <c r="B888" t="s">
        <v>51</v>
      </c>
      <c r="C888">
        <v>2013</v>
      </c>
      <c r="D888" s="2">
        <v>7.4390600000000001E-2</v>
      </c>
    </row>
    <row r="889" spans="1:4" x14ac:dyDescent="0.25">
      <c r="A889" t="s">
        <v>50</v>
      </c>
      <c r="B889" t="s">
        <v>51</v>
      </c>
      <c r="C889">
        <v>2014</v>
      </c>
      <c r="D889" s="2">
        <v>7.6440300000000003E-2</v>
      </c>
    </row>
    <row r="890" spans="1:4" x14ac:dyDescent="0.25">
      <c r="A890" t="s">
        <v>50</v>
      </c>
      <c r="B890" t="s">
        <v>51</v>
      </c>
      <c r="C890">
        <v>2015</v>
      </c>
      <c r="D890" s="2">
        <v>7.5233499999999995E-2</v>
      </c>
    </row>
    <row r="891" spans="1:4" x14ac:dyDescent="0.25">
      <c r="A891" t="s">
        <v>50</v>
      </c>
      <c r="B891" t="s">
        <v>51</v>
      </c>
      <c r="C891">
        <v>2016</v>
      </c>
      <c r="D891" s="2">
        <v>7.9844499999999999E-2</v>
      </c>
    </row>
    <row r="892" spans="1:4" x14ac:dyDescent="0.25">
      <c r="A892" t="s">
        <v>50</v>
      </c>
      <c r="B892" t="s">
        <v>51</v>
      </c>
      <c r="C892">
        <v>2017</v>
      </c>
      <c r="D892" s="2">
        <v>7.8459799999999996E-2</v>
      </c>
    </row>
    <row r="893" spans="1:4" x14ac:dyDescent="0.25">
      <c r="A893" t="s">
        <v>50</v>
      </c>
      <c r="B893" t="s">
        <v>51</v>
      </c>
      <c r="C893">
        <v>2018</v>
      </c>
      <c r="D893" s="2">
        <v>7.5956300000000004E-2</v>
      </c>
    </row>
    <row r="894" spans="1:4" x14ac:dyDescent="0.25">
      <c r="A894" t="s">
        <v>50</v>
      </c>
      <c r="B894" t="s">
        <v>51</v>
      </c>
      <c r="C894">
        <v>2019</v>
      </c>
      <c r="D894" s="2">
        <v>7.8645599999999996E-2</v>
      </c>
    </row>
    <row r="895" spans="1:4" x14ac:dyDescent="0.25">
      <c r="A895" t="s">
        <v>50</v>
      </c>
      <c r="B895" t="s">
        <v>51</v>
      </c>
      <c r="C895">
        <v>2020</v>
      </c>
      <c r="D895" s="2">
        <v>8.3728200000000003E-2</v>
      </c>
    </row>
    <row r="896" spans="1:4" x14ac:dyDescent="0.25">
      <c r="A896" t="s">
        <v>50</v>
      </c>
      <c r="B896" t="s">
        <v>51</v>
      </c>
      <c r="C896">
        <v>2021</v>
      </c>
      <c r="D896" s="2">
        <v>6.9602200000000003E-2</v>
      </c>
    </row>
    <row r="897" spans="1:4" x14ac:dyDescent="0.25">
      <c r="A897" t="s">
        <v>50</v>
      </c>
      <c r="B897" t="s">
        <v>51</v>
      </c>
      <c r="C897">
        <v>2022</v>
      </c>
      <c r="D897" s="2">
        <v>3.9680197E-2</v>
      </c>
    </row>
    <row r="898" spans="1:4" x14ac:dyDescent="0.25">
      <c r="A898" t="s">
        <v>52</v>
      </c>
      <c r="B898" t="s">
        <v>53</v>
      </c>
      <c r="C898">
        <v>1971</v>
      </c>
      <c r="D898" s="2">
        <v>1.65422E-2</v>
      </c>
    </row>
    <row r="899" spans="1:4" x14ac:dyDescent="0.25">
      <c r="A899" t="s">
        <v>52</v>
      </c>
      <c r="B899" t="s">
        <v>53</v>
      </c>
      <c r="C899">
        <v>1972</v>
      </c>
      <c r="D899" s="2">
        <v>1.5688199999999999E-2</v>
      </c>
    </row>
    <row r="900" spans="1:4" x14ac:dyDescent="0.25">
      <c r="A900" t="s">
        <v>52</v>
      </c>
      <c r="B900" t="s">
        <v>53</v>
      </c>
      <c r="C900">
        <v>1973</v>
      </c>
      <c r="D900" s="2">
        <v>1.83042E-2</v>
      </c>
    </row>
    <row r="901" spans="1:4" x14ac:dyDescent="0.25">
      <c r="A901" t="s">
        <v>52</v>
      </c>
      <c r="B901" t="s">
        <v>53</v>
      </c>
      <c r="C901">
        <v>1974</v>
      </c>
      <c r="D901" s="2">
        <v>1.88065E-2</v>
      </c>
    </row>
    <row r="902" spans="1:4" x14ac:dyDescent="0.25">
      <c r="A902" t="s">
        <v>52</v>
      </c>
      <c r="B902" t="s">
        <v>53</v>
      </c>
      <c r="C902">
        <v>1975</v>
      </c>
      <c r="D902" s="2">
        <v>1.98008E-2</v>
      </c>
    </row>
    <row r="903" spans="1:4" x14ac:dyDescent="0.25">
      <c r="A903" t="s">
        <v>52</v>
      </c>
      <c r="B903" t="s">
        <v>53</v>
      </c>
      <c r="C903">
        <v>1976</v>
      </c>
      <c r="D903" s="2">
        <v>2.2379400000000001E-2</v>
      </c>
    </row>
    <row r="904" spans="1:4" x14ac:dyDescent="0.25">
      <c r="A904" t="s">
        <v>52</v>
      </c>
      <c r="B904" t="s">
        <v>53</v>
      </c>
      <c r="C904">
        <v>1977</v>
      </c>
      <c r="D904" s="2">
        <v>2.1498300000000001E-2</v>
      </c>
    </row>
    <row r="905" spans="1:4" x14ac:dyDescent="0.25">
      <c r="A905" t="s">
        <v>52</v>
      </c>
      <c r="B905" t="s">
        <v>53</v>
      </c>
      <c r="C905">
        <v>1978</v>
      </c>
      <c r="D905" s="2">
        <v>2.20418E-2</v>
      </c>
    </row>
    <row r="906" spans="1:4" x14ac:dyDescent="0.25">
      <c r="A906" t="s">
        <v>52</v>
      </c>
      <c r="B906" t="s">
        <v>53</v>
      </c>
      <c r="C906">
        <v>1979</v>
      </c>
      <c r="D906" s="2">
        <v>2.1980699999999999E-2</v>
      </c>
    </row>
    <row r="907" spans="1:4" x14ac:dyDescent="0.25">
      <c r="A907" t="s">
        <v>52</v>
      </c>
      <c r="B907" t="s">
        <v>53</v>
      </c>
      <c r="C907">
        <v>1980</v>
      </c>
      <c r="D907" s="2">
        <v>2.1309499999999999E-2</v>
      </c>
    </row>
    <row r="908" spans="1:4" x14ac:dyDescent="0.25">
      <c r="A908" t="s">
        <v>52</v>
      </c>
      <c r="B908" t="s">
        <v>53</v>
      </c>
      <c r="C908">
        <v>1981</v>
      </c>
      <c r="D908" s="2">
        <v>1.9724499999999999E-2</v>
      </c>
    </row>
    <row r="909" spans="1:4" x14ac:dyDescent="0.25">
      <c r="A909" t="s">
        <v>52</v>
      </c>
      <c r="B909" t="s">
        <v>53</v>
      </c>
      <c r="C909">
        <v>1982</v>
      </c>
      <c r="D909" s="2">
        <v>2.0136699999999997E-2</v>
      </c>
    </row>
    <row r="910" spans="1:4" x14ac:dyDescent="0.25">
      <c r="A910" t="s">
        <v>52</v>
      </c>
      <c r="B910" t="s">
        <v>53</v>
      </c>
      <c r="C910">
        <v>1983</v>
      </c>
      <c r="D910" s="2">
        <v>1.9957700000000002E-2</v>
      </c>
    </row>
    <row r="911" spans="1:4" x14ac:dyDescent="0.25">
      <c r="A911" t="s">
        <v>52</v>
      </c>
      <c r="B911" t="s">
        <v>53</v>
      </c>
      <c r="C911">
        <v>1984</v>
      </c>
      <c r="D911" s="2">
        <v>2.0698500000000002E-2</v>
      </c>
    </row>
    <row r="912" spans="1:4" x14ac:dyDescent="0.25">
      <c r="A912" t="s">
        <v>52</v>
      </c>
      <c r="B912" t="s">
        <v>53</v>
      </c>
      <c r="C912">
        <v>1985</v>
      </c>
      <c r="D912" s="2">
        <v>2.4354300000000002E-2</v>
      </c>
    </row>
    <row r="913" spans="1:4" x14ac:dyDescent="0.25">
      <c r="A913" t="s">
        <v>52</v>
      </c>
      <c r="B913" t="s">
        <v>53</v>
      </c>
      <c r="C913">
        <v>1986</v>
      </c>
      <c r="D913" s="2">
        <v>2.6781299999999997E-2</v>
      </c>
    </row>
    <row r="914" spans="1:4" x14ac:dyDescent="0.25">
      <c r="A914" t="s">
        <v>52</v>
      </c>
      <c r="B914" t="s">
        <v>53</v>
      </c>
      <c r="C914">
        <v>1987</v>
      </c>
      <c r="D914" s="2">
        <v>2.9774600000000002E-2</v>
      </c>
    </row>
    <row r="915" spans="1:4" x14ac:dyDescent="0.25">
      <c r="A915" t="s">
        <v>52</v>
      </c>
      <c r="B915" t="s">
        <v>53</v>
      </c>
      <c r="C915">
        <v>1989</v>
      </c>
      <c r="D915" s="2">
        <v>2.3638200000000002E-2</v>
      </c>
    </row>
    <row r="916" spans="1:4" x14ac:dyDescent="0.25">
      <c r="A916" t="s">
        <v>52</v>
      </c>
      <c r="B916" t="s">
        <v>53</v>
      </c>
      <c r="C916">
        <v>1990</v>
      </c>
      <c r="D916" s="2">
        <v>2.5168099999999999E-2</v>
      </c>
    </row>
    <row r="917" spans="1:4" x14ac:dyDescent="0.25">
      <c r="A917" t="s">
        <v>52</v>
      </c>
      <c r="B917" t="s">
        <v>53</v>
      </c>
      <c r="C917">
        <v>1991</v>
      </c>
      <c r="D917" s="2">
        <v>2.5667599999999999E-2</v>
      </c>
    </row>
    <row r="918" spans="1:4" x14ac:dyDescent="0.25">
      <c r="A918" t="s">
        <v>52</v>
      </c>
      <c r="B918" t="s">
        <v>53</v>
      </c>
      <c r="C918">
        <v>1992</v>
      </c>
      <c r="D918" s="2">
        <v>2.54968E-2</v>
      </c>
    </row>
    <row r="919" spans="1:4" x14ac:dyDescent="0.25">
      <c r="A919" t="s">
        <v>52</v>
      </c>
      <c r="B919" t="s">
        <v>53</v>
      </c>
      <c r="C919">
        <v>1993</v>
      </c>
      <c r="D919" s="2">
        <v>2.3864399999999997E-2</v>
      </c>
    </row>
    <row r="920" spans="1:4" x14ac:dyDescent="0.25">
      <c r="A920" t="s">
        <v>52</v>
      </c>
      <c r="B920" t="s">
        <v>53</v>
      </c>
      <c r="C920">
        <v>1994</v>
      </c>
      <c r="D920" s="2">
        <v>2.5893099999999999E-2</v>
      </c>
    </row>
    <row r="921" spans="1:4" x14ac:dyDescent="0.25">
      <c r="A921" t="s">
        <v>52</v>
      </c>
      <c r="B921" t="s">
        <v>53</v>
      </c>
      <c r="C921">
        <v>1995</v>
      </c>
      <c r="D921" s="2">
        <v>2.7953100000000002E-2</v>
      </c>
    </row>
    <row r="922" spans="1:4" x14ac:dyDescent="0.25">
      <c r="A922" t="s">
        <v>52</v>
      </c>
      <c r="B922" t="s">
        <v>53</v>
      </c>
      <c r="C922">
        <v>1996</v>
      </c>
      <c r="D922" s="2">
        <v>2.8105699999999997E-2</v>
      </c>
    </row>
    <row r="923" spans="1:4" x14ac:dyDescent="0.25">
      <c r="A923" t="s">
        <v>52</v>
      </c>
      <c r="B923" t="s">
        <v>53</v>
      </c>
      <c r="C923">
        <v>1997</v>
      </c>
      <c r="D923" s="2">
        <v>3.0223E-2</v>
      </c>
    </row>
    <row r="924" spans="1:4" x14ac:dyDescent="0.25">
      <c r="A924" t="s">
        <v>52</v>
      </c>
      <c r="B924" t="s">
        <v>53</v>
      </c>
      <c r="C924">
        <v>1999</v>
      </c>
      <c r="D924" s="2">
        <v>2.61149E-2</v>
      </c>
    </row>
    <row r="925" spans="1:4" x14ac:dyDescent="0.25">
      <c r="A925" t="s">
        <v>52</v>
      </c>
      <c r="B925" t="s">
        <v>53</v>
      </c>
      <c r="C925">
        <v>2000</v>
      </c>
      <c r="D925" s="2">
        <v>1.8378200000000001E-2</v>
      </c>
    </row>
    <row r="926" spans="1:4" x14ac:dyDescent="0.25">
      <c r="A926" t="s">
        <v>52</v>
      </c>
      <c r="B926" t="s">
        <v>53</v>
      </c>
      <c r="C926">
        <v>2004</v>
      </c>
      <c r="D926" s="2">
        <v>1.4433800000000002E-2</v>
      </c>
    </row>
    <row r="927" spans="1:4" x14ac:dyDescent="0.25">
      <c r="A927" t="s">
        <v>52</v>
      </c>
      <c r="B927" t="s">
        <v>53</v>
      </c>
      <c r="C927">
        <v>2005</v>
      </c>
      <c r="D927" s="2">
        <v>1.67058E-2</v>
      </c>
    </row>
    <row r="928" spans="1:4" x14ac:dyDescent="0.25">
      <c r="A928" t="s">
        <v>52</v>
      </c>
      <c r="B928" t="s">
        <v>53</v>
      </c>
      <c r="C928">
        <v>2006</v>
      </c>
      <c r="D928" s="2">
        <v>1.98056E-2</v>
      </c>
    </row>
    <row r="929" spans="1:4" x14ac:dyDescent="0.25">
      <c r="A929" t="s">
        <v>52</v>
      </c>
      <c r="B929" t="s">
        <v>53</v>
      </c>
      <c r="C929">
        <v>2007</v>
      </c>
      <c r="D929" s="2">
        <v>2.2346599999999998E-2</v>
      </c>
    </row>
    <row r="930" spans="1:4" x14ac:dyDescent="0.25">
      <c r="A930" t="s">
        <v>52</v>
      </c>
      <c r="B930" t="s">
        <v>53</v>
      </c>
      <c r="C930">
        <v>2008</v>
      </c>
      <c r="D930" s="2">
        <v>2.2726400000000001E-2</v>
      </c>
    </row>
    <row r="931" spans="1:4" x14ac:dyDescent="0.25">
      <c r="A931" t="s">
        <v>52</v>
      </c>
      <c r="B931" t="s">
        <v>53</v>
      </c>
      <c r="C931">
        <v>2009</v>
      </c>
      <c r="D931" s="2">
        <v>2.1791600000000001E-2</v>
      </c>
    </row>
    <row r="932" spans="1:4" x14ac:dyDescent="0.25">
      <c r="A932" t="s">
        <v>52</v>
      </c>
      <c r="B932" t="s">
        <v>53</v>
      </c>
      <c r="C932">
        <v>2010</v>
      </c>
      <c r="D932" s="2">
        <v>2.0526800000000001E-2</v>
      </c>
    </row>
    <row r="933" spans="1:4" x14ac:dyDescent="0.25">
      <c r="A933" t="s">
        <v>52</v>
      </c>
      <c r="B933" t="s">
        <v>53</v>
      </c>
      <c r="C933">
        <v>2011</v>
      </c>
      <c r="D933" s="2">
        <v>2.0010099999999999E-2</v>
      </c>
    </row>
    <row r="934" spans="1:4" x14ac:dyDescent="0.25">
      <c r="A934" t="s">
        <v>52</v>
      </c>
      <c r="B934" t="s">
        <v>53</v>
      </c>
      <c r="C934">
        <v>2012</v>
      </c>
      <c r="D934" s="2">
        <v>1.9787900000000001E-2</v>
      </c>
    </row>
    <row r="935" spans="1:4" x14ac:dyDescent="0.25">
      <c r="A935" t="s">
        <v>52</v>
      </c>
      <c r="B935" t="s">
        <v>53</v>
      </c>
      <c r="C935">
        <v>2013</v>
      </c>
      <c r="D935" s="2">
        <v>2.2369900000000002E-2</v>
      </c>
    </row>
    <row r="936" spans="1:4" x14ac:dyDescent="0.25">
      <c r="A936" t="s">
        <v>52</v>
      </c>
      <c r="B936" t="s">
        <v>53</v>
      </c>
      <c r="C936">
        <v>2014</v>
      </c>
      <c r="D936" s="2">
        <v>2.2043400000000001E-2</v>
      </c>
    </row>
    <row r="937" spans="1:4" x14ac:dyDescent="0.25">
      <c r="A937" t="s">
        <v>52</v>
      </c>
      <c r="B937" t="s">
        <v>53</v>
      </c>
      <c r="C937">
        <v>2015</v>
      </c>
      <c r="D937" s="2">
        <v>2.3860899999999997E-2</v>
      </c>
    </row>
    <row r="938" spans="1:4" x14ac:dyDescent="0.25">
      <c r="A938" t="s">
        <v>52</v>
      </c>
      <c r="B938" t="s">
        <v>53</v>
      </c>
      <c r="C938">
        <v>2016</v>
      </c>
      <c r="D938" s="2">
        <v>2.4172117999999999E-2</v>
      </c>
    </row>
    <row r="939" spans="1:4" x14ac:dyDescent="0.25">
      <c r="A939" t="s">
        <v>52</v>
      </c>
      <c r="B939" t="s">
        <v>53</v>
      </c>
      <c r="C939">
        <v>2017</v>
      </c>
      <c r="D939" s="2">
        <v>2.1366567999999999E-2</v>
      </c>
    </row>
    <row r="940" spans="1:4" x14ac:dyDescent="0.25">
      <c r="A940" t="s">
        <v>52</v>
      </c>
      <c r="B940" t="s">
        <v>53</v>
      </c>
      <c r="C940">
        <v>2018</v>
      </c>
      <c r="D940" s="2">
        <v>2.3321695E-2</v>
      </c>
    </row>
    <row r="941" spans="1:4" x14ac:dyDescent="0.25">
      <c r="A941" t="s">
        <v>52</v>
      </c>
      <c r="B941" t="s">
        <v>53</v>
      </c>
      <c r="C941">
        <v>2019</v>
      </c>
      <c r="D941" s="2">
        <v>2.2149176999999999E-2</v>
      </c>
    </row>
    <row r="942" spans="1:4" x14ac:dyDescent="0.25">
      <c r="A942" t="s">
        <v>52</v>
      </c>
      <c r="B942" t="s">
        <v>53</v>
      </c>
      <c r="C942">
        <v>2020</v>
      </c>
      <c r="D942" s="2">
        <v>2.0571822999999999E-2</v>
      </c>
    </row>
    <row r="943" spans="1:4" x14ac:dyDescent="0.25">
      <c r="A943" t="s">
        <v>52</v>
      </c>
      <c r="B943" t="s">
        <v>53</v>
      </c>
      <c r="C943">
        <v>2021</v>
      </c>
      <c r="D943" s="2">
        <v>1.6874613E-2</v>
      </c>
    </row>
    <row r="944" spans="1:4" x14ac:dyDescent="0.25">
      <c r="A944" t="s">
        <v>52</v>
      </c>
      <c r="B944" t="s">
        <v>53</v>
      </c>
      <c r="C944">
        <v>2022</v>
      </c>
      <c r="D944" s="2">
        <v>1.974449E-2</v>
      </c>
    </row>
    <row r="945" spans="1:4" x14ac:dyDescent="0.25">
      <c r="A945" t="s">
        <v>52</v>
      </c>
      <c r="B945" t="s">
        <v>53</v>
      </c>
      <c r="C945">
        <v>2023</v>
      </c>
      <c r="D945" s="2">
        <v>1.8686434000000002E-2</v>
      </c>
    </row>
    <row r="946" spans="1:4" x14ac:dyDescent="0.25">
      <c r="A946" t="s">
        <v>54</v>
      </c>
      <c r="B946" t="s">
        <v>55</v>
      </c>
      <c r="C946">
        <v>1970</v>
      </c>
      <c r="D946" s="2">
        <v>3.4140400000000001E-2</v>
      </c>
    </row>
    <row r="947" spans="1:4" x14ac:dyDescent="0.25">
      <c r="A947" t="s">
        <v>54</v>
      </c>
      <c r="B947" t="s">
        <v>55</v>
      </c>
      <c r="C947">
        <v>1971</v>
      </c>
      <c r="D947" s="2">
        <v>3.7391800000000003E-2</v>
      </c>
    </row>
    <row r="948" spans="1:4" x14ac:dyDescent="0.25">
      <c r="A948" t="s">
        <v>54</v>
      </c>
      <c r="B948" t="s">
        <v>55</v>
      </c>
      <c r="C948">
        <v>1972</v>
      </c>
      <c r="D948" s="2">
        <v>3.22075E-2</v>
      </c>
    </row>
    <row r="949" spans="1:4" x14ac:dyDescent="0.25">
      <c r="A949" t="s">
        <v>54</v>
      </c>
      <c r="B949" t="s">
        <v>55</v>
      </c>
      <c r="C949">
        <v>1973</v>
      </c>
      <c r="D949" s="2">
        <v>2.6802199999999998E-2</v>
      </c>
    </row>
    <row r="950" spans="1:4" x14ac:dyDescent="0.25">
      <c r="A950" t="s">
        <v>54</v>
      </c>
      <c r="B950" t="s">
        <v>55</v>
      </c>
      <c r="C950">
        <v>1975</v>
      </c>
      <c r="D950" s="2">
        <v>2.0892499999999998E-2</v>
      </c>
    </row>
    <row r="951" spans="1:4" x14ac:dyDescent="0.25">
      <c r="A951" t="s">
        <v>54</v>
      </c>
      <c r="B951" t="s">
        <v>55</v>
      </c>
      <c r="C951">
        <v>1976</v>
      </c>
      <c r="D951" s="2">
        <v>2.7545700000000003E-2</v>
      </c>
    </row>
    <row r="952" spans="1:4" x14ac:dyDescent="0.25">
      <c r="A952" t="s">
        <v>54</v>
      </c>
      <c r="B952" t="s">
        <v>55</v>
      </c>
      <c r="C952">
        <v>1977</v>
      </c>
      <c r="D952" s="2">
        <v>2.42642E-2</v>
      </c>
    </row>
    <row r="953" spans="1:4" x14ac:dyDescent="0.25">
      <c r="A953" t="s">
        <v>54</v>
      </c>
      <c r="B953" t="s">
        <v>55</v>
      </c>
      <c r="C953">
        <v>1979</v>
      </c>
      <c r="D953" s="2">
        <v>3.0188299999999998E-2</v>
      </c>
    </row>
    <row r="954" spans="1:4" x14ac:dyDescent="0.25">
      <c r="A954" t="s">
        <v>54</v>
      </c>
      <c r="B954" t="s">
        <v>55</v>
      </c>
      <c r="C954">
        <v>1980</v>
      </c>
      <c r="D954" s="2">
        <v>3.4587400000000004E-2</v>
      </c>
    </row>
    <row r="955" spans="1:4" x14ac:dyDescent="0.25">
      <c r="A955" t="s">
        <v>54</v>
      </c>
      <c r="B955" t="s">
        <v>55</v>
      </c>
      <c r="C955">
        <v>1981</v>
      </c>
      <c r="D955" s="2">
        <v>2.89863E-2</v>
      </c>
    </row>
    <row r="956" spans="1:4" x14ac:dyDescent="0.25">
      <c r="A956" t="s">
        <v>54</v>
      </c>
      <c r="B956" t="s">
        <v>55</v>
      </c>
      <c r="C956">
        <v>1982</v>
      </c>
      <c r="D956" s="2">
        <v>6.3296699999999997E-2</v>
      </c>
    </row>
    <row r="957" spans="1:4" x14ac:dyDescent="0.25">
      <c r="A957" t="s">
        <v>54</v>
      </c>
      <c r="B957" t="s">
        <v>55</v>
      </c>
      <c r="C957">
        <v>1983</v>
      </c>
      <c r="D957" s="2">
        <v>4.3153799999999999E-2</v>
      </c>
    </row>
    <row r="958" spans="1:4" x14ac:dyDescent="0.25">
      <c r="A958" t="s">
        <v>54</v>
      </c>
      <c r="B958" t="s">
        <v>55</v>
      </c>
      <c r="C958">
        <v>1984</v>
      </c>
      <c r="D958" s="2">
        <v>4.0053200000000004E-2</v>
      </c>
    </row>
    <row r="959" spans="1:4" x14ac:dyDescent="0.25">
      <c r="A959" t="s">
        <v>54</v>
      </c>
      <c r="B959" t="s">
        <v>55</v>
      </c>
      <c r="C959">
        <v>1985</v>
      </c>
      <c r="D959" s="2">
        <v>3.9864499999999997E-2</v>
      </c>
    </row>
    <row r="960" spans="1:4" x14ac:dyDescent="0.25">
      <c r="A960" t="s">
        <v>54</v>
      </c>
      <c r="B960" t="s">
        <v>55</v>
      </c>
      <c r="C960">
        <v>1986</v>
      </c>
      <c r="D960" s="2">
        <v>3.63594E-2</v>
      </c>
    </row>
    <row r="961" spans="1:4" x14ac:dyDescent="0.25">
      <c r="A961" t="s">
        <v>54</v>
      </c>
      <c r="B961" t="s">
        <v>55</v>
      </c>
      <c r="C961">
        <v>1987</v>
      </c>
      <c r="D961" s="2">
        <v>3.3742399999999999E-2</v>
      </c>
    </row>
    <row r="962" spans="1:4" x14ac:dyDescent="0.25">
      <c r="A962" t="s">
        <v>54</v>
      </c>
      <c r="B962" t="s">
        <v>55</v>
      </c>
      <c r="C962">
        <v>1988</v>
      </c>
      <c r="D962" s="2">
        <v>2.74737E-2</v>
      </c>
    </row>
    <row r="963" spans="1:4" x14ac:dyDescent="0.25">
      <c r="A963" t="s">
        <v>54</v>
      </c>
      <c r="B963" t="s">
        <v>55</v>
      </c>
      <c r="C963">
        <v>1989</v>
      </c>
      <c r="D963" s="2">
        <v>3.0626299999999999E-2</v>
      </c>
    </row>
    <row r="964" spans="1:4" x14ac:dyDescent="0.25">
      <c r="A964" t="s">
        <v>54</v>
      </c>
      <c r="B964" t="s">
        <v>55</v>
      </c>
      <c r="C964">
        <v>1990</v>
      </c>
      <c r="D964" s="2">
        <v>3.0387400000000002E-2</v>
      </c>
    </row>
    <row r="965" spans="1:4" x14ac:dyDescent="0.25">
      <c r="A965" t="s">
        <v>54</v>
      </c>
      <c r="B965" t="s">
        <v>55</v>
      </c>
      <c r="C965">
        <v>1991</v>
      </c>
      <c r="D965" s="2">
        <v>3.48925E-2</v>
      </c>
    </row>
    <row r="966" spans="1:4" x14ac:dyDescent="0.25">
      <c r="A966" t="s">
        <v>54</v>
      </c>
      <c r="B966" t="s">
        <v>55</v>
      </c>
      <c r="C966">
        <v>1992</v>
      </c>
      <c r="D966" s="2">
        <v>3.5778900000000002E-2</v>
      </c>
    </row>
    <row r="967" spans="1:4" x14ac:dyDescent="0.25">
      <c r="A967" t="s">
        <v>54</v>
      </c>
      <c r="B967" t="s">
        <v>55</v>
      </c>
      <c r="C967">
        <v>1993</v>
      </c>
      <c r="D967" s="2">
        <v>3.6969799999999997E-2</v>
      </c>
    </row>
    <row r="968" spans="1:4" x14ac:dyDescent="0.25">
      <c r="A968" t="s">
        <v>54</v>
      </c>
      <c r="B968" t="s">
        <v>55</v>
      </c>
      <c r="C968">
        <v>1994</v>
      </c>
      <c r="D968" s="2">
        <v>3.0183100000000001E-2</v>
      </c>
    </row>
    <row r="969" spans="1:4" x14ac:dyDescent="0.25">
      <c r="A969" t="s">
        <v>54</v>
      </c>
      <c r="B969" t="s">
        <v>55</v>
      </c>
      <c r="C969">
        <v>1995</v>
      </c>
      <c r="D969" s="2">
        <v>2.9354300000000003E-2</v>
      </c>
    </row>
    <row r="970" spans="1:4" x14ac:dyDescent="0.25">
      <c r="A970" t="s">
        <v>54</v>
      </c>
      <c r="B970" t="s">
        <v>55</v>
      </c>
      <c r="C970">
        <v>1998</v>
      </c>
      <c r="D970" s="2">
        <v>3.36814E-2</v>
      </c>
    </row>
    <row r="971" spans="1:4" x14ac:dyDescent="0.25">
      <c r="A971" t="s">
        <v>54</v>
      </c>
      <c r="B971" t="s">
        <v>55</v>
      </c>
      <c r="C971">
        <v>1999</v>
      </c>
      <c r="D971" s="2">
        <v>3.3692899999999998E-2</v>
      </c>
    </row>
    <row r="972" spans="1:4" x14ac:dyDescent="0.25">
      <c r="A972" t="s">
        <v>54</v>
      </c>
      <c r="B972" t="s">
        <v>55</v>
      </c>
      <c r="C972">
        <v>2009</v>
      </c>
      <c r="D972" s="2">
        <v>3.9135816000000004E-2</v>
      </c>
    </row>
    <row r="973" spans="1:4" x14ac:dyDescent="0.25">
      <c r="A973" t="s">
        <v>54</v>
      </c>
      <c r="B973" t="s">
        <v>55</v>
      </c>
      <c r="C973">
        <v>2010</v>
      </c>
      <c r="D973" s="2">
        <v>3.5275670000000002E-2</v>
      </c>
    </row>
    <row r="974" spans="1:4" x14ac:dyDescent="0.25">
      <c r="A974" t="s">
        <v>54</v>
      </c>
      <c r="B974" t="s">
        <v>55</v>
      </c>
      <c r="C974">
        <v>2015</v>
      </c>
      <c r="D974" s="2">
        <v>4.4542400000000003E-2</v>
      </c>
    </row>
    <row r="975" spans="1:4" x14ac:dyDescent="0.25">
      <c r="A975" t="s">
        <v>54</v>
      </c>
      <c r="B975" t="s">
        <v>55</v>
      </c>
      <c r="C975">
        <v>2016</v>
      </c>
      <c r="D975" s="2">
        <v>4.3331000000000001E-2</v>
      </c>
    </row>
    <row r="976" spans="1:4" x14ac:dyDescent="0.25">
      <c r="A976" t="s">
        <v>54</v>
      </c>
      <c r="B976" t="s">
        <v>55</v>
      </c>
      <c r="C976">
        <v>2017</v>
      </c>
      <c r="D976" s="2">
        <v>4.3282399999999999E-2</v>
      </c>
    </row>
    <row r="977" spans="1:4" x14ac:dyDescent="0.25">
      <c r="A977" t="s">
        <v>54</v>
      </c>
      <c r="B977" t="s">
        <v>55</v>
      </c>
      <c r="C977">
        <v>2018</v>
      </c>
      <c r="D977" s="2">
        <v>4.4580799999999997E-2</v>
      </c>
    </row>
    <row r="978" spans="1:4" x14ac:dyDescent="0.25">
      <c r="A978" t="s">
        <v>54</v>
      </c>
      <c r="B978" t="s">
        <v>55</v>
      </c>
      <c r="C978">
        <v>2019</v>
      </c>
      <c r="D978" s="2">
        <v>4.6846600000000002E-2</v>
      </c>
    </row>
    <row r="979" spans="1:4" x14ac:dyDescent="0.25">
      <c r="A979" t="s">
        <v>54</v>
      </c>
      <c r="B979" t="s">
        <v>55</v>
      </c>
      <c r="C979">
        <v>2020</v>
      </c>
      <c r="D979" s="2">
        <v>4.8017200000000003E-2</v>
      </c>
    </row>
    <row r="980" spans="1:4" x14ac:dyDescent="0.25">
      <c r="A980" t="s">
        <v>54</v>
      </c>
      <c r="B980" t="s">
        <v>55</v>
      </c>
      <c r="C980">
        <v>2021</v>
      </c>
      <c r="D980" s="2">
        <v>4.8662700000000003E-2</v>
      </c>
    </row>
    <row r="981" spans="1:4" x14ac:dyDescent="0.25">
      <c r="A981" t="s">
        <v>56</v>
      </c>
      <c r="B981" t="s">
        <v>57</v>
      </c>
      <c r="C981">
        <v>1913</v>
      </c>
      <c r="D981" s="2">
        <v>4.0000000000000001E-3</v>
      </c>
    </row>
    <row r="982" spans="1:4" x14ac:dyDescent="0.25">
      <c r="A982" t="s">
        <v>56</v>
      </c>
      <c r="B982" t="s">
        <v>57</v>
      </c>
      <c r="C982">
        <v>1937</v>
      </c>
      <c r="D982" s="2">
        <v>1.6E-2</v>
      </c>
    </row>
    <row r="983" spans="1:4" x14ac:dyDescent="0.25">
      <c r="A983" t="s">
        <v>56</v>
      </c>
      <c r="B983" t="s">
        <v>57</v>
      </c>
      <c r="C983">
        <v>1960</v>
      </c>
      <c r="D983" s="2">
        <v>1.3000000000000001E-2</v>
      </c>
    </row>
    <row r="984" spans="1:4" x14ac:dyDescent="0.25">
      <c r="A984" t="s">
        <v>56</v>
      </c>
      <c r="B984" t="s">
        <v>57</v>
      </c>
      <c r="C984">
        <v>1970</v>
      </c>
      <c r="D984" s="2">
        <v>1.8330100000000002E-2</v>
      </c>
    </row>
    <row r="985" spans="1:4" x14ac:dyDescent="0.25">
      <c r="A985" t="s">
        <v>56</v>
      </c>
      <c r="B985" t="s">
        <v>57</v>
      </c>
      <c r="C985">
        <v>1971</v>
      </c>
      <c r="D985" s="2">
        <v>1.8892800000000001E-2</v>
      </c>
    </row>
    <row r="986" spans="1:4" x14ac:dyDescent="0.25">
      <c r="A986" t="s">
        <v>56</v>
      </c>
      <c r="B986" t="s">
        <v>57</v>
      </c>
      <c r="C986">
        <v>1972</v>
      </c>
      <c r="D986" s="2">
        <v>2.0646499999999998E-2</v>
      </c>
    </row>
    <row r="987" spans="1:4" x14ac:dyDescent="0.25">
      <c r="A987" t="s">
        <v>56</v>
      </c>
      <c r="B987" t="s">
        <v>57</v>
      </c>
      <c r="C987">
        <v>1974</v>
      </c>
      <c r="D987" s="2">
        <v>1.45956E-2</v>
      </c>
    </row>
    <row r="988" spans="1:4" x14ac:dyDescent="0.25">
      <c r="A988" t="s">
        <v>56</v>
      </c>
      <c r="B988" t="s">
        <v>57</v>
      </c>
      <c r="C988">
        <v>1976</v>
      </c>
      <c r="D988" s="2">
        <v>1.8993899999999998E-2</v>
      </c>
    </row>
    <row r="989" spans="1:4" x14ac:dyDescent="0.25">
      <c r="A989" t="s">
        <v>56</v>
      </c>
      <c r="B989" t="s">
        <v>57</v>
      </c>
      <c r="C989">
        <v>1977</v>
      </c>
      <c r="D989" s="2">
        <v>2.0771700000000001E-2</v>
      </c>
    </row>
    <row r="990" spans="1:4" x14ac:dyDescent="0.25">
      <c r="A990" t="s">
        <v>56</v>
      </c>
      <c r="B990" t="s">
        <v>57</v>
      </c>
      <c r="C990">
        <v>1978</v>
      </c>
      <c r="D990" s="2">
        <v>2.2307299999999999E-2</v>
      </c>
    </row>
    <row r="991" spans="1:4" x14ac:dyDescent="0.25">
      <c r="A991" t="s">
        <v>56</v>
      </c>
      <c r="B991" t="s">
        <v>57</v>
      </c>
      <c r="C991">
        <v>1979</v>
      </c>
      <c r="D991" s="2">
        <v>2.3380499999999999E-2</v>
      </c>
    </row>
    <row r="992" spans="1:4" x14ac:dyDescent="0.25">
      <c r="A992" t="s">
        <v>56</v>
      </c>
      <c r="B992" t="s">
        <v>57</v>
      </c>
      <c r="C992">
        <v>1980</v>
      </c>
      <c r="D992" s="2">
        <v>2.6000000000000002E-2</v>
      </c>
    </row>
    <row r="993" spans="1:4" x14ac:dyDescent="0.25">
      <c r="A993" t="s">
        <v>56</v>
      </c>
      <c r="B993" t="s">
        <v>57</v>
      </c>
      <c r="C993">
        <v>1987</v>
      </c>
      <c r="D993" s="2">
        <v>3.1281799999999998E-2</v>
      </c>
    </row>
    <row r="994" spans="1:4" x14ac:dyDescent="0.25">
      <c r="A994" t="s">
        <v>56</v>
      </c>
      <c r="B994" t="s">
        <v>57</v>
      </c>
      <c r="C994">
        <v>1988</v>
      </c>
      <c r="D994" s="2">
        <v>3.3283E-2</v>
      </c>
    </row>
    <row r="995" spans="1:4" x14ac:dyDescent="0.25">
      <c r="A995" t="s">
        <v>56</v>
      </c>
      <c r="B995" t="s">
        <v>57</v>
      </c>
      <c r="C995">
        <v>1989</v>
      </c>
      <c r="D995" s="2">
        <v>3.5517800000000002E-2</v>
      </c>
    </row>
    <row r="996" spans="1:4" x14ac:dyDescent="0.25">
      <c r="A996" t="s">
        <v>56</v>
      </c>
      <c r="B996" t="s">
        <v>57</v>
      </c>
      <c r="C996">
        <v>1990</v>
      </c>
      <c r="D996" s="2">
        <v>3.6335899999999997E-2</v>
      </c>
    </row>
    <row r="997" spans="1:4" x14ac:dyDescent="0.25">
      <c r="A997" t="s">
        <v>56</v>
      </c>
      <c r="B997" t="s">
        <v>57</v>
      </c>
      <c r="C997">
        <v>1991</v>
      </c>
      <c r="D997" s="2">
        <v>3.7423499999999998E-2</v>
      </c>
    </row>
    <row r="998" spans="1:4" x14ac:dyDescent="0.25">
      <c r="A998" t="s">
        <v>56</v>
      </c>
      <c r="B998" t="s">
        <v>57</v>
      </c>
      <c r="C998">
        <v>1992</v>
      </c>
      <c r="D998" s="2">
        <v>3.8371599999999999E-2</v>
      </c>
    </row>
    <row r="999" spans="1:4" x14ac:dyDescent="0.25">
      <c r="A999" t="s">
        <v>56</v>
      </c>
      <c r="B999" t="s">
        <v>57</v>
      </c>
      <c r="C999">
        <v>1993</v>
      </c>
      <c r="D999" s="2">
        <v>4.2448899999999998E-2</v>
      </c>
    </row>
    <row r="1000" spans="1:4" x14ac:dyDescent="0.25">
      <c r="A1000" t="s">
        <v>56</v>
      </c>
      <c r="B1000" t="s">
        <v>57</v>
      </c>
      <c r="C1000">
        <v>1994</v>
      </c>
      <c r="D1000" s="2">
        <v>4.4846799999999999E-2</v>
      </c>
    </row>
    <row r="1001" spans="1:4" x14ac:dyDescent="0.25">
      <c r="A1001" t="s">
        <v>56</v>
      </c>
      <c r="B1001" t="s">
        <v>57</v>
      </c>
      <c r="C1001">
        <v>1995</v>
      </c>
      <c r="D1001" s="2">
        <v>4.4346300000000005E-2</v>
      </c>
    </row>
    <row r="1002" spans="1:4" x14ac:dyDescent="0.25">
      <c r="A1002" t="s">
        <v>56</v>
      </c>
      <c r="B1002" t="s">
        <v>57</v>
      </c>
      <c r="C1002">
        <v>1996</v>
      </c>
      <c r="D1002" s="2">
        <v>4.4574599999999999E-2</v>
      </c>
    </row>
    <row r="1003" spans="1:4" x14ac:dyDescent="0.25">
      <c r="A1003" t="s">
        <v>56</v>
      </c>
      <c r="B1003" t="s">
        <v>57</v>
      </c>
      <c r="C1003">
        <v>1998</v>
      </c>
      <c r="D1003" s="2">
        <v>4.2878600000000003E-2</v>
      </c>
    </row>
    <row r="1004" spans="1:4" x14ac:dyDescent="0.25">
      <c r="A1004" t="s">
        <v>56</v>
      </c>
      <c r="B1004" t="s">
        <v>57</v>
      </c>
      <c r="C1004">
        <v>1999</v>
      </c>
      <c r="D1004" s="2">
        <v>4.2604400000000001E-2</v>
      </c>
    </row>
    <row r="1005" spans="1:4" x14ac:dyDescent="0.25">
      <c r="A1005" t="s">
        <v>56</v>
      </c>
      <c r="B1005" t="s">
        <v>57</v>
      </c>
      <c r="C1005">
        <v>2000</v>
      </c>
      <c r="D1005" s="2">
        <v>4.1660500000000003E-2</v>
      </c>
    </row>
    <row r="1006" spans="1:4" x14ac:dyDescent="0.25">
      <c r="A1006" t="s">
        <v>56</v>
      </c>
      <c r="B1006" t="s">
        <v>57</v>
      </c>
      <c r="C1006">
        <v>2001</v>
      </c>
      <c r="D1006" s="2">
        <v>4.1112700000000002E-2</v>
      </c>
    </row>
    <row r="1007" spans="1:4" x14ac:dyDescent="0.25">
      <c r="A1007" t="s">
        <v>56</v>
      </c>
      <c r="B1007" t="s">
        <v>57</v>
      </c>
      <c r="C1007">
        <v>2002</v>
      </c>
      <c r="D1007" s="2">
        <v>4.1345699999999999E-2</v>
      </c>
    </row>
    <row r="1008" spans="1:4" x14ac:dyDescent="0.25">
      <c r="A1008" t="s">
        <v>56</v>
      </c>
      <c r="B1008" t="s">
        <v>57</v>
      </c>
      <c r="C1008">
        <v>2003</v>
      </c>
      <c r="D1008" s="2">
        <v>4.1734299999999995E-2</v>
      </c>
    </row>
    <row r="1009" spans="1:4" x14ac:dyDescent="0.25">
      <c r="A1009" t="s">
        <v>56</v>
      </c>
      <c r="B1009" t="s">
        <v>57</v>
      </c>
      <c r="C1009">
        <v>2004</v>
      </c>
      <c r="D1009" s="2">
        <v>4.15786E-2</v>
      </c>
    </row>
    <row r="1010" spans="1:4" x14ac:dyDescent="0.25">
      <c r="A1010" t="s">
        <v>56</v>
      </c>
      <c r="B1010" t="s">
        <v>57</v>
      </c>
      <c r="C1010">
        <v>2005</v>
      </c>
      <c r="D1010" s="2">
        <v>4.1443199999999993E-2</v>
      </c>
    </row>
    <row r="1011" spans="1:4" x14ac:dyDescent="0.25">
      <c r="A1011" t="s">
        <v>56</v>
      </c>
      <c r="B1011" t="s">
        <v>57</v>
      </c>
      <c r="C1011">
        <v>2006</v>
      </c>
      <c r="D1011" s="2">
        <v>4.1848200000000002E-2</v>
      </c>
    </row>
    <row r="1012" spans="1:4" x14ac:dyDescent="0.25">
      <c r="A1012" t="s">
        <v>56</v>
      </c>
      <c r="B1012" t="s">
        <v>57</v>
      </c>
      <c r="C1012">
        <v>2007</v>
      </c>
      <c r="D1012" s="2">
        <v>4.2540500000000002E-2</v>
      </c>
    </row>
    <row r="1013" spans="1:4" x14ac:dyDescent="0.25">
      <c r="A1013" t="s">
        <v>56</v>
      </c>
      <c r="B1013" t="s">
        <v>57</v>
      </c>
      <c r="C1013">
        <v>2008</v>
      </c>
      <c r="D1013" s="2">
        <v>4.5280599999999997E-2</v>
      </c>
    </row>
    <row r="1014" spans="1:4" x14ac:dyDescent="0.25">
      <c r="A1014" t="s">
        <v>56</v>
      </c>
      <c r="B1014" t="s">
        <v>57</v>
      </c>
      <c r="C1014">
        <v>2009</v>
      </c>
      <c r="D1014" s="2">
        <v>4.9119999999999997E-2</v>
      </c>
    </row>
    <row r="1015" spans="1:4" x14ac:dyDescent="0.25">
      <c r="A1015" t="s">
        <v>56</v>
      </c>
      <c r="B1015" t="s">
        <v>57</v>
      </c>
      <c r="C1015">
        <v>2010</v>
      </c>
      <c r="D1015" s="2">
        <v>4.8560800000000001E-2</v>
      </c>
    </row>
    <row r="1016" spans="1:4" x14ac:dyDescent="0.25">
      <c r="A1016" t="s">
        <v>56</v>
      </c>
      <c r="B1016" t="s">
        <v>57</v>
      </c>
      <c r="C1016">
        <v>2011</v>
      </c>
      <c r="D1016" s="2">
        <v>4.74083E-2</v>
      </c>
    </row>
    <row r="1017" spans="1:4" x14ac:dyDescent="0.25">
      <c r="A1017" t="s">
        <v>56</v>
      </c>
      <c r="B1017" t="s">
        <v>57</v>
      </c>
      <c r="C1017">
        <v>2012</v>
      </c>
      <c r="D1017" s="2">
        <v>4.4811300000000005E-2</v>
      </c>
    </row>
    <row r="1018" spans="1:4" x14ac:dyDescent="0.25">
      <c r="A1018" t="s">
        <v>56</v>
      </c>
      <c r="B1018" t="s">
        <v>57</v>
      </c>
      <c r="C1018">
        <v>2013</v>
      </c>
      <c r="D1018" s="2">
        <v>4.3496199999999999E-2</v>
      </c>
    </row>
    <row r="1019" spans="1:4" x14ac:dyDescent="0.25">
      <c r="A1019" t="s">
        <v>56</v>
      </c>
      <c r="B1019" t="s">
        <v>57</v>
      </c>
      <c r="C1019">
        <v>2014</v>
      </c>
      <c r="D1019" s="2">
        <v>4.3015100000000001E-2</v>
      </c>
    </row>
    <row r="1020" spans="1:4" x14ac:dyDescent="0.25">
      <c r="A1020" t="s">
        <v>56</v>
      </c>
      <c r="B1020" t="s">
        <v>57</v>
      </c>
      <c r="C1020">
        <v>2015</v>
      </c>
      <c r="D1020" s="2">
        <v>4.2845700000000007E-2</v>
      </c>
    </row>
    <row r="1021" spans="1:4" x14ac:dyDescent="0.25">
      <c r="A1021" t="s">
        <v>56</v>
      </c>
      <c r="B1021" t="s">
        <v>57</v>
      </c>
      <c r="C1021">
        <v>2016</v>
      </c>
      <c r="D1021" s="2">
        <v>4.2254399999999998E-2</v>
      </c>
    </row>
    <row r="1022" spans="1:4" x14ac:dyDescent="0.25">
      <c r="A1022" t="s">
        <v>56</v>
      </c>
      <c r="B1022" t="s">
        <v>57</v>
      </c>
      <c r="C1022">
        <v>2017</v>
      </c>
      <c r="D1022" s="2">
        <v>4.2055200000000001E-2</v>
      </c>
    </row>
    <row r="1023" spans="1:4" x14ac:dyDescent="0.25">
      <c r="A1023" t="s">
        <v>56</v>
      </c>
      <c r="B1023" t="s">
        <v>57</v>
      </c>
      <c r="C1023">
        <v>2018</v>
      </c>
      <c r="D1023" s="2">
        <v>4.1794900000000003E-2</v>
      </c>
    </row>
    <row r="1024" spans="1:4" x14ac:dyDescent="0.25">
      <c r="A1024" t="s">
        <v>56</v>
      </c>
      <c r="B1024" t="s">
        <v>57</v>
      </c>
      <c r="C1024">
        <v>2019</v>
      </c>
      <c r="D1024" s="2">
        <v>4.2302199999999998E-2</v>
      </c>
    </row>
    <row r="1025" spans="1:4" x14ac:dyDescent="0.25">
      <c r="A1025" t="s">
        <v>56</v>
      </c>
      <c r="B1025" t="s">
        <v>57</v>
      </c>
      <c r="C1025">
        <v>2020</v>
      </c>
      <c r="D1025" s="2">
        <v>4.8954000000000004E-2</v>
      </c>
    </row>
    <row r="1026" spans="1:4" x14ac:dyDescent="0.25">
      <c r="A1026" t="s">
        <v>56</v>
      </c>
      <c r="B1026" t="s">
        <v>57</v>
      </c>
      <c r="C1026">
        <v>2021</v>
      </c>
      <c r="D1026" s="2">
        <v>4.8650700000000005E-2</v>
      </c>
    </row>
    <row r="1027" spans="1:4" x14ac:dyDescent="0.25">
      <c r="A1027" t="s">
        <v>56</v>
      </c>
      <c r="B1027" t="s">
        <v>57</v>
      </c>
      <c r="C1027">
        <v>2022</v>
      </c>
      <c r="D1027" s="2">
        <v>4.3158789999999995E-2</v>
      </c>
    </row>
    <row r="1028" spans="1:4" x14ac:dyDescent="0.25">
      <c r="A1028" t="s">
        <v>58</v>
      </c>
      <c r="B1028" t="s">
        <v>59</v>
      </c>
      <c r="C1028">
        <v>1960</v>
      </c>
      <c r="D1028" s="2">
        <v>5.0999999999999997E-2</v>
      </c>
    </row>
    <row r="1029" spans="1:4" x14ac:dyDescent="0.25">
      <c r="A1029" t="s">
        <v>58</v>
      </c>
      <c r="B1029" t="s">
        <v>59</v>
      </c>
      <c r="C1029">
        <v>1979</v>
      </c>
      <c r="D1029" s="2">
        <v>6.3723799999999997E-2</v>
      </c>
    </row>
    <row r="1030" spans="1:4" x14ac:dyDescent="0.25">
      <c r="A1030" t="s">
        <v>58</v>
      </c>
      <c r="B1030" t="s">
        <v>59</v>
      </c>
      <c r="C1030">
        <v>1980</v>
      </c>
      <c r="D1030" s="2">
        <v>6.5370499999999998E-2</v>
      </c>
    </row>
    <row r="1031" spans="1:4" x14ac:dyDescent="0.25">
      <c r="A1031" t="s">
        <v>58</v>
      </c>
      <c r="B1031" t="s">
        <v>59</v>
      </c>
      <c r="C1031">
        <v>1981</v>
      </c>
      <c r="D1031" s="2">
        <v>6.7811999999999997E-2</v>
      </c>
    </row>
    <row r="1032" spans="1:4" x14ac:dyDescent="0.25">
      <c r="A1032" t="s">
        <v>58</v>
      </c>
      <c r="B1032" t="s">
        <v>59</v>
      </c>
      <c r="C1032">
        <v>1990</v>
      </c>
      <c r="D1032" s="2">
        <v>5.2121899999999999E-2</v>
      </c>
    </row>
    <row r="1033" spans="1:4" x14ac:dyDescent="0.25">
      <c r="A1033" t="s">
        <v>58</v>
      </c>
      <c r="B1033" t="s">
        <v>59</v>
      </c>
      <c r="C1033">
        <v>1991</v>
      </c>
      <c r="D1033" s="2">
        <v>5.4438100000000003E-2</v>
      </c>
    </row>
    <row r="1034" spans="1:4" x14ac:dyDescent="0.25">
      <c r="A1034" t="s">
        <v>58</v>
      </c>
      <c r="B1034" t="s">
        <v>59</v>
      </c>
      <c r="C1034">
        <v>1992</v>
      </c>
      <c r="D1034" s="2">
        <v>5.2585E-2</v>
      </c>
    </row>
    <row r="1035" spans="1:4" x14ac:dyDescent="0.25">
      <c r="A1035" t="s">
        <v>58</v>
      </c>
      <c r="B1035" t="s">
        <v>59</v>
      </c>
      <c r="C1035">
        <v>1993</v>
      </c>
      <c r="D1035" s="2">
        <v>5.5070300000000003E-2</v>
      </c>
    </row>
    <row r="1036" spans="1:4" x14ac:dyDescent="0.25">
      <c r="A1036" t="s">
        <v>58</v>
      </c>
      <c r="B1036" t="s">
        <v>59</v>
      </c>
      <c r="C1036">
        <v>1995</v>
      </c>
      <c r="D1036" s="2">
        <v>6.1481399999999999E-2</v>
      </c>
    </row>
    <row r="1037" spans="1:4" x14ac:dyDescent="0.25">
      <c r="A1037" t="s">
        <v>58</v>
      </c>
      <c r="B1037" t="s">
        <v>59</v>
      </c>
      <c r="C1037">
        <v>1996</v>
      </c>
      <c r="D1037" s="2">
        <v>6.8386199999999994E-2</v>
      </c>
    </row>
    <row r="1038" spans="1:4" x14ac:dyDescent="0.25">
      <c r="A1038" t="s">
        <v>58</v>
      </c>
      <c r="B1038" t="s">
        <v>59</v>
      </c>
      <c r="C1038">
        <v>1998</v>
      </c>
      <c r="D1038" s="2">
        <v>7.0612500000000009E-2</v>
      </c>
    </row>
    <row r="1039" spans="1:4" x14ac:dyDescent="0.25">
      <c r="A1039" t="s">
        <v>58</v>
      </c>
      <c r="B1039" t="s">
        <v>59</v>
      </c>
      <c r="C1039">
        <v>1999</v>
      </c>
      <c r="D1039" s="2">
        <v>6.8487300000000001E-2</v>
      </c>
    </row>
    <row r="1040" spans="1:4" x14ac:dyDescent="0.25">
      <c r="A1040" t="s">
        <v>58</v>
      </c>
      <c r="B1040" t="s">
        <v>59</v>
      </c>
      <c r="C1040">
        <v>2000</v>
      </c>
      <c r="D1040" s="2">
        <v>6.7401500000000003E-2</v>
      </c>
    </row>
    <row r="1041" spans="1:4" x14ac:dyDescent="0.25">
      <c r="A1041" t="s">
        <v>58</v>
      </c>
      <c r="B1041" t="s">
        <v>59</v>
      </c>
      <c r="C1041">
        <v>2001</v>
      </c>
      <c r="D1041" s="2">
        <v>6.6176399999999996E-2</v>
      </c>
    </row>
    <row r="1042" spans="1:4" x14ac:dyDescent="0.25">
      <c r="A1042" t="s">
        <v>58</v>
      </c>
      <c r="B1042" t="s">
        <v>59</v>
      </c>
      <c r="C1042">
        <v>2002</v>
      </c>
      <c r="D1042" s="2">
        <v>6.9243499999999999E-2</v>
      </c>
    </row>
    <row r="1043" spans="1:4" x14ac:dyDescent="0.25">
      <c r="A1043" t="s">
        <v>58</v>
      </c>
      <c r="B1043" t="s">
        <v>59</v>
      </c>
      <c r="C1043">
        <v>2003</v>
      </c>
      <c r="D1043" s="2">
        <v>6.7914299999999997E-2</v>
      </c>
    </row>
    <row r="1044" spans="1:4" x14ac:dyDescent="0.25">
      <c r="A1044" t="s">
        <v>58</v>
      </c>
      <c r="B1044" t="s">
        <v>59</v>
      </c>
      <c r="C1044">
        <v>2004</v>
      </c>
      <c r="D1044" s="2">
        <v>6.6631099999999999E-2</v>
      </c>
    </row>
    <row r="1045" spans="1:4" x14ac:dyDescent="0.25">
      <c r="A1045" t="s">
        <v>58</v>
      </c>
      <c r="B1045" t="s">
        <v>59</v>
      </c>
      <c r="C1045">
        <v>2005</v>
      </c>
      <c r="D1045" s="2">
        <v>6.5063999999999997E-2</v>
      </c>
    </row>
    <row r="1046" spans="1:4" x14ac:dyDescent="0.25">
      <c r="A1046" t="s">
        <v>58</v>
      </c>
      <c r="B1046" t="s">
        <v>59</v>
      </c>
      <c r="C1046">
        <v>2006</v>
      </c>
      <c r="D1046" s="2">
        <v>6.3642900000000002E-2</v>
      </c>
    </row>
    <row r="1047" spans="1:4" x14ac:dyDescent="0.25">
      <c r="A1047" t="s">
        <v>58</v>
      </c>
      <c r="B1047" t="s">
        <v>59</v>
      </c>
      <c r="C1047">
        <v>2007</v>
      </c>
      <c r="D1047" s="2">
        <v>6.1715900000000004E-2</v>
      </c>
    </row>
    <row r="1048" spans="1:4" x14ac:dyDescent="0.25">
      <c r="A1048" t="s">
        <v>58</v>
      </c>
      <c r="B1048" t="s">
        <v>59</v>
      </c>
      <c r="C1048">
        <v>2008</v>
      </c>
      <c r="D1048" s="2">
        <v>6.3445500000000002E-2</v>
      </c>
    </row>
    <row r="1049" spans="1:4" x14ac:dyDescent="0.25">
      <c r="A1049" t="s">
        <v>58</v>
      </c>
      <c r="B1049" t="s">
        <v>59</v>
      </c>
      <c r="C1049">
        <v>2009</v>
      </c>
      <c r="D1049" s="2">
        <v>6.7497100000000004E-2</v>
      </c>
    </row>
    <row r="1050" spans="1:4" x14ac:dyDescent="0.25">
      <c r="A1050" t="s">
        <v>58</v>
      </c>
      <c r="B1050" t="s">
        <v>59</v>
      </c>
      <c r="C1050">
        <v>2010</v>
      </c>
      <c r="D1050" s="2">
        <v>6.5226900000000004E-2</v>
      </c>
    </row>
    <row r="1051" spans="1:4" x14ac:dyDescent="0.25">
      <c r="A1051" t="s">
        <v>58</v>
      </c>
      <c r="B1051" t="s">
        <v>59</v>
      </c>
      <c r="C1051">
        <v>2011</v>
      </c>
      <c r="D1051" s="2">
        <v>6.3669200000000009E-2</v>
      </c>
    </row>
    <row r="1052" spans="1:4" x14ac:dyDescent="0.25">
      <c r="A1052" t="s">
        <v>58</v>
      </c>
      <c r="B1052" t="s">
        <v>59</v>
      </c>
      <c r="C1052">
        <v>2012</v>
      </c>
      <c r="D1052" s="2">
        <v>7.5369699999999998E-2</v>
      </c>
    </row>
    <row r="1053" spans="1:4" x14ac:dyDescent="0.25">
      <c r="A1053" t="s">
        <v>58</v>
      </c>
      <c r="B1053" t="s">
        <v>59</v>
      </c>
      <c r="C1053">
        <v>2013</v>
      </c>
      <c r="D1053" s="2">
        <v>7.6112100000000002E-2</v>
      </c>
    </row>
    <row r="1054" spans="1:4" x14ac:dyDescent="0.25">
      <c r="A1054" t="s">
        <v>58</v>
      </c>
      <c r="B1054" t="s">
        <v>59</v>
      </c>
      <c r="C1054">
        <v>2014</v>
      </c>
      <c r="D1054" s="2">
        <v>7.5737300000000007E-2</v>
      </c>
    </row>
    <row r="1055" spans="1:4" x14ac:dyDescent="0.25">
      <c r="A1055" t="s">
        <v>58</v>
      </c>
      <c r="B1055" t="s">
        <v>59</v>
      </c>
      <c r="C1055">
        <v>2015</v>
      </c>
      <c r="D1055" s="2">
        <v>7.4439000000000005E-2</v>
      </c>
    </row>
    <row r="1056" spans="1:4" x14ac:dyDescent="0.25">
      <c r="A1056" t="s">
        <v>58</v>
      </c>
      <c r="B1056" t="s">
        <v>59</v>
      </c>
      <c r="C1056">
        <v>2016</v>
      </c>
      <c r="D1056" s="2">
        <v>7.6186199999999996E-2</v>
      </c>
    </row>
    <row r="1057" spans="1:4" x14ac:dyDescent="0.25">
      <c r="A1057" t="s">
        <v>58</v>
      </c>
      <c r="B1057" t="s">
        <v>59</v>
      </c>
      <c r="C1057">
        <v>2017</v>
      </c>
      <c r="D1057" s="2">
        <v>7.56883E-2</v>
      </c>
    </row>
    <row r="1058" spans="1:4" x14ac:dyDescent="0.25">
      <c r="A1058" t="s">
        <v>58</v>
      </c>
      <c r="B1058" t="s">
        <v>59</v>
      </c>
      <c r="C1058">
        <v>2018</v>
      </c>
      <c r="D1058" s="2">
        <v>7.6408400000000001E-2</v>
      </c>
    </row>
    <row r="1059" spans="1:4" x14ac:dyDescent="0.25">
      <c r="A1059" t="s">
        <v>58</v>
      </c>
      <c r="B1059" t="s">
        <v>59</v>
      </c>
      <c r="C1059">
        <v>2019</v>
      </c>
      <c r="D1059" s="2">
        <v>7.6385099999999997E-2</v>
      </c>
    </row>
    <row r="1060" spans="1:4" x14ac:dyDescent="0.25">
      <c r="A1060" t="s">
        <v>58</v>
      </c>
      <c r="B1060" t="s">
        <v>59</v>
      </c>
      <c r="C1060">
        <v>2020</v>
      </c>
      <c r="D1060" s="2">
        <v>7.9256099999999996E-2</v>
      </c>
    </row>
    <row r="1061" spans="1:4" x14ac:dyDescent="0.25">
      <c r="A1061" t="s">
        <v>58</v>
      </c>
      <c r="B1061" t="s">
        <v>59</v>
      </c>
      <c r="C1061">
        <v>2021</v>
      </c>
      <c r="D1061" s="2">
        <v>7.5721999999999998E-2</v>
      </c>
    </row>
    <row r="1062" spans="1:4" x14ac:dyDescent="0.25">
      <c r="A1062" t="s">
        <v>60</v>
      </c>
      <c r="B1062" t="s">
        <v>61</v>
      </c>
      <c r="C1062">
        <v>1971</v>
      </c>
      <c r="D1062" s="2">
        <v>3.0662200000000001E-2</v>
      </c>
    </row>
    <row r="1063" spans="1:4" x14ac:dyDescent="0.25">
      <c r="A1063" t="s">
        <v>60</v>
      </c>
      <c r="B1063" t="s">
        <v>61</v>
      </c>
      <c r="C1063">
        <v>1972</v>
      </c>
      <c r="D1063" s="2">
        <v>3.0291499999999999E-2</v>
      </c>
    </row>
    <row r="1064" spans="1:4" x14ac:dyDescent="0.25">
      <c r="A1064" t="s">
        <v>60</v>
      </c>
      <c r="B1064" t="s">
        <v>61</v>
      </c>
      <c r="C1064">
        <v>1973</v>
      </c>
      <c r="D1064" s="2">
        <v>2.5542500000000003E-2</v>
      </c>
    </row>
    <row r="1065" spans="1:4" x14ac:dyDescent="0.25">
      <c r="A1065" t="s">
        <v>60</v>
      </c>
      <c r="B1065" t="s">
        <v>61</v>
      </c>
      <c r="C1065">
        <v>1974</v>
      </c>
      <c r="D1065" s="2">
        <v>2.1468699999999997E-2</v>
      </c>
    </row>
    <row r="1066" spans="1:4" x14ac:dyDescent="0.25">
      <c r="A1066" t="s">
        <v>60</v>
      </c>
      <c r="B1066" t="s">
        <v>61</v>
      </c>
      <c r="C1066">
        <v>1975</v>
      </c>
      <c r="D1066" s="2">
        <v>2.3808799999999998E-2</v>
      </c>
    </row>
    <row r="1067" spans="1:4" x14ac:dyDescent="0.25">
      <c r="A1067" t="s">
        <v>60</v>
      </c>
      <c r="B1067" t="s">
        <v>61</v>
      </c>
      <c r="C1067">
        <v>1976</v>
      </c>
      <c r="D1067" s="2">
        <v>3.0167199999999998E-2</v>
      </c>
    </row>
    <row r="1068" spans="1:4" x14ac:dyDescent="0.25">
      <c r="A1068" t="s">
        <v>60</v>
      </c>
      <c r="B1068" t="s">
        <v>61</v>
      </c>
      <c r="C1068">
        <v>1977</v>
      </c>
      <c r="D1068" s="2">
        <v>3.2151200000000005E-2</v>
      </c>
    </row>
    <row r="1069" spans="1:4" x14ac:dyDescent="0.25">
      <c r="A1069" t="s">
        <v>60</v>
      </c>
      <c r="B1069" t="s">
        <v>61</v>
      </c>
      <c r="C1069">
        <v>1979</v>
      </c>
      <c r="D1069" s="2">
        <v>2.84529E-2</v>
      </c>
    </row>
    <row r="1070" spans="1:4" x14ac:dyDescent="0.25">
      <c r="A1070" t="s">
        <v>60</v>
      </c>
      <c r="B1070" t="s">
        <v>61</v>
      </c>
      <c r="C1070">
        <v>1980</v>
      </c>
      <c r="D1070" s="2">
        <v>2.5745399999999998E-2</v>
      </c>
    </row>
    <row r="1071" spans="1:4" x14ac:dyDescent="0.25">
      <c r="A1071" t="s">
        <v>60</v>
      </c>
      <c r="B1071" t="s">
        <v>61</v>
      </c>
      <c r="C1071">
        <v>1981</v>
      </c>
      <c r="D1071" s="2">
        <v>2.88314E-2</v>
      </c>
    </row>
    <row r="1072" spans="1:4" x14ac:dyDescent="0.25">
      <c r="A1072" t="s">
        <v>60</v>
      </c>
      <c r="B1072" t="s">
        <v>61</v>
      </c>
      <c r="C1072">
        <v>1982</v>
      </c>
      <c r="D1072" s="2">
        <v>3.2738799999999998E-2</v>
      </c>
    </row>
    <row r="1073" spans="1:4" x14ac:dyDescent="0.25">
      <c r="A1073" t="s">
        <v>60</v>
      </c>
      <c r="B1073" t="s">
        <v>61</v>
      </c>
      <c r="C1073">
        <v>1983</v>
      </c>
      <c r="D1073" s="2">
        <v>3.4638700000000001E-2</v>
      </c>
    </row>
    <row r="1074" spans="1:4" x14ac:dyDescent="0.25">
      <c r="A1074" t="s">
        <v>60</v>
      </c>
      <c r="B1074" t="s">
        <v>61</v>
      </c>
      <c r="C1074">
        <v>1984</v>
      </c>
      <c r="D1074" s="2">
        <v>3.4372199999999999E-2</v>
      </c>
    </row>
    <row r="1075" spans="1:4" x14ac:dyDescent="0.25">
      <c r="A1075" t="s">
        <v>60</v>
      </c>
      <c r="B1075" t="s">
        <v>61</v>
      </c>
      <c r="C1075">
        <v>1986</v>
      </c>
      <c r="D1075" s="2">
        <v>3.40798E-2</v>
      </c>
    </row>
    <row r="1076" spans="1:4" x14ac:dyDescent="0.25">
      <c r="A1076" t="s">
        <v>60</v>
      </c>
      <c r="B1076" t="s">
        <v>61</v>
      </c>
      <c r="C1076">
        <v>1987</v>
      </c>
      <c r="D1076" s="2">
        <v>3.1158199999999997E-2</v>
      </c>
    </row>
    <row r="1077" spans="1:4" x14ac:dyDescent="0.25">
      <c r="A1077" t="s">
        <v>60</v>
      </c>
      <c r="B1077" t="s">
        <v>61</v>
      </c>
      <c r="C1077">
        <v>1988</v>
      </c>
      <c r="D1077" s="2">
        <v>2.7534200000000002E-2</v>
      </c>
    </row>
    <row r="1078" spans="1:4" x14ac:dyDescent="0.25">
      <c r="A1078" t="s">
        <v>60</v>
      </c>
      <c r="B1078" t="s">
        <v>61</v>
      </c>
      <c r="C1078">
        <v>1989</v>
      </c>
      <c r="D1078" s="2">
        <v>2.5024299999999999E-2</v>
      </c>
    </row>
    <row r="1079" spans="1:4" x14ac:dyDescent="0.25">
      <c r="A1079" t="s">
        <v>60</v>
      </c>
      <c r="B1079" t="s">
        <v>61</v>
      </c>
      <c r="C1079">
        <v>1991</v>
      </c>
      <c r="D1079" s="2">
        <v>3.0886E-2</v>
      </c>
    </row>
    <row r="1080" spans="1:4" x14ac:dyDescent="0.25">
      <c r="A1080" t="s">
        <v>60</v>
      </c>
      <c r="B1080" t="s">
        <v>61</v>
      </c>
      <c r="C1080">
        <v>1992</v>
      </c>
      <c r="D1080" s="2">
        <v>3.0454099999999998E-2</v>
      </c>
    </row>
    <row r="1081" spans="1:4" x14ac:dyDescent="0.25">
      <c r="A1081" t="s">
        <v>60</v>
      </c>
      <c r="B1081" t="s">
        <v>61</v>
      </c>
      <c r="C1081">
        <v>1994</v>
      </c>
      <c r="D1081" s="2">
        <v>3.4052300000000001E-2</v>
      </c>
    </row>
    <row r="1082" spans="1:4" x14ac:dyDescent="0.25">
      <c r="A1082" t="s">
        <v>60</v>
      </c>
      <c r="B1082" t="s">
        <v>61</v>
      </c>
      <c r="C1082">
        <v>1995</v>
      </c>
      <c r="D1082" s="2">
        <v>3.14498E-2</v>
      </c>
    </row>
    <row r="1083" spans="1:4" x14ac:dyDescent="0.25">
      <c r="A1083" t="s">
        <v>60</v>
      </c>
      <c r="B1083" t="s">
        <v>61</v>
      </c>
      <c r="C1083">
        <v>1996</v>
      </c>
      <c r="D1083" s="2">
        <v>3.4996100000000002E-2</v>
      </c>
    </row>
    <row r="1084" spans="1:4" x14ac:dyDescent="0.25">
      <c r="A1084" t="s">
        <v>60</v>
      </c>
      <c r="B1084" t="s">
        <v>61</v>
      </c>
      <c r="C1084">
        <v>1997</v>
      </c>
      <c r="D1084" s="2">
        <v>4.5771899999999997E-2</v>
      </c>
    </row>
    <row r="1085" spans="1:4" x14ac:dyDescent="0.25">
      <c r="A1085" t="s">
        <v>60</v>
      </c>
      <c r="B1085" t="s">
        <v>61</v>
      </c>
      <c r="C1085">
        <v>1998</v>
      </c>
      <c r="D1085" s="2">
        <v>4.6257E-2</v>
      </c>
    </row>
    <row r="1086" spans="1:4" x14ac:dyDescent="0.25">
      <c r="A1086" t="s">
        <v>60</v>
      </c>
      <c r="B1086" t="s">
        <v>61</v>
      </c>
      <c r="C1086">
        <v>1999</v>
      </c>
      <c r="D1086" s="2">
        <v>4.83267E-2</v>
      </c>
    </row>
    <row r="1087" spans="1:4" x14ac:dyDescent="0.25">
      <c r="A1087" t="s">
        <v>60</v>
      </c>
      <c r="B1087" t="s">
        <v>61</v>
      </c>
      <c r="C1087">
        <v>2000</v>
      </c>
      <c r="D1087" s="2">
        <v>5.2534599999999994E-2</v>
      </c>
    </row>
    <row r="1088" spans="1:4" x14ac:dyDescent="0.25">
      <c r="A1088" t="s">
        <v>60</v>
      </c>
      <c r="B1088" t="s">
        <v>61</v>
      </c>
      <c r="C1088">
        <v>2001</v>
      </c>
      <c r="D1088" s="2">
        <v>4.8178699999999998E-2</v>
      </c>
    </row>
    <row r="1089" spans="1:4" x14ac:dyDescent="0.25">
      <c r="A1089" t="s">
        <v>60</v>
      </c>
      <c r="B1089" t="s">
        <v>61</v>
      </c>
      <c r="C1089">
        <v>2002</v>
      </c>
      <c r="D1089" s="2">
        <v>3.8649200000000002E-2</v>
      </c>
    </row>
    <row r="1090" spans="1:4" x14ac:dyDescent="0.25">
      <c r="A1090" t="s">
        <v>60</v>
      </c>
      <c r="B1090" t="s">
        <v>61</v>
      </c>
      <c r="C1090">
        <v>2003</v>
      </c>
      <c r="D1090" s="2">
        <v>3.72561E-2</v>
      </c>
    </row>
    <row r="1091" spans="1:4" x14ac:dyDescent="0.25">
      <c r="A1091" t="s">
        <v>60</v>
      </c>
      <c r="B1091" t="s">
        <v>61</v>
      </c>
      <c r="C1091">
        <v>2004</v>
      </c>
      <c r="D1091" s="2">
        <v>4.0308900000000002E-2</v>
      </c>
    </row>
    <row r="1092" spans="1:4" x14ac:dyDescent="0.25">
      <c r="A1092" t="s">
        <v>60</v>
      </c>
      <c r="B1092" t="s">
        <v>61</v>
      </c>
      <c r="C1092">
        <v>2005</v>
      </c>
      <c r="D1092" s="2">
        <v>3.9385900000000001E-2</v>
      </c>
    </row>
    <row r="1093" spans="1:4" x14ac:dyDescent="0.25">
      <c r="A1093" t="s">
        <v>60</v>
      </c>
      <c r="B1093" t="s">
        <v>61</v>
      </c>
      <c r="C1093">
        <v>2006</v>
      </c>
      <c r="D1093" s="2">
        <v>4.05038E-2</v>
      </c>
    </row>
    <row r="1094" spans="1:4" x14ac:dyDescent="0.25">
      <c r="A1094" t="s">
        <v>60</v>
      </c>
      <c r="B1094" t="s">
        <v>61</v>
      </c>
      <c r="C1094">
        <v>2007</v>
      </c>
      <c r="D1094" s="2">
        <v>3.6031500000000001E-2</v>
      </c>
    </row>
    <row r="1095" spans="1:4" x14ac:dyDescent="0.25">
      <c r="A1095" t="s">
        <v>60</v>
      </c>
      <c r="B1095" t="s">
        <v>61</v>
      </c>
      <c r="C1095">
        <v>2008</v>
      </c>
      <c r="D1095" s="2">
        <v>3.5085000000000005E-2</v>
      </c>
    </row>
    <row r="1096" spans="1:4" x14ac:dyDescent="0.25">
      <c r="A1096" t="s">
        <v>60</v>
      </c>
      <c r="B1096" t="s">
        <v>61</v>
      </c>
      <c r="C1096">
        <v>2009</v>
      </c>
      <c r="D1096" s="2">
        <v>3.8619399999999998E-2</v>
      </c>
    </row>
    <row r="1097" spans="1:4" x14ac:dyDescent="0.25">
      <c r="A1097" t="s">
        <v>60</v>
      </c>
      <c r="B1097" t="s">
        <v>61</v>
      </c>
      <c r="C1097">
        <v>2010</v>
      </c>
      <c r="D1097" s="2">
        <v>3.5084399999999995E-2</v>
      </c>
    </row>
    <row r="1098" spans="1:4" x14ac:dyDescent="0.25">
      <c r="A1098" t="s">
        <v>60</v>
      </c>
      <c r="B1098" t="s">
        <v>61</v>
      </c>
      <c r="C1098">
        <v>2011</v>
      </c>
      <c r="D1098" s="2">
        <v>4.8055500000000001E-2</v>
      </c>
    </row>
    <row r="1099" spans="1:4" x14ac:dyDescent="0.25">
      <c r="A1099" t="s">
        <v>60</v>
      </c>
      <c r="B1099" t="s">
        <v>61</v>
      </c>
      <c r="C1099">
        <v>2012</v>
      </c>
      <c r="D1099" s="2">
        <v>3.5969183000000002E-2</v>
      </c>
    </row>
    <row r="1100" spans="1:4" x14ac:dyDescent="0.25">
      <c r="A1100" t="s">
        <v>60</v>
      </c>
      <c r="B1100" t="s">
        <v>61</v>
      </c>
      <c r="C1100">
        <v>2013</v>
      </c>
      <c r="D1100" s="2">
        <v>3.8243985000000001E-2</v>
      </c>
    </row>
    <row r="1101" spans="1:4" x14ac:dyDescent="0.25">
      <c r="A1101" t="s">
        <v>60</v>
      </c>
      <c r="B1101" t="s">
        <v>61</v>
      </c>
      <c r="C1101">
        <v>2014</v>
      </c>
      <c r="D1101" s="2">
        <v>3.9191774999999998E-2</v>
      </c>
    </row>
    <row r="1102" spans="1:4" x14ac:dyDescent="0.25">
      <c r="A1102" t="s">
        <v>60</v>
      </c>
      <c r="B1102" t="s">
        <v>61</v>
      </c>
      <c r="C1102">
        <v>2015</v>
      </c>
      <c r="D1102" s="2">
        <v>3.8639762000000001E-2</v>
      </c>
    </row>
    <row r="1103" spans="1:4" x14ac:dyDescent="0.25">
      <c r="A1103" t="s">
        <v>60</v>
      </c>
      <c r="B1103" t="s">
        <v>61</v>
      </c>
      <c r="C1103">
        <v>2016</v>
      </c>
      <c r="D1103" s="2">
        <v>3.7676174999999999E-2</v>
      </c>
    </row>
    <row r="1104" spans="1:4" x14ac:dyDescent="0.25">
      <c r="A1104" t="s">
        <v>60</v>
      </c>
      <c r="B1104" t="s">
        <v>61</v>
      </c>
      <c r="C1104">
        <v>2017</v>
      </c>
      <c r="D1104" s="2">
        <v>3.4653215000000001E-2</v>
      </c>
    </row>
    <row r="1105" spans="1:4" x14ac:dyDescent="0.25">
      <c r="A1105" t="s">
        <v>60</v>
      </c>
      <c r="B1105" t="s">
        <v>61</v>
      </c>
      <c r="C1105">
        <v>2018</v>
      </c>
      <c r="D1105" s="2">
        <v>3.1976939999999995E-2</v>
      </c>
    </row>
    <row r="1106" spans="1:4" x14ac:dyDescent="0.25">
      <c r="A1106" t="s">
        <v>60</v>
      </c>
      <c r="B1106" t="s">
        <v>61</v>
      </c>
      <c r="C1106">
        <v>2019</v>
      </c>
      <c r="D1106" s="2">
        <v>3.0222142E-2</v>
      </c>
    </row>
    <row r="1107" spans="1:4" x14ac:dyDescent="0.25">
      <c r="A1107" t="s">
        <v>60</v>
      </c>
      <c r="B1107" t="s">
        <v>61</v>
      </c>
      <c r="C1107">
        <v>2020</v>
      </c>
      <c r="D1107" s="2">
        <v>3.1531416999999999E-2</v>
      </c>
    </row>
    <row r="1108" spans="1:4" x14ac:dyDescent="0.25">
      <c r="A1108" t="s">
        <v>60</v>
      </c>
      <c r="B1108" t="s">
        <v>61</v>
      </c>
      <c r="C1108">
        <v>2021</v>
      </c>
      <c r="D1108" s="2">
        <v>2.9821243000000001E-2</v>
      </c>
    </row>
    <row r="1109" spans="1:4" x14ac:dyDescent="0.25">
      <c r="A1109" t="s">
        <v>60</v>
      </c>
      <c r="B1109" t="s">
        <v>61</v>
      </c>
      <c r="C1109">
        <v>2022</v>
      </c>
      <c r="D1109" s="2">
        <v>2.6118703E-2</v>
      </c>
    </row>
    <row r="1110" spans="1:4" x14ac:dyDescent="0.25">
      <c r="A1110" t="s">
        <v>60</v>
      </c>
      <c r="B1110" t="s">
        <v>61</v>
      </c>
      <c r="C1110">
        <v>2023</v>
      </c>
      <c r="D1110" s="2">
        <v>2.5212219999999997E-2</v>
      </c>
    </row>
    <row r="1111" spans="1:4" x14ac:dyDescent="0.25">
      <c r="A1111" t="s">
        <v>64</v>
      </c>
      <c r="B1111" t="s">
        <v>65</v>
      </c>
      <c r="C1111">
        <v>1870</v>
      </c>
      <c r="D1111" s="2">
        <v>1E-3</v>
      </c>
    </row>
    <row r="1112" spans="1:4" x14ac:dyDescent="0.25">
      <c r="A1112" t="s">
        <v>64</v>
      </c>
      <c r="B1112" t="s">
        <v>65</v>
      </c>
      <c r="C1112">
        <v>1913</v>
      </c>
      <c r="D1112" s="2">
        <v>1.1000000000000001E-2</v>
      </c>
    </row>
    <row r="1113" spans="1:4" x14ac:dyDescent="0.25">
      <c r="A1113" t="s">
        <v>64</v>
      </c>
      <c r="B1113" t="s">
        <v>65</v>
      </c>
      <c r="C1113">
        <v>1937</v>
      </c>
      <c r="D1113" s="2">
        <v>0.04</v>
      </c>
    </row>
    <row r="1114" spans="1:4" x14ac:dyDescent="0.25">
      <c r="A1114" t="s">
        <v>64</v>
      </c>
      <c r="B1114" t="s">
        <v>65</v>
      </c>
      <c r="C1114">
        <v>1960</v>
      </c>
      <c r="D1114" s="2">
        <v>4.2999999999999997E-2</v>
      </c>
    </row>
    <row r="1115" spans="1:4" x14ac:dyDescent="0.25">
      <c r="A1115" t="s">
        <v>64</v>
      </c>
      <c r="B1115" t="s">
        <v>65</v>
      </c>
      <c r="C1115">
        <v>1971</v>
      </c>
      <c r="D1115" s="2">
        <v>5.0320499999999997E-2</v>
      </c>
    </row>
    <row r="1116" spans="1:4" x14ac:dyDescent="0.25">
      <c r="A1116" t="s">
        <v>64</v>
      </c>
      <c r="B1116" t="s">
        <v>65</v>
      </c>
      <c r="C1116">
        <v>1972</v>
      </c>
      <c r="D1116" s="2">
        <v>5.1593799999999995E-2</v>
      </c>
    </row>
    <row r="1117" spans="1:4" x14ac:dyDescent="0.25">
      <c r="A1117" t="s">
        <v>64</v>
      </c>
      <c r="B1117" t="s">
        <v>65</v>
      </c>
      <c r="C1117">
        <v>1973</v>
      </c>
      <c r="D1117" s="2">
        <v>5.4486100000000003E-2</v>
      </c>
    </row>
    <row r="1118" spans="1:4" x14ac:dyDescent="0.25">
      <c r="A1118" t="s">
        <v>64</v>
      </c>
      <c r="B1118" t="s">
        <v>65</v>
      </c>
      <c r="C1118">
        <v>1974</v>
      </c>
      <c r="D1118" s="2">
        <v>5.391E-2</v>
      </c>
    </row>
    <row r="1119" spans="1:4" x14ac:dyDescent="0.25">
      <c r="A1119" t="s">
        <v>64</v>
      </c>
      <c r="B1119" t="s">
        <v>65</v>
      </c>
      <c r="C1119">
        <v>1975</v>
      </c>
      <c r="D1119" s="2">
        <v>6.2687800000000002E-2</v>
      </c>
    </row>
    <row r="1120" spans="1:4" x14ac:dyDescent="0.25">
      <c r="A1120" t="s">
        <v>64</v>
      </c>
      <c r="B1120" t="s">
        <v>65</v>
      </c>
      <c r="C1120">
        <v>1976</v>
      </c>
      <c r="D1120" s="2">
        <v>6.4242199999999999E-2</v>
      </c>
    </row>
    <row r="1121" spans="1:4" x14ac:dyDescent="0.25">
      <c r="A1121" t="s">
        <v>64</v>
      </c>
      <c r="B1121" t="s">
        <v>65</v>
      </c>
      <c r="C1121">
        <v>1977</v>
      </c>
      <c r="D1121" s="2">
        <v>6.06335E-2</v>
      </c>
    </row>
    <row r="1122" spans="1:4" x14ac:dyDescent="0.25">
      <c r="A1122" t="s">
        <v>64</v>
      </c>
      <c r="B1122" t="s">
        <v>65</v>
      </c>
      <c r="C1122">
        <v>1980</v>
      </c>
      <c r="D1122" s="2">
        <v>5.0701200000000002E-2</v>
      </c>
    </row>
    <row r="1123" spans="1:4" x14ac:dyDescent="0.25">
      <c r="A1123" t="s">
        <v>64</v>
      </c>
      <c r="B1123" t="s">
        <v>65</v>
      </c>
      <c r="C1123">
        <v>1981</v>
      </c>
      <c r="D1123" s="2">
        <v>5.2884200000000006E-2</v>
      </c>
    </row>
    <row r="1124" spans="1:4" x14ac:dyDescent="0.25">
      <c r="A1124" t="s">
        <v>64</v>
      </c>
      <c r="B1124" t="s">
        <v>65</v>
      </c>
      <c r="C1124">
        <v>1982</v>
      </c>
      <c r="D1124" s="2">
        <v>5.1886999999999996E-2</v>
      </c>
    </row>
    <row r="1125" spans="1:4" x14ac:dyDescent="0.25">
      <c r="A1125" t="s">
        <v>64</v>
      </c>
      <c r="B1125" t="s">
        <v>65</v>
      </c>
      <c r="C1125">
        <v>1983</v>
      </c>
      <c r="D1125" s="2">
        <v>5.0614999999999993E-2</v>
      </c>
    </row>
    <row r="1126" spans="1:4" x14ac:dyDescent="0.25">
      <c r="A1126" t="s">
        <v>64</v>
      </c>
      <c r="B1126" t="s">
        <v>65</v>
      </c>
      <c r="C1126">
        <v>1984</v>
      </c>
      <c r="D1126" s="2">
        <v>4.8990600000000002E-2</v>
      </c>
    </row>
    <row r="1127" spans="1:4" x14ac:dyDescent="0.25">
      <c r="A1127" t="s">
        <v>64</v>
      </c>
      <c r="B1127" t="s">
        <v>65</v>
      </c>
      <c r="C1127">
        <v>1985</v>
      </c>
      <c r="D1127" s="2">
        <v>4.5940899999999993E-2</v>
      </c>
    </row>
    <row r="1128" spans="1:4" x14ac:dyDescent="0.25">
      <c r="A1128" t="s">
        <v>64</v>
      </c>
      <c r="B1128" t="s">
        <v>65</v>
      </c>
      <c r="C1128">
        <v>1986</v>
      </c>
      <c r="D1128" s="2">
        <v>4.3808399999999997E-2</v>
      </c>
    </row>
    <row r="1129" spans="1:4" x14ac:dyDescent="0.25">
      <c r="A1129" t="s">
        <v>64</v>
      </c>
      <c r="B1129" t="s">
        <v>65</v>
      </c>
      <c r="C1129">
        <v>1987</v>
      </c>
      <c r="D1129" s="2">
        <v>4.3718100000000003E-2</v>
      </c>
    </row>
    <row r="1130" spans="1:4" x14ac:dyDescent="0.25">
      <c r="A1130" t="s">
        <v>64</v>
      </c>
      <c r="B1130" t="s">
        <v>65</v>
      </c>
      <c r="C1130">
        <v>1988</v>
      </c>
      <c r="D1130" s="2">
        <v>4.2683099999999995E-2</v>
      </c>
    </row>
    <row r="1131" spans="1:4" x14ac:dyDescent="0.25">
      <c r="A1131" t="s">
        <v>64</v>
      </c>
      <c r="B1131" t="s">
        <v>65</v>
      </c>
      <c r="C1131">
        <v>1989</v>
      </c>
      <c r="D1131" s="2">
        <v>4.1251100000000006E-2</v>
      </c>
    </row>
    <row r="1132" spans="1:4" x14ac:dyDescent="0.25">
      <c r="A1132" t="s">
        <v>64</v>
      </c>
      <c r="B1132" t="s">
        <v>65</v>
      </c>
      <c r="C1132">
        <v>1990</v>
      </c>
      <c r="D1132" s="2">
        <v>4.0555199999999993E-2</v>
      </c>
    </row>
    <row r="1133" spans="1:4" x14ac:dyDescent="0.25">
      <c r="A1133" t="s">
        <v>64</v>
      </c>
      <c r="B1133" t="s">
        <v>65</v>
      </c>
      <c r="C1133">
        <v>1991</v>
      </c>
      <c r="D1133" s="2">
        <v>4.1224800000000006E-2</v>
      </c>
    </row>
    <row r="1134" spans="1:4" x14ac:dyDescent="0.25">
      <c r="A1134" t="s">
        <v>64</v>
      </c>
      <c r="B1134" t="s">
        <v>65</v>
      </c>
      <c r="C1134">
        <v>1992</v>
      </c>
      <c r="D1134" s="2">
        <v>4.3344899999999999E-2</v>
      </c>
    </row>
    <row r="1135" spans="1:4" x14ac:dyDescent="0.25">
      <c r="A1135" t="s">
        <v>64</v>
      </c>
      <c r="B1135" t="s">
        <v>65</v>
      </c>
      <c r="C1135">
        <v>1993</v>
      </c>
      <c r="D1135" s="2">
        <v>5.4000000000000006E-2</v>
      </c>
    </row>
    <row r="1136" spans="1:4" x14ac:dyDescent="0.25">
      <c r="A1136" t="s">
        <v>64</v>
      </c>
      <c r="B1136" t="s">
        <v>65</v>
      </c>
      <c r="C1136">
        <v>1994</v>
      </c>
      <c r="D1136" s="2">
        <v>4.8508300000000004E-2</v>
      </c>
    </row>
    <row r="1137" spans="1:4" x14ac:dyDescent="0.25">
      <c r="A1137" t="s">
        <v>64</v>
      </c>
      <c r="B1137" t="s">
        <v>65</v>
      </c>
      <c r="C1137">
        <v>1995</v>
      </c>
      <c r="D1137" s="2">
        <v>4.8392600000000001E-2</v>
      </c>
    </row>
    <row r="1138" spans="1:4" x14ac:dyDescent="0.25">
      <c r="A1138" t="s">
        <v>64</v>
      </c>
      <c r="B1138" t="s">
        <v>65</v>
      </c>
      <c r="C1138">
        <v>1996</v>
      </c>
      <c r="D1138" s="2">
        <v>4.3782599999999998E-2</v>
      </c>
    </row>
    <row r="1139" spans="1:4" x14ac:dyDescent="0.25">
      <c r="A1139" t="s">
        <v>64</v>
      </c>
      <c r="B1139" t="s">
        <v>65</v>
      </c>
      <c r="C1139">
        <v>1998</v>
      </c>
      <c r="D1139" s="2">
        <v>4.2070800000000005E-2</v>
      </c>
    </row>
    <row r="1140" spans="1:4" x14ac:dyDescent="0.25">
      <c r="A1140" t="s">
        <v>64</v>
      </c>
      <c r="B1140" t="s">
        <v>65</v>
      </c>
      <c r="C1140">
        <v>1999</v>
      </c>
      <c r="D1140" s="2">
        <v>3.9884499999999996E-2</v>
      </c>
    </row>
    <row r="1141" spans="1:4" x14ac:dyDescent="0.25">
      <c r="A1141" t="s">
        <v>64</v>
      </c>
      <c r="B1141" t="s">
        <v>65</v>
      </c>
      <c r="C1141">
        <v>2000</v>
      </c>
      <c r="D1141" s="2">
        <v>4.0182200000000001E-2</v>
      </c>
    </row>
    <row r="1142" spans="1:4" x14ac:dyDescent="0.25">
      <c r="A1142" t="s">
        <v>64</v>
      </c>
      <c r="B1142" t="s">
        <v>65</v>
      </c>
      <c r="C1142">
        <v>2001</v>
      </c>
      <c r="D1142" s="2">
        <v>4.1001399999999993E-2</v>
      </c>
    </row>
    <row r="1143" spans="1:4" x14ac:dyDescent="0.25">
      <c r="A1143" t="s">
        <v>64</v>
      </c>
      <c r="B1143" t="s">
        <v>65</v>
      </c>
      <c r="C1143">
        <v>2002</v>
      </c>
      <c r="D1143" s="2">
        <v>4.6119300000000002E-2</v>
      </c>
    </row>
    <row r="1144" spans="1:4" x14ac:dyDescent="0.25">
      <c r="A1144" t="s">
        <v>64</v>
      </c>
      <c r="B1144" t="s">
        <v>65</v>
      </c>
      <c r="C1144">
        <v>2003</v>
      </c>
      <c r="D1144" s="2">
        <v>4.8012899999999997E-2</v>
      </c>
    </row>
    <row r="1145" spans="1:4" x14ac:dyDescent="0.25">
      <c r="A1145" t="s">
        <v>64</v>
      </c>
      <c r="B1145" t="s">
        <v>65</v>
      </c>
      <c r="C1145">
        <v>2004</v>
      </c>
      <c r="D1145" s="2">
        <v>4.7355500000000002E-2</v>
      </c>
    </row>
    <row r="1146" spans="1:4" x14ac:dyDescent="0.25">
      <c r="A1146" t="s">
        <v>64</v>
      </c>
      <c r="B1146" t="s">
        <v>65</v>
      </c>
      <c r="C1146">
        <v>2005</v>
      </c>
      <c r="D1146" s="2">
        <v>4.9297700000000007E-2</v>
      </c>
    </row>
    <row r="1147" spans="1:4" x14ac:dyDescent="0.25">
      <c r="A1147" t="s">
        <v>64</v>
      </c>
      <c r="B1147" t="s">
        <v>65</v>
      </c>
      <c r="C1147">
        <v>2006</v>
      </c>
      <c r="D1147" s="2">
        <v>4.9764900000000001E-2</v>
      </c>
    </row>
    <row r="1148" spans="1:4" x14ac:dyDescent="0.25">
      <c r="A1148" t="s">
        <v>64</v>
      </c>
      <c r="B1148" t="s">
        <v>65</v>
      </c>
      <c r="C1148">
        <v>2007</v>
      </c>
      <c r="D1148" s="2">
        <v>4.9244500000000004E-2</v>
      </c>
    </row>
    <row r="1149" spans="1:4" x14ac:dyDescent="0.25">
      <c r="A1149" t="s">
        <v>64</v>
      </c>
      <c r="B1149" t="s">
        <v>65</v>
      </c>
      <c r="C1149">
        <v>2008</v>
      </c>
      <c r="D1149" s="2">
        <v>4.9097399999999999E-2</v>
      </c>
    </row>
    <row r="1150" spans="1:4" x14ac:dyDescent="0.25">
      <c r="A1150" t="s">
        <v>64</v>
      </c>
      <c r="B1150" t="s">
        <v>65</v>
      </c>
      <c r="C1150">
        <v>2009</v>
      </c>
      <c r="D1150" s="2">
        <v>5.0626300000000006E-2</v>
      </c>
    </row>
    <row r="1151" spans="1:4" x14ac:dyDescent="0.25">
      <c r="A1151" t="s">
        <v>64</v>
      </c>
      <c r="B1151" t="s">
        <v>65</v>
      </c>
      <c r="C1151">
        <v>2010</v>
      </c>
      <c r="D1151" s="2">
        <v>5.6986800000000004E-2</v>
      </c>
    </row>
    <row r="1152" spans="1:4" x14ac:dyDescent="0.25">
      <c r="A1152" t="s">
        <v>64</v>
      </c>
      <c r="B1152" t="s">
        <v>65</v>
      </c>
      <c r="C1152">
        <v>2011</v>
      </c>
      <c r="D1152" s="2">
        <v>5.5721899999999998E-2</v>
      </c>
    </row>
    <row r="1153" spans="1:9" x14ac:dyDescent="0.25">
      <c r="A1153" t="s">
        <v>64</v>
      </c>
      <c r="B1153" t="s">
        <v>65</v>
      </c>
      <c r="C1153">
        <v>2012</v>
      </c>
      <c r="D1153" s="2">
        <v>5.5788739999999996E-2</v>
      </c>
    </row>
    <row r="1154" spans="1:9" x14ac:dyDescent="0.25">
      <c r="A1154" t="s">
        <v>64</v>
      </c>
      <c r="B1154" t="s">
        <v>65</v>
      </c>
      <c r="C1154">
        <v>2013</v>
      </c>
      <c r="D1154" s="2">
        <v>5.5252999999999997E-2</v>
      </c>
    </row>
    <row r="1155" spans="1:9" x14ac:dyDescent="0.25">
      <c r="A1155" t="s">
        <v>64</v>
      </c>
      <c r="B1155" t="s">
        <v>65</v>
      </c>
      <c r="C1155">
        <v>2014</v>
      </c>
      <c r="D1155" s="2">
        <v>5.6013500000000001E-2</v>
      </c>
    </row>
    <row r="1156" spans="1:9" x14ac:dyDescent="0.25">
      <c r="A1156" t="s">
        <v>64</v>
      </c>
      <c r="B1156" t="s">
        <v>65</v>
      </c>
      <c r="C1156">
        <v>2015</v>
      </c>
      <c r="D1156" s="2">
        <v>5.5545200000000003E-2</v>
      </c>
    </row>
    <row r="1157" spans="1:9" x14ac:dyDescent="0.25">
      <c r="A1157" t="s">
        <v>64</v>
      </c>
      <c r="B1157" t="s">
        <v>65</v>
      </c>
      <c r="C1157">
        <v>2016</v>
      </c>
      <c r="D1157" s="2">
        <v>5.4279599999999997E-2</v>
      </c>
    </row>
    <row r="1158" spans="1:9" x14ac:dyDescent="0.25">
      <c r="A1158" t="s">
        <v>64</v>
      </c>
      <c r="B1158" t="s">
        <v>65</v>
      </c>
      <c r="C1158">
        <v>2017</v>
      </c>
      <c r="D1158" s="2">
        <v>5.4525699999999996E-2</v>
      </c>
    </row>
    <row r="1159" spans="1:9" x14ac:dyDescent="0.25">
      <c r="A1159" t="s">
        <v>64</v>
      </c>
      <c r="B1159" t="s">
        <v>65</v>
      </c>
      <c r="C1159">
        <v>2018</v>
      </c>
      <c r="D1159" s="2">
        <v>5.2043699999999998E-2</v>
      </c>
    </row>
    <row r="1160" spans="1:9" x14ac:dyDescent="0.25">
      <c r="A1160" t="s">
        <v>64</v>
      </c>
      <c r="B1160" t="s">
        <v>65</v>
      </c>
      <c r="C1160">
        <v>2019</v>
      </c>
      <c r="D1160" s="2">
        <v>5.2611600000000001E-2</v>
      </c>
    </row>
    <row r="1161" spans="1:9" x14ac:dyDescent="0.25">
      <c r="A1161" t="s">
        <v>64</v>
      </c>
      <c r="B1161" t="s">
        <v>65</v>
      </c>
      <c r="C1161">
        <v>2020</v>
      </c>
      <c r="D1161" s="2">
        <v>5.4393500000000004E-2</v>
      </c>
    </row>
    <row r="1162" spans="1:9" x14ac:dyDescent="0.25">
      <c r="A1162" t="s">
        <v>64</v>
      </c>
      <c r="B1162" t="s">
        <v>65</v>
      </c>
      <c r="C1162">
        <v>2021</v>
      </c>
      <c r="D1162" s="2">
        <v>5.9045800000000002E-2</v>
      </c>
    </row>
    <row r="1163" spans="1:9" x14ac:dyDescent="0.25">
      <c r="A1163" t="s">
        <v>64</v>
      </c>
      <c r="B1163" t="s">
        <v>65</v>
      </c>
      <c r="C1163">
        <v>2022</v>
      </c>
      <c r="D1163" s="2">
        <v>4.9591756000000001E-2</v>
      </c>
    </row>
    <row r="1164" spans="1:9" x14ac:dyDescent="0.25">
      <c r="E1164" t="s">
        <v>68</v>
      </c>
      <c r="F1164" t="s">
        <v>69</v>
      </c>
      <c r="G1164" t="s">
        <v>70</v>
      </c>
      <c r="H1164" t="s">
        <v>71</v>
      </c>
      <c r="I1164" t="s">
        <v>90</v>
      </c>
    </row>
    <row r="1165" spans="1:9" x14ac:dyDescent="0.25">
      <c r="A1165" t="s">
        <v>66</v>
      </c>
      <c r="B1165" t="s">
        <v>67</v>
      </c>
      <c r="C1165">
        <v>1890</v>
      </c>
      <c r="E1165" s="3">
        <v>7.4045801499999994E-3</v>
      </c>
      <c r="F1165" s="3">
        <v>1.9847328200000001E-3</v>
      </c>
      <c r="G1165" s="3">
        <v>1.5267175599999998E-3</v>
      </c>
      <c r="H1165" s="3">
        <v>1.0916030530000001E-2</v>
      </c>
      <c r="I1165" s="5">
        <f t="shared" ref="I1165:I1213" si="0">H1165</f>
        <v>1.0916030530000001E-2</v>
      </c>
    </row>
    <row r="1166" spans="1:9" x14ac:dyDescent="0.25">
      <c r="A1166" t="s">
        <v>66</v>
      </c>
      <c r="B1166" t="s">
        <v>67</v>
      </c>
      <c r="C1166">
        <v>1891</v>
      </c>
      <c r="E1166" s="3">
        <v>8.0000000000000002E-3</v>
      </c>
      <c r="F1166" s="3">
        <v>2.2400000000000002E-3</v>
      </c>
      <c r="G1166" s="3">
        <v>1.6000000000000001E-3</v>
      </c>
      <c r="H1166" s="3">
        <v>1.184E-2</v>
      </c>
      <c r="I1166" s="5">
        <f t="shared" si="0"/>
        <v>1.184E-2</v>
      </c>
    </row>
    <row r="1167" spans="1:9" x14ac:dyDescent="0.25">
      <c r="A1167" t="s">
        <v>66</v>
      </c>
      <c r="B1167" t="s">
        <v>67</v>
      </c>
      <c r="C1167">
        <v>1892</v>
      </c>
      <c r="E1167" s="3">
        <v>7.4125874100000001E-3</v>
      </c>
      <c r="F1167" s="3">
        <v>2.0979021E-3</v>
      </c>
      <c r="G1167" s="3">
        <v>1.46853147E-3</v>
      </c>
      <c r="H1167" s="3">
        <v>1.097902098E-2</v>
      </c>
      <c r="I1167" s="5">
        <f t="shared" si="0"/>
        <v>1.097902098E-2</v>
      </c>
    </row>
    <row r="1168" spans="1:9" x14ac:dyDescent="0.25">
      <c r="A1168" t="s">
        <v>66</v>
      </c>
      <c r="B1168" t="s">
        <v>67</v>
      </c>
      <c r="C1168">
        <v>1893</v>
      </c>
      <c r="E1168" s="3">
        <v>7.8260869600000008E-3</v>
      </c>
      <c r="F1168" s="3">
        <v>2.4637681199999998E-3</v>
      </c>
      <c r="G1168" s="3">
        <v>1.6666666699999999E-3</v>
      </c>
      <c r="H1168" s="3">
        <v>1.1956521750000003E-2</v>
      </c>
      <c r="I1168" s="5">
        <f t="shared" si="0"/>
        <v>1.1956521750000003E-2</v>
      </c>
    </row>
    <row r="1169" spans="1:9" x14ac:dyDescent="0.25">
      <c r="A1169" t="s">
        <v>66</v>
      </c>
      <c r="B1169" t="s">
        <v>67</v>
      </c>
      <c r="C1169">
        <v>1894</v>
      </c>
      <c r="E1169" s="3">
        <v>8.9682539699999994E-3</v>
      </c>
      <c r="F1169" s="3">
        <v>2.6190476200000003E-3</v>
      </c>
      <c r="G1169" s="3">
        <v>1.9047618999999999E-3</v>
      </c>
      <c r="H1169" s="3">
        <v>1.3492063490000001E-2</v>
      </c>
      <c r="I1169" s="5">
        <f t="shared" si="0"/>
        <v>1.3492063490000001E-2</v>
      </c>
    </row>
    <row r="1170" spans="1:9" x14ac:dyDescent="0.25">
      <c r="A1170" t="s">
        <v>66</v>
      </c>
      <c r="B1170" t="s">
        <v>67</v>
      </c>
      <c r="C1170">
        <v>1895</v>
      </c>
      <c r="E1170" s="3">
        <v>8.5611510800000009E-3</v>
      </c>
      <c r="F1170" s="3">
        <v>2.5179856099999997E-3</v>
      </c>
      <c r="G1170" s="3">
        <v>1.6546762600000002E-3</v>
      </c>
      <c r="H1170" s="3">
        <v>1.2733812950000001E-2</v>
      </c>
      <c r="I1170" s="5">
        <f t="shared" si="0"/>
        <v>1.2733812950000001E-2</v>
      </c>
    </row>
    <row r="1171" spans="1:9" x14ac:dyDescent="0.25">
      <c r="A1171" t="s">
        <v>66</v>
      </c>
      <c r="B1171" t="s">
        <v>67</v>
      </c>
      <c r="C1171">
        <v>1896</v>
      </c>
      <c r="E1171" s="3">
        <v>9.39849624E-3</v>
      </c>
      <c r="F1171" s="3">
        <v>2.6315789499999995E-3</v>
      </c>
      <c r="G1171" s="3">
        <v>1.6541353400000001E-3</v>
      </c>
      <c r="H1171" s="3">
        <v>1.3684210530000001E-2</v>
      </c>
      <c r="I1171" s="5">
        <f t="shared" si="0"/>
        <v>1.3684210530000001E-2</v>
      </c>
    </row>
    <row r="1172" spans="1:9" x14ac:dyDescent="0.25">
      <c r="A1172" t="s">
        <v>66</v>
      </c>
      <c r="B1172" t="s">
        <v>67</v>
      </c>
      <c r="C1172">
        <v>1897</v>
      </c>
      <c r="E1172" s="3">
        <v>8.9041095900000006E-3</v>
      </c>
      <c r="F1172" s="3">
        <v>2.3287671200000002E-3</v>
      </c>
      <c r="G1172" s="3">
        <v>1.91780822E-3</v>
      </c>
      <c r="H1172" s="3">
        <v>1.3150684929999998E-2</v>
      </c>
      <c r="I1172" s="5">
        <f t="shared" si="0"/>
        <v>1.3150684929999998E-2</v>
      </c>
    </row>
    <row r="1173" spans="1:9" x14ac:dyDescent="0.25">
      <c r="A1173" t="s">
        <v>66</v>
      </c>
      <c r="B1173" t="s">
        <v>67</v>
      </c>
      <c r="C1173">
        <v>1898</v>
      </c>
      <c r="E1173" s="3">
        <v>8.8311688299999996E-3</v>
      </c>
      <c r="F1173" s="3">
        <v>2.2727272700000002E-3</v>
      </c>
      <c r="G1173" s="3">
        <v>1.88311688E-3</v>
      </c>
      <c r="H1173" s="3">
        <v>1.2987012979999999E-2</v>
      </c>
      <c r="I1173" s="5">
        <f t="shared" si="0"/>
        <v>1.2987012979999999E-2</v>
      </c>
    </row>
    <row r="1174" spans="1:9" x14ac:dyDescent="0.25">
      <c r="A1174" t="s">
        <v>66</v>
      </c>
      <c r="B1174" t="s">
        <v>67</v>
      </c>
      <c r="C1174">
        <v>1899</v>
      </c>
      <c r="E1174" s="3">
        <v>8.3333333299999996E-3</v>
      </c>
      <c r="F1174" s="3">
        <v>2.0114942499999998E-3</v>
      </c>
      <c r="G1174" s="3">
        <v>1.3218390799999999E-3</v>
      </c>
      <c r="H1174" s="3">
        <v>1.166666666E-2</v>
      </c>
      <c r="I1174" s="5">
        <f t="shared" si="0"/>
        <v>1.166666666E-2</v>
      </c>
    </row>
    <row r="1175" spans="1:9" x14ac:dyDescent="0.25">
      <c r="A1175" t="s">
        <v>66</v>
      </c>
      <c r="B1175" t="s">
        <v>67</v>
      </c>
      <c r="C1175">
        <v>1900</v>
      </c>
      <c r="E1175" s="3">
        <v>7.9679144399999995E-3</v>
      </c>
      <c r="F1175" s="3">
        <v>2.0320855600000002E-3</v>
      </c>
      <c r="G1175" s="3">
        <v>1.76470588E-3</v>
      </c>
      <c r="H1175" s="3">
        <v>1.1764705879999999E-2</v>
      </c>
      <c r="I1175" s="5">
        <f t="shared" si="0"/>
        <v>1.1764705879999999E-2</v>
      </c>
    </row>
    <row r="1176" spans="1:9" x14ac:dyDescent="0.25">
      <c r="A1176" t="s">
        <v>66</v>
      </c>
      <c r="B1176" t="s">
        <v>67</v>
      </c>
      <c r="C1176">
        <v>1901</v>
      </c>
      <c r="E1176" s="3">
        <v>7.92270531E-3</v>
      </c>
      <c r="F1176" s="3">
        <v>1.73913043E-3</v>
      </c>
      <c r="G1176" s="3">
        <v>1.6908212599999999E-3</v>
      </c>
      <c r="H1176" s="3">
        <v>1.1352656999999999E-2</v>
      </c>
      <c r="I1176" s="5">
        <f t="shared" si="0"/>
        <v>1.1352656999999999E-2</v>
      </c>
    </row>
    <row r="1177" spans="1:9" x14ac:dyDescent="0.25">
      <c r="A1177" t="s">
        <v>66</v>
      </c>
      <c r="B1177" t="s">
        <v>67</v>
      </c>
      <c r="C1177">
        <v>1902</v>
      </c>
      <c r="E1177" s="3">
        <v>8.0092592600000002E-3</v>
      </c>
      <c r="F1177" s="3">
        <v>1.8055555600000001E-3</v>
      </c>
      <c r="G1177" s="3">
        <v>1.52777778E-3</v>
      </c>
      <c r="H1177" s="3">
        <v>1.13425926E-2</v>
      </c>
      <c r="I1177" s="5">
        <f t="shared" si="0"/>
        <v>1.13425926E-2</v>
      </c>
    </row>
    <row r="1178" spans="1:9" x14ac:dyDescent="0.25">
      <c r="A1178" t="s">
        <v>66</v>
      </c>
      <c r="B1178" t="s">
        <v>67</v>
      </c>
      <c r="C1178">
        <v>1903</v>
      </c>
      <c r="E1178" s="3">
        <v>7.5982532799999999E-3</v>
      </c>
      <c r="F1178" s="3">
        <v>1.7467248899999998E-3</v>
      </c>
      <c r="G1178" s="3">
        <v>1.6593886499999999E-3</v>
      </c>
      <c r="H1178" s="3">
        <v>1.100436682E-2</v>
      </c>
      <c r="I1178" s="5">
        <f t="shared" si="0"/>
        <v>1.100436682E-2</v>
      </c>
    </row>
    <row r="1179" spans="1:9" x14ac:dyDescent="0.25">
      <c r="A1179" t="s">
        <v>66</v>
      </c>
      <c r="B1179" t="s">
        <v>67</v>
      </c>
      <c r="C1179">
        <v>1904</v>
      </c>
      <c r="E1179" s="3">
        <v>8.4279475999999992E-3</v>
      </c>
      <c r="F1179" s="3">
        <v>1.8777292600000001E-3</v>
      </c>
      <c r="G1179" s="3">
        <v>1.8777292600000001E-3</v>
      </c>
      <c r="H1179" s="3">
        <v>1.218340612E-2</v>
      </c>
      <c r="I1179" s="5">
        <f t="shared" si="0"/>
        <v>1.218340612E-2</v>
      </c>
    </row>
    <row r="1180" spans="1:9" x14ac:dyDescent="0.25">
      <c r="A1180" t="s">
        <v>66</v>
      </c>
      <c r="B1180" t="s">
        <v>67</v>
      </c>
      <c r="C1180">
        <v>1905</v>
      </c>
      <c r="E1180" s="3">
        <v>8.3665338600000007E-3</v>
      </c>
      <c r="F1180" s="3">
        <v>1.75298805E-3</v>
      </c>
      <c r="G1180" s="3">
        <v>1.9123506000000001E-3</v>
      </c>
      <c r="H1180" s="3">
        <v>1.2031872510000001E-2</v>
      </c>
      <c r="I1180" s="5">
        <f t="shared" si="0"/>
        <v>1.2031872510000001E-2</v>
      </c>
    </row>
    <row r="1181" spans="1:9" x14ac:dyDescent="0.25">
      <c r="A1181" t="s">
        <v>66</v>
      </c>
      <c r="B1181" t="s">
        <v>67</v>
      </c>
      <c r="C1181">
        <v>1906</v>
      </c>
      <c r="E1181" s="3">
        <v>7.7700348399999996E-3</v>
      </c>
      <c r="F1181" s="3">
        <v>1.6724738700000001E-3</v>
      </c>
      <c r="G1181" s="3">
        <v>1.7770034800000001E-3</v>
      </c>
      <c r="H1181" s="3">
        <v>1.1219512190000001E-2</v>
      </c>
      <c r="I1181" s="5">
        <f t="shared" si="0"/>
        <v>1.1219512190000001E-2</v>
      </c>
    </row>
    <row r="1182" spans="1:9" x14ac:dyDescent="0.25">
      <c r="A1182" t="s">
        <v>66</v>
      </c>
      <c r="B1182" t="s">
        <v>67</v>
      </c>
      <c r="C1182">
        <v>1907</v>
      </c>
      <c r="E1182" s="3">
        <v>7.6315789499999996E-3</v>
      </c>
      <c r="F1182" s="3">
        <v>1.4802631599999999E-3</v>
      </c>
      <c r="G1182" s="3">
        <v>2.56578947E-3</v>
      </c>
      <c r="H1182" s="3">
        <v>1.1677631579999998E-2</v>
      </c>
      <c r="I1182" s="5">
        <f t="shared" si="0"/>
        <v>1.1677631579999998E-2</v>
      </c>
    </row>
    <row r="1183" spans="1:9" x14ac:dyDescent="0.25">
      <c r="A1183" t="s">
        <v>66</v>
      </c>
      <c r="B1183" t="s">
        <v>67</v>
      </c>
      <c r="C1183">
        <v>1908</v>
      </c>
      <c r="E1183" s="3">
        <v>9.3501805100000002E-3</v>
      </c>
      <c r="F1183" s="3">
        <v>2.0938628199999999E-3</v>
      </c>
      <c r="G1183" s="3">
        <v>2.3465704000000002E-3</v>
      </c>
      <c r="H1183" s="3">
        <v>1.3790613730000002E-2</v>
      </c>
      <c r="I1183" s="5">
        <f t="shared" si="0"/>
        <v>1.3790613730000002E-2</v>
      </c>
    </row>
    <row r="1184" spans="1:9" x14ac:dyDescent="0.25">
      <c r="A1184" t="s">
        <v>66</v>
      </c>
      <c r="B1184" t="s">
        <v>67</v>
      </c>
      <c r="C1184">
        <v>1909</v>
      </c>
      <c r="E1184" s="3">
        <v>8.6526946100000009E-3</v>
      </c>
      <c r="F1184" s="3">
        <v>1.9161676599999998E-3</v>
      </c>
      <c r="G1184" s="3">
        <v>1.5269461100000002E-3</v>
      </c>
      <c r="H1184" s="3">
        <v>1.2095808380000002E-2</v>
      </c>
      <c r="I1184" s="5">
        <f t="shared" si="0"/>
        <v>1.2095808380000002E-2</v>
      </c>
    </row>
    <row r="1185" spans="1:9" x14ac:dyDescent="0.25">
      <c r="A1185" t="s">
        <v>66</v>
      </c>
      <c r="B1185" t="s">
        <v>67</v>
      </c>
      <c r="C1185">
        <v>1910</v>
      </c>
      <c r="E1185" s="3">
        <v>8.83852691E-3</v>
      </c>
      <c r="F1185" s="3">
        <v>1.8413597700000001E-3</v>
      </c>
      <c r="G1185" s="3">
        <v>1.58640227E-3</v>
      </c>
      <c r="H1185" s="3">
        <v>1.2266288949999999E-2</v>
      </c>
      <c r="I1185" s="5">
        <f t="shared" si="0"/>
        <v>1.2266288949999999E-2</v>
      </c>
    </row>
    <row r="1186" spans="1:9" x14ac:dyDescent="0.25">
      <c r="A1186" t="s">
        <v>66</v>
      </c>
      <c r="B1186" t="s">
        <v>67</v>
      </c>
      <c r="C1186">
        <v>1911</v>
      </c>
      <c r="E1186" s="3">
        <v>9.3296089400000011E-3</v>
      </c>
      <c r="F1186" s="3">
        <v>1.9273742999999998E-3</v>
      </c>
      <c r="G1186" s="3">
        <v>1.34078212E-3</v>
      </c>
      <c r="H1186" s="3">
        <v>1.2597765359999999E-2</v>
      </c>
      <c r="I1186" s="5">
        <f t="shared" si="0"/>
        <v>1.2597765359999999E-2</v>
      </c>
    </row>
    <row r="1187" spans="1:9" x14ac:dyDescent="0.25">
      <c r="A1187" t="s">
        <v>66</v>
      </c>
      <c r="B1187" t="s">
        <v>67</v>
      </c>
      <c r="C1187">
        <v>1912</v>
      </c>
      <c r="E1187" s="3">
        <v>8.8071065999999996E-3</v>
      </c>
      <c r="F1187" s="3">
        <v>1.9289340099999999E-3</v>
      </c>
      <c r="G1187" s="3">
        <v>1.16751269E-3</v>
      </c>
      <c r="H1187" s="3">
        <v>1.1903553300000001E-2</v>
      </c>
      <c r="I1187" s="5">
        <f t="shared" si="0"/>
        <v>1.1903553300000001E-2</v>
      </c>
    </row>
    <row r="1188" spans="1:9" x14ac:dyDescent="0.25">
      <c r="A1188" t="s">
        <v>66</v>
      </c>
      <c r="B1188" t="s">
        <v>67</v>
      </c>
      <c r="C1188">
        <v>1913</v>
      </c>
      <c r="E1188" s="3">
        <v>9.4949494899999997E-3</v>
      </c>
      <c r="F1188" s="3">
        <v>1.96969697E-3</v>
      </c>
      <c r="G1188" s="3">
        <v>1.33838384E-3</v>
      </c>
      <c r="H1188" s="3">
        <v>1.2803030300000001E-2</v>
      </c>
      <c r="I1188" s="5">
        <f t="shared" si="0"/>
        <v>1.2803030300000001E-2</v>
      </c>
    </row>
    <row r="1189" spans="1:9" x14ac:dyDescent="0.25">
      <c r="A1189" t="s">
        <v>66</v>
      </c>
      <c r="B1189" t="s">
        <v>67</v>
      </c>
      <c r="C1189">
        <v>1914</v>
      </c>
      <c r="E1189" s="3">
        <v>1.1010362689999999E-2</v>
      </c>
      <c r="F1189" s="3">
        <v>2.2797927500000001E-3</v>
      </c>
      <c r="G1189" s="3">
        <v>1.26943005E-3</v>
      </c>
      <c r="H1189" s="3">
        <v>1.4559585490000001E-2</v>
      </c>
      <c r="I1189" s="5">
        <f t="shared" si="0"/>
        <v>1.4559585490000001E-2</v>
      </c>
    </row>
    <row r="1190" spans="1:9" x14ac:dyDescent="0.25">
      <c r="A1190" t="s">
        <v>66</v>
      </c>
      <c r="B1190" t="s">
        <v>67</v>
      </c>
      <c r="C1190">
        <v>1915</v>
      </c>
      <c r="E1190" s="3">
        <v>1.1425000000000001E-2</v>
      </c>
      <c r="F1190" s="3">
        <v>2.2750000000000001E-3</v>
      </c>
      <c r="G1190" s="3">
        <v>1.0499999999999999E-3</v>
      </c>
      <c r="H1190" s="3">
        <v>1.4750000000000001E-2</v>
      </c>
      <c r="I1190" s="5">
        <f t="shared" si="0"/>
        <v>1.4750000000000001E-2</v>
      </c>
    </row>
    <row r="1191" spans="1:9" x14ac:dyDescent="0.25">
      <c r="A1191" t="s">
        <v>66</v>
      </c>
      <c r="B1191" t="s">
        <v>67</v>
      </c>
      <c r="C1191">
        <v>1916</v>
      </c>
      <c r="E1191" s="3">
        <v>1.010351967E-2</v>
      </c>
      <c r="F1191" s="3">
        <v>1.9668737099999998E-3</v>
      </c>
      <c r="G1191" s="3">
        <v>1.0559006199999999E-3</v>
      </c>
      <c r="H1191" s="3">
        <v>1.3126294E-2</v>
      </c>
      <c r="I1191" s="5">
        <f t="shared" si="0"/>
        <v>1.3126294E-2</v>
      </c>
    </row>
    <row r="1192" spans="1:9" x14ac:dyDescent="0.25">
      <c r="A1192" t="s">
        <v>66</v>
      </c>
      <c r="B1192" t="s">
        <v>67</v>
      </c>
      <c r="C1192">
        <v>1917</v>
      </c>
      <c r="E1192" s="3"/>
      <c r="F1192" s="3"/>
      <c r="G1192" s="3"/>
      <c r="H1192" s="3"/>
      <c r="I1192" s="5"/>
    </row>
    <row r="1193" spans="1:9" x14ac:dyDescent="0.25">
      <c r="A1193" t="s">
        <v>66</v>
      </c>
      <c r="B1193" t="s">
        <v>67</v>
      </c>
      <c r="C1193">
        <v>1918</v>
      </c>
      <c r="E1193" s="3">
        <v>1.0149006620000001E-2</v>
      </c>
      <c r="F1193" s="3">
        <v>2.0198675499999998E-3</v>
      </c>
      <c r="G1193" s="3">
        <v>2.8145700000000001E-5</v>
      </c>
      <c r="H1193" s="3">
        <v>1.2197019870000001E-2</v>
      </c>
      <c r="I1193" s="5">
        <f t="shared" si="0"/>
        <v>1.2197019870000001E-2</v>
      </c>
    </row>
    <row r="1194" spans="1:9" x14ac:dyDescent="0.25">
      <c r="A1194" t="s">
        <v>66</v>
      </c>
      <c r="B1194" t="s">
        <v>67</v>
      </c>
      <c r="C1194">
        <v>1919</v>
      </c>
      <c r="E1194" s="3"/>
      <c r="F1194" s="3"/>
      <c r="G1194" s="3"/>
      <c r="H1194" s="3"/>
      <c r="I1194" s="5"/>
    </row>
    <row r="1195" spans="1:9" x14ac:dyDescent="0.25">
      <c r="A1195" t="s">
        <v>66</v>
      </c>
      <c r="B1195" t="s">
        <v>67</v>
      </c>
      <c r="C1195">
        <v>1920</v>
      </c>
      <c r="E1195" s="3">
        <v>8.8306010899999992E-3</v>
      </c>
      <c r="F1195" s="3">
        <v>1.74863388E-3</v>
      </c>
      <c r="G1195" s="3">
        <v>2.7322399999999998E-5</v>
      </c>
      <c r="H1195" s="3">
        <v>1.060655737E-2</v>
      </c>
      <c r="I1195" s="5">
        <f t="shared" si="0"/>
        <v>1.060655737E-2</v>
      </c>
    </row>
    <row r="1196" spans="1:9" x14ac:dyDescent="0.25">
      <c r="A1196" t="s">
        <v>66</v>
      </c>
      <c r="B1196" t="s">
        <v>67</v>
      </c>
      <c r="C1196">
        <v>1921</v>
      </c>
      <c r="E1196" s="3"/>
      <c r="F1196" s="3"/>
      <c r="G1196" s="3"/>
      <c r="H1196" s="3"/>
      <c r="I1196" s="5"/>
    </row>
    <row r="1197" spans="1:9" x14ac:dyDescent="0.25">
      <c r="A1197" t="s">
        <v>66</v>
      </c>
      <c r="B1197" t="s">
        <v>67</v>
      </c>
      <c r="C1197">
        <v>1922</v>
      </c>
      <c r="E1197" s="3">
        <v>1.5991902830000002E-2</v>
      </c>
      <c r="F1197" s="3">
        <v>3.1174089100000002E-3</v>
      </c>
      <c r="G1197" s="3">
        <v>3.9136300000000007E-5</v>
      </c>
      <c r="H1197" s="3">
        <v>1.9148448039999998E-2</v>
      </c>
      <c r="I1197" s="5">
        <f t="shared" si="0"/>
        <v>1.9148448039999998E-2</v>
      </c>
    </row>
    <row r="1198" spans="1:9" x14ac:dyDescent="0.25">
      <c r="A1198" t="s">
        <v>66</v>
      </c>
      <c r="B1198" t="s">
        <v>67</v>
      </c>
      <c r="C1198">
        <v>1923</v>
      </c>
      <c r="E1198" s="3"/>
      <c r="F1198" s="3"/>
      <c r="G1198" s="3"/>
      <c r="H1198" s="3"/>
      <c r="I1198" s="5"/>
    </row>
    <row r="1199" spans="1:9" x14ac:dyDescent="0.25">
      <c r="A1199" t="s">
        <v>66</v>
      </c>
      <c r="B1199" t="s">
        <v>67</v>
      </c>
      <c r="C1199">
        <v>1924</v>
      </c>
      <c r="E1199" s="3">
        <v>1.5230224320000001E-2</v>
      </c>
      <c r="F1199" s="3">
        <v>3.0932703700000002E-3</v>
      </c>
      <c r="G1199" s="3">
        <v>4.7225499999999997E-5</v>
      </c>
      <c r="H1199" s="3">
        <v>1.8370720190000002E-2</v>
      </c>
      <c r="I1199" s="5">
        <f t="shared" si="0"/>
        <v>1.8370720190000002E-2</v>
      </c>
    </row>
    <row r="1200" spans="1:9" x14ac:dyDescent="0.25">
      <c r="A1200" t="s">
        <v>66</v>
      </c>
      <c r="B1200" t="s">
        <v>67</v>
      </c>
      <c r="C1200">
        <v>1925</v>
      </c>
      <c r="E1200" s="3"/>
      <c r="F1200" s="3"/>
      <c r="G1200" s="3"/>
      <c r="H1200" s="3"/>
      <c r="I1200" s="5"/>
    </row>
    <row r="1201" spans="1:9" x14ac:dyDescent="0.25">
      <c r="A1201" t="s">
        <v>66</v>
      </c>
      <c r="B1201" t="s">
        <v>67</v>
      </c>
      <c r="C1201">
        <v>1926</v>
      </c>
      <c r="E1201" s="3">
        <v>1.5876288660000001E-2</v>
      </c>
      <c r="F1201" s="3">
        <v>2.9381443299999997E-3</v>
      </c>
      <c r="G1201" s="3">
        <v>5.7731960000000006E-5</v>
      </c>
      <c r="H1201" s="3">
        <v>1.8872164949999999E-2</v>
      </c>
      <c r="I1201" s="5">
        <f t="shared" si="0"/>
        <v>1.8872164949999999E-2</v>
      </c>
    </row>
    <row r="1202" spans="1:9" x14ac:dyDescent="0.25">
      <c r="A1202" t="s">
        <v>66</v>
      </c>
      <c r="B1202" t="s">
        <v>67</v>
      </c>
      <c r="C1202">
        <v>1927</v>
      </c>
      <c r="E1202" s="3"/>
      <c r="F1202" s="3"/>
      <c r="G1202" s="3"/>
      <c r="H1202" s="3"/>
      <c r="I1202" s="5"/>
    </row>
    <row r="1203" spans="1:9" x14ac:dyDescent="0.25">
      <c r="A1203" t="s">
        <v>66</v>
      </c>
      <c r="B1203" t="s">
        <v>67</v>
      </c>
      <c r="C1203">
        <v>1928</v>
      </c>
      <c r="E1203" s="3">
        <v>1.73814433E-2</v>
      </c>
      <c r="F1203" s="3">
        <v>3.4329896900000003E-3</v>
      </c>
      <c r="G1203" s="3">
        <v>6.3917530000000001E-5</v>
      </c>
      <c r="H1203" s="3">
        <v>2.0878350519999998E-2</v>
      </c>
      <c r="I1203" s="5">
        <f t="shared" si="0"/>
        <v>2.0878350519999998E-2</v>
      </c>
    </row>
    <row r="1204" spans="1:9" x14ac:dyDescent="0.25">
      <c r="A1204" t="s">
        <v>66</v>
      </c>
      <c r="B1204" t="s">
        <v>67</v>
      </c>
      <c r="C1204">
        <v>1929</v>
      </c>
      <c r="E1204" s="3"/>
      <c r="F1204" s="3"/>
      <c r="G1204" s="3"/>
      <c r="H1204" s="3"/>
      <c r="I1204" s="5"/>
    </row>
    <row r="1205" spans="1:9" x14ac:dyDescent="0.25">
      <c r="A1205" t="s">
        <v>66</v>
      </c>
      <c r="B1205" t="s">
        <v>67</v>
      </c>
      <c r="C1205">
        <v>1930</v>
      </c>
      <c r="E1205" s="3">
        <v>1.894517544E-2</v>
      </c>
      <c r="F1205" s="3">
        <v>3.8815789499999998E-3</v>
      </c>
      <c r="G1205" s="3">
        <v>8.0043859999999998E-5</v>
      </c>
      <c r="H1205" s="3">
        <v>2.2906798250000002E-2</v>
      </c>
      <c r="I1205" s="5">
        <f t="shared" si="0"/>
        <v>2.2906798250000002E-2</v>
      </c>
    </row>
    <row r="1206" spans="1:9" x14ac:dyDescent="0.25">
      <c r="A1206" t="s">
        <v>66</v>
      </c>
      <c r="B1206" t="s">
        <v>67</v>
      </c>
      <c r="C1206">
        <v>1931</v>
      </c>
      <c r="E1206" s="3"/>
      <c r="F1206" s="3"/>
      <c r="G1206" s="3"/>
      <c r="H1206" s="3"/>
      <c r="I1206" s="5"/>
    </row>
    <row r="1207" spans="1:9" x14ac:dyDescent="0.25">
      <c r="A1207" t="s">
        <v>66</v>
      </c>
      <c r="B1207" t="s">
        <v>67</v>
      </c>
      <c r="C1207">
        <v>1932</v>
      </c>
      <c r="E1207" s="3">
        <v>2.810051107E-2</v>
      </c>
      <c r="F1207" s="3">
        <v>7.0017035800000009E-3</v>
      </c>
      <c r="G1207" s="3">
        <v>1.4139693000000001E-4</v>
      </c>
      <c r="H1207" s="3">
        <v>3.524361158E-2</v>
      </c>
      <c r="I1207" s="5">
        <f t="shared" si="0"/>
        <v>3.524361158E-2</v>
      </c>
    </row>
    <row r="1208" spans="1:9" x14ac:dyDescent="0.25">
      <c r="A1208" t="s">
        <v>66</v>
      </c>
      <c r="B1208" t="s">
        <v>67</v>
      </c>
      <c r="C1208">
        <v>1933</v>
      </c>
      <c r="E1208" s="3"/>
      <c r="F1208" s="3"/>
      <c r="G1208" s="3"/>
      <c r="H1208" s="3"/>
      <c r="I1208" s="5"/>
    </row>
    <row r="1209" spans="1:9" x14ac:dyDescent="0.25">
      <c r="A1209" t="s">
        <v>66</v>
      </c>
      <c r="B1209" t="s">
        <v>67</v>
      </c>
      <c r="C1209">
        <v>1934</v>
      </c>
      <c r="E1209" s="3">
        <v>2.0703030299999998E-2</v>
      </c>
      <c r="F1209" s="3">
        <v>6.4090909100000008E-3</v>
      </c>
      <c r="G1209" s="3">
        <v>3.2575758000000005E-4</v>
      </c>
      <c r="H1209" s="3">
        <v>2.7437878790000002E-2</v>
      </c>
      <c r="I1209" s="5">
        <f t="shared" si="0"/>
        <v>2.7437878790000002E-2</v>
      </c>
    </row>
    <row r="1210" spans="1:9" x14ac:dyDescent="0.25">
      <c r="A1210" t="s">
        <v>66</v>
      </c>
      <c r="B1210" t="s">
        <v>67</v>
      </c>
      <c r="C1210">
        <v>1935</v>
      </c>
      <c r="E1210" s="3"/>
      <c r="F1210" s="3"/>
      <c r="G1210" s="3"/>
      <c r="H1210" s="3"/>
      <c r="I1210" s="5"/>
    </row>
    <row r="1211" spans="1:9" x14ac:dyDescent="0.25">
      <c r="A1211" t="s">
        <v>66</v>
      </c>
      <c r="B1211" t="s">
        <v>67</v>
      </c>
      <c r="C1211">
        <v>1936</v>
      </c>
      <c r="E1211" s="3">
        <v>1.6507159899999999E-2</v>
      </c>
      <c r="F1211" s="3">
        <v>6.8973746999999993E-3</v>
      </c>
      <c r="G1211" s="3">
        <v>1.1813842E-4</v>
      </c>
      <c r="H1211" s="3">
        <v>2.3522673019999999E-2</v>
      </c>
      <c r="I1211" s="5">
        <f t="shared" si="0"/>
        <v>2.3522673019999999E-2</v>
      </c>
    </row>
    <row r="1212" spans="1:9" x14ac:dyDescent="0.25">
      <c r="A1212" t="s">
        <v>66</v>
      </c>
      <c r="B1212" t="s">
        <v>67</v>
      </c>
      <c r="C1212">
        <v>1937</v>
      </c>
      <c r="E1212" s="3"/>
      <c r="F1212" s="3"/>
      <c r="G1212" s="3"/>
      <c r="H1212" s="3"/>
      <c r="I1212" s="5"/>
    </row>
    <row r="1213" spans="1:9" x14ac:dyDescent="0.25">
      <c r="A1213" t="s">
        <v>66</v>
      </c>
      <c r="B1213" t="s">
        <v>67</v>
      </c>
      <c r="C1213">
        <v>1938</v>
      </c>
      <c r="E1213" s="3">
        <v>1.7889663180000001E-2</v>
      </c>
      <c r="F1213" s="3">
        <v>7.6190476200000004E-3</v>
      </c>
      <c r="G1213" s="3">
        <v>3.0778164999999998E-4</v>
      </c>
      <c r="H1213" s="3">
        <v>2.5816492449999999E-2</v>
      </c>
      <c r="I1213" s="5">
        <f t="shared" si="0"/>
        <v>2.5816492449999999E-2</v>
      </c>
    </row>
    <row r="1214" spans="1:9" x14ac:dyDescent="0.25">
      <c r="A1214" t="s">
        <v>66</v>
      </c>
      <c r="B1214" t="s">
        <v>67</v>
      </c>
      <c r="C1214">
        <v>1939</v>
      </c>
      <c r="E1214" s="3"/>
      <c r="F1214" s="3"/>
      <c r="G1214" s="3"/>
      <c r="H1214" s="3"/>
      <c r="I1214" s="5"/>
    </row>
    <row r="1215" spans="1:9" x14ac:dyDescent="0.25">
      <c r="A1215" t="s">
        <v>66</v>
      </c>
      <c r="B1215" t="s">
        <v>67</v>
      </c>
      <c r="C1215">
        <v>1940</v>
      </c>
      <c r="E1215" s="3">
        <v>1.515088757E-2</v>
      </c>
      <c r="F1215" s="3">
        <v>6.7455621300000004E-3</v>
      </c>
      <c r="G1215" s="3">
        <v>3.9250492999999998E-4</v>
      </c>
      <c r="H1215" s="3">
        <v>2.2288954629999996E-2</v>
      </c>
      <c r="I1215" s="5">
        <f>H1215</f>
        <v>2.2288954629999996E-2</v>
      </c>
    </row>
    <row r="1216" spans="1:9" x14ac:dyDescent="0.25">
      <c r="A1216" t="s">
        <v>66</v>
      </c>
      <c r="B1216" t="s">
        <v>67</v>
      </c>
      <c r="C1216">
        <v>1941</v>
      </c>
      <c r="E1216" s="3"/>
      <c r="F1216" s="3"/>
      <c r="G1216" s="3"/>
      <c r="H1216" s="3"/>
    </row>
    <row r="1217" spans="1:11" x14ac:dyDescent="0.25">
      <c r="A1217" t="s">
        <v>66</v>
      </c>
      <c r="B1217" t="s">
        <v>67</v>
      </c>
      <c r="C1217">
        <v>1942</v>
      </c>
      <c r="E1217" s="3">
        <v>1.001976529E-2</v>
      </c>
      <c r="F1217" s="3">
        <v>4.6942557100000002E-3</v>
      </c>
      <c r="G1217" s="3">
        <v>2.1185916999999998E-4</v>
      </c>
      <c r="H1217" s="3">
        <v>1.4925880169999999E-2</v>
      </c>
      <c r="I1217" s="3">
        <f t="shared" ref="I1217:I1223" si="1">1.25*H1217</f>
        <v>1.86573502125E-2</v>
      </c>
    </row>
    <row r="1218" spans="1:11" x14ac:dyDescent="0.25">
      <c r="A1218" t="s">
        <v>66</v>
      </c>
      <c r="B1218" t="s">
        <v>67</v>
      </c>
      <c r="C1218">
        <v>1943</v>
      </c>
      <c r="E1218" s="3"/>
      <c r="F1218" s="3"/>
      <c r="G1218" s="3"/>
      <c r="H1218" s="3"/>
      <c r="I1218" s="3"/>
    </row>
    <row r="1219" spans="1:11" x14ac:dyDescent="0.25">
      <c r="A1219" t="s">
        <v>66</v>
      </c>
      <c r="B1219" t="s">
        <v>67</v>
      </c>
      <c r="C1219">
        <v>1944</v>
      </c>
      <c r="E1219" s="3">
        <v>7.7766150999999993E-3</v>
      </c>
      <c r="F1219" s="3">
        <v>3.9080982700000003E-3</v>
      </c>
      <c r="G1219" s="3">
        <v>1.6333029999999999E-4</v>
      </c>
      <c r="H1219" s="3">
        <v>1.1848043669999999E-2</v>
      </c>
      <c r="I1219" s="3">
        <f t="shared" si="1"/>
        <v>1.48100545875E-2</v>
      </c>
    </row>
    <row r="1220" spans="1:11" x14ac:dyDescent="0.25">
      <c r="A1220" t="s">
        <v>66</v>
      </c>
      <c r="B1220" t="s">
        <v>67</v>
      </c>
      <c r="C1220">
        <v>1945</v>
      </c>
      <c r="E1220" s="3"/>
      <c r="F1220" s="3"/>
      <c r="G1220" s="3"/>
      <c r="H1220" s="3"/>
      <c r="I1220" s="3"/>
    </row>
    <row r="1221" spans="1:11" x14ac:dyDescent="0.25">
      <c r="A1221" t="s">
        <v>66</v>
      </c>
      <c r="B1221" t="s">
        <v>67</v>
      </c>
      <c r="C1221">
        <v>1946</v>
      </c>
      <c r="E1221" s="3">
        <v>8.8042304199999998E-3</v>
      </c>
      <c r="F1221" s="3">
        <v>4.7794779500000004E-3</v>
      </c>
      <c r="G1221" s="3">
        <v>1.8631862999999999E-4</v>
      </c>
      <c r="H1221" s="3">
        <v>1.3770027000000001E-2</v>
      </c>
      <c r="I1221" s="3">
        <f t="shared" si="1"/>
        <v>1.7212533750000002E-2</v>
      </c>
    </row>
    <row r="1222" spans="1:11" x14ac:dyDescent="0.25">
      <c r="A1222" t="s">
        <v>66</v>
      </c>
      <c r="B1222" t="s">
        <v>67</v>
      </c>
      <c r="C1222">
        <v>1947</v>
      </c>
      <c r="E1222" s="3"/>
      <c r="F1222" s="3"/>
      <c r="G1222" s="3"/>
      <c r="H1222" s="3"/>
      <c r="I1222" s="3"/>
    </row>
    <row r="1223" spans="1:11" x14ac:dyDescent="0.25">
      <c r="A1223" t="s">
        <v>66</v>
      </c>
      <c r="B1223" t="s">
        <v>67</v>
      </c>
      <c r="C1223">
        <v>1948</v>
      </c>
      <c r="E1223" s="3">
        <v>9.3470828700000005E-3</v>
      </c>
      <c r="F1223" s="3">
        <v>6.2281679700000002E-3</v>
      </c>
      <c r="G1223" s="3">
        <v>4.4704571000000001E-4</v>
      </c>
      <c r="H1223" s="3">
        <v>1.6022296549999999E-2</v>
      </c>
      <c r="I1223" s="3">
        <f t="shared" si="1"/>
        <v>2.0027870687499998E-2</v>
      </c>
    </row>
    <row r="1224" spans="1:11" x14ac:dyDescent="0.25">
      <c r="A1224" t="s">
        <v>66</v>
      </c>
      <c r="B1224" t="s">
        <v>67</v>
      </c>
      <c r="C1224">
        <v>1949</v>
      </c>
      <c r="E1224" s="3"/>
      <c r="F1224" s="3"/>
      <c r="G1224" s="3"/>
      <c r="H1224" s="3"/>
      <c r="I1224" s="3"/>
      <c r="J1224" t="s">
        <v>72</v>
      </c>
      <c r="K1224" t="s">
        <v>73</v>
      </c>
    </row>
    <row r="1225" spans="1:11" x14ac:dyDescent="0.25">
      <c r="A1225" t="s">
        <v>66</v>
      </c>
      <c r="B1225" t="s">
        <v>67</v>
      </c>
      <c r="C1225">
        <v>1950</v>
      </c>
      <c r="E1225" s="3">
        <v>1.060640109E-2</v>
      </c>
      <c r="F1225" s="3">
        <v>7.3748723199999998E-3</v>
      </c>
      <c r="G1225" s="3">
        <v>5.3047326999999995E-4</v>
      </c>
      <c r="H1225" s="3">
        <v>1.851174668E-2</v>
      </c>
      <c r="I1225" s="3">
        <f>1.25*H1225</f>
        <v>2.3139683349999999E-2</v>
      </c>
      <c r="J1225" s="2">
        <v>2.3288378000000002E-2</v>
      </c>
      <c r="K1225" s="2">
        <v>5.0071049999999995E-3</v>
      </c>
    </row>
    <row r="1226" spans="1:11" x14ac:dyDescent="0.25">
      <c r="A1226" t="s">
        <v>66</v>
      </c>
      <c r="B1226" t="s">
        <v>67</v>
      </c>
      <c r="C1226">
        <v>1951</v>
      </c>
      <c r="E1226" s="3"/>
      <c r="F1226" s="3"/>
      <c r="G1226" s="3"/>
      <c r="H1226" s="3"/>
      <c r="I1226" s="3"/>
      <c r="J1226" s="2"/>
      <c r="K1226" s="2"/>
    </row>
    <row r="1227" spans="1:11" x14ac:dyDescent="0.25">
      <c r="A1227" t="s">
        <v>66</v>
      </c>
      <c r="B1227" t="s">
        <v>67</v>
      </c>
      <c r="C1227">
        <v>1952</v>
      </c>
      <c r="E1227" s="3">
        <v>1.0374267370000001E-2</v>
      </c>
      <c r="F1227" s="3">
        <v>6.9187831399999998E-3</v>
      </c>
      <c r="G1227" s="3">
        <v>6.3550097999999998E-4</v>
      </c>
      <c r="H1227" s="3">
        <v>1.7928551490000003E-2</v>
      </c>
      <c r="I1227" s="3">
        <f>1.25*H1227</f>
        <v>2.2410689362500003E-2</v>
      </c>
      <c r="J1227" s="2"/>
      <c r="K1227" s="2"/>
    </row>
    <row r="1228" spans="1:11" x14ac:dyDescent="0.25">
      <c r="A1228" t="s">
        <v>66</v>
      </c>
      <c r="B1228" t="s">
        <v>67</v>
      </c>
      <c r="C1228">
        <v>1953</v>
      </c>
      <c r="E1228" s="3"/>
      <c r="F1228" s="3"/>
      <c r="G1228" s="3"/>
      <c r="H1228" s="3"/>
      <c r="I1228" s="3"/>
      <c r="J1228" s="2"/>
      <c r="K1228" s="2"/>
    </row>
    <row r="1229" spans="1:11" x14ac:dyDescent="0.25">
      <c r="A1229" t="s">
        <v>66</v>
      </c>
      <c r="B1229" t="s">
        <v>67</v>
      </c>
      <c r="C1229">
        <v>1954</v>
      </c>
      <c r="E1229" s="3">
        <v>1.2006572030000001E-2</v>
      </c>
      <c r="F1229" s="3">
        <v>7.7392218700000001E-3</v>
      </c>
      <c r="G1229" s="3">
        <v>9.3375393999999999E-4</v>
      </c>
      <c r="H1229" s="3">
        <v>2.0679547840000003E-2</v>
      </c>
      <c r="I1229" s="3">
        <f t="shared" ref="I1229:I1243" si="2">1.25*H1229</f>
        <v>2.5849434800000005E-2</v>
      </c>
      <c r="J1229" s="2"/>
      <c r="K1229" s="2"/>
    </row>
    <row r="1230" spans="1:11" x14ac:dyDescent="0.25">
      <c r="A1230" t="s">
        <v>66</v>
      </c>
      <c r="B1230" t="s">
        <v>67</v>
      </c>
      <c r="C1230">
        <v>1955</v>
      </c>
      <c r="E1230" s="3"/>
      <c r="F1230" s="3"/>
      <c r="G1230" s="3"/>
      <c r="H1230" s="3"/>
      <c r="I1230" s="3"/>
      <c r="J1230" s="2"/>
      <c r="K1230" s="2"/>
    </row>
    <row r="1231" spans="1:11" x14ac:dyDescent="0.25">
      <c r="A1231" t="s">
        <v>66</v>
      </c>
      <c r="B1231" t="s">
        <v>67</v>
      </c>
      <c r="C1231">
        <v>1956</v>
      </c>
      <c r="E1231" s="3">
        <v>1.238294467E-2</v>
      </c>
      <c r="F1231" s="3">
        <v>8.7540009100000003E-3</v>
      </c>
      <c r="G1231" s="3">
        <v>1.0091449500000001E-3</v>
      </c>
      <c r="H1231" s="3">
        <v>2.2146090530000002E-2</v>
      </c>
      <c r="I1231" s="3">
        <f t="shared" si="2"/>
        <v>2.7682613162500001E-2</v>
      </c>
      <c r="J1231" s="2"/>
      <c r="K1231" s="2"/>
    </row>
    <row r="1232" spans="1:11" x14ac:dyDescent="0.25">
      <c r="A1232" t="s">
        <v>66</v>
      </c>
      <c r="B1232" t="s">
        <v>67</v>
      </c>
      <c r="C1232">
        <v>1957</v>
      </c>
      <c r="E1232" s="3"/>
      <c r="F1232" s="3"/>
      <c r="G1232" s="3"/>
      <c r="H1232" s="3"/>
      <c r="I1232" s="3"/>
      <c r="J1232" s="2"/>
      <c r="K1232" s="2"/>
    </row>
    <row r="1233" spans="1:11" x14ac:dyDescent="0.25">
      <c r="A1233" t="s">
        <v>66</v>
      </c>
      <c r="B1233" t="s">
        <v>67</v>
      </c>
      <c r="C1233">
        <v>1958</v>
      </c>
      <c r="E1233" s="3">
        <v>1.4757919520000001E-2</v>
      </c>
      <c r="F1233" s="3">
        <v>1.02739726E-2</v>
      </c>
      <c r="G1233" s="3">
        <v>1.04130993E-3</v>
      </c>
      <c r="H1233" s="3">
        <v>2.6073202050000001E-2</v>
      </c>
      <c r="I1233" s="3">
        <f t="shared" si="2"/>
        <v>3.2591502562499999E-2</v>
      </c>
      <c r="J1233" s="2"/>
      <c r="K1233" s="2"/>
    </row>
    <row r="1234" spans="1:11" x14ac:dyDescent="0.25">
      <c r="A1234" t="s">
        <v>66</v>
      </c>
      <c r="B1234" t="s">
        <v>67</v>
      </c>
      <c r="C1234">
        <v>1959</v>
      </c>
      <c r="E1234" s="3"/>
      <c r="F1234" s="3"/>
      <c r="G1234" s="3"/>
      <c r="H1234" s="3"/>
      <c r="I1234" s="3"/>
      <c r="J1234" s="2"/>
      <c r="K1234" s="2"/>
    </row>
    <row r="1235" spans="1:11" x14ac:dyDescent="0.25">
      <c r="A1235" t="s">
        <v>66</v>
      </c>
      <c r="B1235" t="s">
        <v>67</v>
      </c>
      <c r="C1235">
        <v>1960</v>
      </c>
      <c r="D1235" s="2">
        <v>0.04</v>
      </c>
      <c r="E1235" s="3">
        <v>1.581838906E-2</v>
      </c>
      <c r="F1235" s="3">
        <v>1.095744681E-2</v>
      </c>
      <c r="G1235" s="3">
        <v>1.23784195E-3</v>
      </c>
      <c r="H1235" s="3">
        <v>2.8013677819999999E-2</v>
      </c>
      <c r="I1235" s="3">
        <f t="shared" si="2"/>
        <v>3.5017097274999999E-2</v>
      </c>
      <c r="J1235" s="2">
        <v>3.4500304000000002E-2</v>
      </c>
      <c r="K1235" s="2">
        <v>6.5709550000000007E-3</v>
      </c>
    </row>
    <row r="1236" spans="1:11" x14ac:dyDescent="0.25">
      <c r="A1236" t="s">
        <v>66</v>
      </c>
      <c r="B1236" t="s">
        <v>67</v>
      </c>
      <c r="C1236">
        <v>1961</v>
      </c>
      <c r="E1236" s="3"/>
      <c r="F1236" s="3"/>
      <c r="G1236" s="3"/>
      <c r="H1236" s="3"/>
      <c r="I1236" s="3"/>
      <c r="J1236" s="2"/>
      <c r="K1236" s="2"/>
    </row>
    <row r="1237" spans="1:11" x14ac:dyDescent="0.25">
      <c r="A1237" t="s">
        <v>66</v>
      </c>
      <c r="B1237" t="s">
        <v>67</v>
      </c>
      <c r="C1237">
        <v>1962</v>
      </c>
      <c r="E1237" s="3">
        <v>1.7036025269999998E-2</v>
      </c>
      <c r="F1237" s="3">
        <v>1.1591258319999999E-2</v>
      </c>
      <c r="G1237" s="3">
        <v>1.2992999799999998E-3</v>
      </c>
      <c r="H1237" s="3">
        <v>2.9926583570000002E-2</v>
      </c>
      <c r="I1237" s="3">
        <f t="shared" si="2"/>
        <v>3.7408229462500005E-2</v>
      </c>
      <c r="J1237" s="2"/>
      <c r="K1237" s="2"/>
    </row>
    <row r="1238" spans="1:11" x14ac:dyDescent="0.25">
      <c r="A1238" t="s">
        <v>66</v>
      </c>
      <c r="B1238" t="s">
        <v>67</v>
      </c>
      <c r="C1238">
        <v>1963</v>
      </c>
      <c r="E1238" s="3"/>
      <c r="F1238" s="3"/>
      <c r="G1238" s="3"/>
      <c r="H1238" s="3"/>
      <c r="I1238" s="3"/>
      <c r="J1238" s="2"/>
      <c r="K1238" s="2"/>
    </row>
    <row r="1239" spans="1:11" x14ac:dyDescent="0.25">
      <c r="A1239" t="s">
        <v>66</v>
      </c>
      <c r="B1239" t="s">
        <v>67</v>
      </c>
      <c r="C1239">
        <v>1964</v>
      </c>
      <c r="E1239" s="3">
        <v>1.7434599159999998E-2</v>
      </c>
      <c r="F1239" s="3">
        <v>1.2172995779999999E-2</v>
      </c>
      <c r="G1239" s="3">
        <v>1.3517179000000002E-3</v>
      </c>
      <c r="H1239" s="3">
        <v>3.0959312839999996E-2</v>
      </c>
      <c r="I1239" s="3">
        <f t="shared" si="2"/>
        <v>3.8699141049999997E-2</v>
      </c>
      <c r="J1239" s="2"/>
      <c r="K1239" s="2"/>
    </row>
    <row r="1240" spans="1:11" x14ac:dyDescent="0.25">
      <c r="A1240" t="s">
        <v>66</v>
      </c>
      <c r="B1240" t="s">
        <v>67</v>
      </c>
      <c r="C1240">
        <v>1965</v>
      </c>
      <c r="E1240" s="3"/>
      <c r="F1240" s="3"/>
      <c r="G1240" s="3"/>
      <c r="H1240" s="3"/>
      <c r="I1240" s="3"/>
      <c r="J1240" s="2"/>
      <c r="K1240" s="2"/>
    </row>
    <row r="1241" spans="1:11" x14ac:dyDescent="0.25">
      <c r="A1241" t="s">
        <v>66</v>
      </c>
      <c r="B1241" t="s">
        <v>67</v>
      </c>
      <c r="C1241">
        <v>1966</v>
      </c>
      <c r="E1241" s="3">
        <v>1.7061444709999998E-2</v>
      </c>
      <c r="F1241" s="3">
        <v>1.259362702E-2</v>
      </c>
      <c r="G1241" s="3">
        <v>2.5352291500000002E-3</v>
      </c>
      <c r="H1241" s="3">
        <v>3.2190300879999995E-2</v>
      </c>
      <c r="I1241" s="3">
        <f t="shared" si="2"/>
        <v>4.0237876099999993E-2</v>
      </c>
      <c r="J1241" s="2"/>
      <c r="K1241" s="2"/>
    </row>
    <row r="1242" spans="1:11" x14ac:dyDescent="0.25">
      <c r="A1242" t="s">
        <v>66</v>
      </c>
      <c r="B1242" t="s">
        <v>67</v>
      </c>
      <c r="C1242">
        <v>1967</v>
      </c>
      <c r="E1242" s="3"/>
      <c r="F1242" s="3"/>
      <c r="G1242" s="3"/>
      <c r="H1242" s="3"/>
      <c r="I1242" s="3"/>
      <c r="J1242" s="2"/>
      <c r="K1242" s="2"/>
    </row>
    <row r="1243" spans="1:11" x14ac:dyDescent="0.25">
      <c r="A1243" t="s">
        <v>66</v>
      </c>
      <c r="B1243" t="s">
        <v>67</v>
      </c>
      <c r="C1243">
        <v>1968</v>
      </c>
      <c r="E1243" s="3">
        <v>1.8488678830000001E-2</v>
      </c>
      <c r="F1243" s="3">
        <v>1.34930754E-2</v>
      </c>
      <c r="G1243" s="3">
        <v>3.0847438999999999E-3</v>
      </c>
      <c r="H1243" s="3">
        <v>3.5066498129999998E-2</v>
      </c>
      <c r="I1243" s="3">
        <f t="shared" si="2"/>
        <v>4.3833122662500001E-2</v>
      </c>
      <c r="J1243" s="2"/>
      <c r="K1243" s="2"/>
    </row>
    <row r="1244" spans="1:11" x14ac:dyDescent="0.25">
      <c r="A1244" t="s">
        <v>66</v>
      </c>
      <c r="B1244" t="s">
        <v>67</v>
      </c>
      <c r="C1244">
        <v>1969</v>
      </c>
      <c r="E1244" s="3"/>
      <c r="F1244" s="3"/>
      <c r="G1244" s="3"/>
      <c r="H1244" s="3"/>
      <c r="I1244" s="3"/>
      <c r="J1244" s="2"/>
      <c r="K1244" s="2"/>
    </row>
    <row r="1245" spans="1:11" x14ac:dyDescent="0.25">
      <c r="A1245" t="s">
        <v>66</v>
      </c>
      <c r="B1245" t="s">
        <v>67</v>
      </c>
      <c r="C1245">
        <v>1970</v>
      </c>
      <c r="E1245" s="3">
        <v>2.0210921700000002E-2</v>
      </c>
      <c r="F1245" s="3">
        <v>1.547048059E-2</v>
      </c>
      <c r="G1245" s="3">
        <v>3.1008379099999998E-3</v>
      </c>
      <c r="H1245" s="3">
        <v>3.8782240199999998E-2</v>
      </c>
      <c r="I1245" s="3">
        <f>1.3*H1245</f>
        <v>5.0416912260000002E-2</v>
      </c>
      <c r="J1245" s="2">
        <v>5.0128240999999997E-2</v>
      </c>
      <c r="K1245" s="2">
        <v>9.5674009999999997E-3</v>
      </c>
    </row>
    <row r="1246" spans="1:11" x14ac:dyDescent="0.25">
      <c r="A1246" t="s">
        <v>66</v>
      </c>
      <c r="B1246" t="s">
        <v>67</v>
      </c>
      <c r="C1246">
        <v>1971</v>
      </c>
      <c r="E1246" s="3"/>
      <c r="F1246" s="3"/>
      <c r="G1246" s="3"/>
      <c r="H1246" s="3"/>
      <c r="I1246" s="3"/>
      <c r="J1246" s="2">
        <v>5.1803309000000006E-2</v>
      </c>
      <c r="K1246" s="2">
        <v>9.4872020000000001E-3</v>
      </c>
    </row>
    <row r="1247" spans="1:11" x14ac:dyDescent="0.25">
      <c r="A1247" t="s">
        <v>66</v>
      </c>
      <c r="B1247" t="s">
        <v>67</v>
      </c>
      <c r="C1247">
        <v>1972</v>
      </c>
      <c r="E1247" s="3"/>
      <c r="F1247" s="3"/>
      <c r="G1247" s="3"/>
      <c r="H1247" s="3"/>
      <c r="I1247" s="3"/>
      <c r="J1247" s="2">
        <v>5.0323305999999998E-2</v>
      </c>
      <c r="K1247" s="2">
        <v>9.3381430000000001E-3</v>
      </c>
    </row>
    <row r="1248" spans="1:11" x14ac:dyDescent="0.25">
      <c r="A1248" t="s">
        <v>66</v>
      </c>
      <c r="B1248" t="s">
        <v>67</v>
      </c>
      <c r="C1248">
        <v>1973</v>
      </c>
      <c r="E1248" s="3"/>
      <c r="F1248" s="3"/>
      <c r="G1248" s="3"/>
      <c r="H1248" s="3"/>
      <c r="I1248" s="3"/>
      <c r="J1248" s="2">
        <v>4.9041652999999998E-2</v>
      </c>
      <c r="K1248" s="2">
        <v>8.9967640000000008E-3</v>
      </c>
    </row>
    <row r="1249" spans="1:11" x14ac:dyDescent="0.25">
      <c r="A1249" t="s">
        <v>66</v>
      </c>
      <c r="B1249" t="s">
        <v>67</v>
      </c>
      <c r="C1249">
        <v>1974</v>
      </c>
      <c r="E1249" s="3"/>
      <c r="F1249" s="3"/>
      <c r="G1249" s="3"/>
      <c r="H1249" s="3"/>
      <c r="I1249" s="3"/>
      <c r="J1249" s="2">
        <v>4.9913894E-2</v>
      </c>
      <c r="K1249" s="2">
        <v>8.8954659999999994E-3</v>
      </c>
    </row>
    <row r="1250" spans="1:11" x14ac:dyDescent="0.25">
      <c r="A1250" t="s">
        <v>66</v>
      </c>
      <c r="B1250" t="s">
        <v>67</v>
      </c>
      <c r="C1250">
        <v>1975</v>
      </c>
      <c r="E1250" s="3"/>
      <c r="F1250" s="3"/>
      <c r="G1250" s="3"/>
      <c r="H1250" s="3"/>
      <c r="I1250" s="3"/>
      <c r="J1250" s="2">
        <v>5.2303770999999999E-2</v>
      </c>
      <c r="K1250" s="2">
        <v>9.217587000000001E-3</v>
      </c>
    </row>
    <row r="1251" spans="1:11" x14ac:dyDescent="0.25">
      <c r="A1251" t="s">
        <v>66</v>
      </c>
      <c r="B1251" t="s">
        <v>67</v>
      </c>
      <c r="C1251">
        <v>1976</v>
      </c>
      <c r="E1251" s="3"/>
      <c r="F1251" s="3"/>
      <c r="G1251" s="3"/>
      <c r="H1251" s="3"/>
      <c r="I1251" s="3"/>
      <c r="J1251" s="2">
        <v>5.1546937000000001E-2</v>
      </c>
      <c r="K1251" s="2">
        <v>9.1708680000000004E-3</v>
      </c>
    </row>
    <row r="1252" spans="1:11" x14ac:dyDescent="0.25">
      <c r="A1252" t="s">
        <v>66</v>
      </c>
      <c r="B1252" t="s">
        <v>67</v>
      </c>
      <c r="C1252">
        <v>1977</v>
      </c>
      <c r="E1252" s="3"/>
      <c r="F1252" s="3"/>
      <c r="G1252" s="3"/>
      <c r="H1252" s="3"/>
      <c r="I1252" s="3"/>
      <c r="J1252" s="2">
        <v>4.9294580000000005E-2</v>
      </c>
      <c r="K1252" s="2">
        <v>9.0915479999999996E-3</v>
      </c>
    </row>
    <row r="1253" spans="1:11" x14ac:dyDescent="0.25">
      <c r="A1253" t="s">
        <v>66</v>
      </c>
      <c r="B1253" t="s">
        <v>67</v>
      </c>
      <c r="C1253">
        <v>1978</v>
      </c>
      <c r="E1253" s="3"/>
      <c r="F1253" s="3"/>
      <c r="G1253" s="3"/>
      <c r="H1253" s="3"/>
      <c r="I1253" s="3"/>
      <c r="J1253" s="2">
        <v>4.7343412000000001E-2</v>
      </c>
      <c r="K1253" s="2">
        <v>8.8880890000000001E-3</v>
      </c>
    </row>
    <row r="1254" spans="1:11" x14ac:dyDescent="0.25">
      <c r="A1254" t="s">
        <v>66</v>
      </c>
      <c r="B1254" t="s">
        <v>67</v>
      </c>
      <c r="C1254">
        <v>1979</v>
      </c>
      <c r="E1254" s="3"/>
      <c r="F1254" s="3"/>
      <c r="G1254" s="3"/>
      <c r="H1254" s="3"/>
      <c r="I1254" s="3"/>
      <c r="J1254" s="2">
        <v>4.5759844999999993E-2</v>
      </c>
      <c r="K1254" s="2">
        <v>8.8477299999999998E-3</v>
      </c>
    </row>
    <row r="1255" spans="1:11" x14ac:dyDescent="0.25">
      <c r="A1255" t="s">
        <v>66</v>
      </c>
      <c r="B1255" t="s">
        <v>67</v>
      </c>
      <c r="C1255">
        <v>1980</v>
      </c>
      <c r="E1255" s="3">
        <v>1.507435637E-2</v>
      </c>
      <c r="F1255" s="3">
        <v>1.626513181E-2</v>
      </c>
      <c r="G1255" s="3">
        <v>3.4086069400000004E-3</v>
      </c>
      <c r="H1255" s="3">
        <v>3.4748095119999996E-2</v>
      </c>
      <c r="I1255" s="3"/>
      <c r="J1255" s="2">
        <v>4.6717740000000001E-2</v>
      </c>
      <c r="K1255" s="2">
        <v>9.2037089999999992E-3</v>
      </c>
    </row>
    <row r="1256" spans="1:11" x14ac:dyDescent="0.25">
      <c r="A1256" t="s">
        <v>66</v>
      </c>
      <c r="B1256" t="s">
        <v>67</v>
      </c>
      <c r="C1256">
        <v>1981</v>
      </c>
      <c r="E1256" s="3"/>
      <c r="F1256" s="3"/>
      <c r="G1256" s="3"/>
      <c r="H1256" s="3"/>
      <c r="I1256" s="3"/>
      <c r="J1256" s="2">
        <v>4.559477E-2</v>
      </c>
      <c r="K1256" s="2">
        <v>9.334516000000001E-3</v>
      </c>
    </row>
    <row r="1257" spans="1:11" x14ac:dyDescent="0.25">
      <c r="A1257" t="s">
        <v>66</v>
      </c>
      <c r="B1257" t="s">
        <v>67</v>
      </c>
      <c r="C1257">
        <v>1982</v>
      </c>
      <c r="E1257" s="3"/>
      <c r="F1257" s="3"/>
      <c r="G1257" s="3"/>
      <c r="H1257" s="3"/>
      <c r="I1257" s="3"/>
      <c r="J1257" s="2">
        <v>4.7056841000000002E-2</v>
      </c>
      <c r="K1257" s="2">
        <v>9.991125E-3</v>
      </c>
    </row>
    <row r="1258" spans="1:11" x14ac:dyDescent="0.25">
      <c r="A1258" t="s">
        <v>66</v>
      </c>
      <c r="B1258" t="s">
        <v>67</v>
      </c>
      <c r="C1258">
        <v>1983</v>
      </c>
      <c r="E1258" s="3"/>
      <c r="F1258" s="3"/>
      <c r="G1258" s="3"/>
      <c r="H1258" s="3"/>
      <c r="I1258" s="3"/>
      <c r="J1258" s="2">
        <v>4.6177377999999998E-2</v>
      </c>
      <c r="K1258" s="2">
        <v>1.0077467E-2</v>
      </c>
    </row>
    <row r="1259" spans="1:11" x14ac:dyDescent="0.25">
      <c r="A1259" t="s">
        <v>66</v>
      </c>
      <c r="B1259" t="s">
        <v>67</v>
      </c>
      <c r="C1259">
        <v>1984</v>
      </c>
      <c r="E1259" s="3"/>
      <c r="F1259" s="3"/>
      <c r="G1259" s="3"/>
      <c r="H1259" s="3"/>
      <c r="I1259" s="3"/>
      <c r="J1259" s="2">
        <v>4.4691920999999996E-2</v>
      </c>
      <c r="K1259" s="2">
        <v>9.9999300000000006E-3</v>
      </c>
    </row>
    <row r="1260" spans="1:11" x14ac:dyDescent="0.25">
      <c r="A1260" t="s">
        <v>66</v>
      </c>
      <c r="B1260" t="s">
        <v>67</v>
      </c>
      <c r="C1260">
        <v>1985</v>
      </c>
      <c r="E1260" s="3"/>
      <c r="F1260" s="3"/>
      <c r="G1260" s="3"/>
      <c r="H1260" s="3"/>
      <c r="I1260" s="3"/>
      <c r="J1260" s="2">
        <v>4.4933984000000003E-2</v>
      </c>
      <c r="K1260" s="2">
        <v>1.0131068E-2</v>
      </c>
    </row>
    <row r="1261" spans="1:11" x14ac:dyDescent="0.25">
      <c r="A1261" t="s">
        <v>66</v>
      </c>
      <c r="B1261" t="s">
        <v>67</v>
      </c>
      <c r="C1261">
        <v>1986</v>
      </c>
      <c r="E1261" s="3"/>
      <c r="F1261" s="3"/>
      <c r="G1261" s="3"/>
      <c r="H1261" s="3"/>
      <c r="I1261" s="3"/>
      <c r="J1261" s="2">
        <v>4.6140441000000004E-2</v>
      </c>
      <c r="K1261" s="2">
        <v>1.0357259000000001E-2</v>
      </c>
    </row>
    <row r="1262" spans="1:11" x14ac:dyDescent="0.25">
      <c r="A1262" t="s">
        <v>66</v>
      </c>
      <c r="B1262" t="s">
        <v>67</v>
      </c>
      <c r="C1262">
        <v>1987</v>
      </c>
      <c r="E1262" s="3"/>
      <c r="F1262" s="3"/>
      <c r="G1262" s="3"/>
      <c r="H1262" s="3"/>
      <c r="I1262" s="3"/>
      <c r="J1262" s="2">
        <v>4.6929046000000002E-2</v>
      </c>
      <c r="K1262" s="2">
        <v>1.0761306999999999E-2</v>
      </c>
    </row>
    <row r="1263" spans="1:11" x14ac:dyDescent="0.25">
      <c r="A1263" t="s">
        <v>66</v>
      </c>
      <c r="B1263" t="s">
        <v>67</v>
      </c>
      <c r="C1263">
        <v>1988</v>
      </c>
      <c r="E1263" s="3"/>
      <c r="F1263" s="3"/>
      <c r="G1263" s="3"/>
      <c r="H1263" s="3"/>
      <c r="I1263" s="3"/>
      <c r="J1263" s="2">
        <v>4.6708334999999997E-2</v>
      </c>
      <c r="K1263" s="2">
        <v>1.074614E-2</v>
      </c>
    </row>
    <row r="1264" spans="1:11" x14ac:dyDescent="0.25">
      <c r="A1264" t="s">
        <v>66</v>
      </c>
      <c r="B1264" t="s">
        <v>67</v>
      </c>
      <c r="C1264">
        <v>1989</v>
      </c>
      <c r="E1264" s="3"/>
      <c r="F1264" s="3"/>
      <c r="G1264" s="3"/>
      <c r="H1264" s="3"/>
      <c r="I1264" s="3"/>
      <c r="J1264" s="2">
        <v>4.8062484000000003E-2</v>
      </c>
      <c r="K1264" s="2">
        <v>1.0838603E-2</v>
      </c>
    </row>
    <row r="1265" spans="1:11" x14ac:dyDescent="0.25">
      <c r="A1265" t="s">
        <v>66</v>
      </c>
      <c r="B1265" t="s">
        <v>67</v>
      </c>
      <c r="C1265">
        <f>C1264+1</f>
        <v>1990</v>
      </c>
      <c r="E1265" s="3">
        <v>1.682754195E-2</v>
      </c>
      <c r="F1265" s="3">
        <v>1.693623524E-2</v>
      </c>
      <c r="G1265" s="3">
        <v>2.1896015299999998E-3</v>
      </c>
      <c r="H1265" s="3">
        <v>3.5953378719999998E-2</v>
      </c>
      <c r="I1265" s="3"/>
      <c r="J1265" s="2">
        <v>4.9926432E-2</v>
      </c>
      <c r="K1265" s="2">
        <v>1.1252432000000001E-2</v>
      </c>
    </row>
    <row r="1266" spans="1:11" x14ac:dyDescent="0.25">
      <c r="A1266" t="s">
        <v>66</v>
      </c>
      <c r="B1266" t="s">
        <v>67</v>
      </c>
      <c r="C1266">
        <f t="shared" ref="C1266:C1274" si="3">C1265+1</f>
        <v>1991</v>
      </c>
      <c r="E1266" s="3"/>
      <c r="F1266" s="3"/>
      <c r="G1266" s="3"/>
      <c r="H1266" s="3"/>
      <c r="I1266" s="3"/>
      <c r="J1266" s="2">
        <v>5.2217494000000003E-2</v>
      </c>
      <c r="K1266" s="2">
        <v>1.1811912000000001E-2</v>
      </c>
    </row>
    <row r="1267" spans="1:11" x14ac:dyDescent="0.25">
      <c r="A1267" t="s">
        <v>66</v>
      </c>
      <c r="B1267" t="s">
        <v>67</v>
      </c>
      <c r="C1267">
        <f t="shared" si="3"/>
        <v>1992</v>
      </c>
      <c r="E1267" s="3">
        <v>1.7391893339999999E-2</v>
      </c>
      <c r="F1267" s="3">
        <v>1.7152050379999999E-2</v>
      </c>
      <c r="G1267" s="3">
        <v>2.4428566700000001E-3</v>
      </c>
      <c r="H1267" s="3">
        <v>3.6986800389999998E-2</v>
      </c>
      <c r="I1267" s="3"/>
      <c r="J1267" s="2">
        <v>5.1978340999999997E-2</v>
      </c>
      <c r="K1267" s="2">
        <v>1.1934302000000001E-2</v>
      </c>
    </row>
    <row r="1268" spans="1:11" x14ac:dyDescent="0.25">
      <c r="A1268" t="s">
        <v>66</v>
      </c>
      <c r="B1268" t="s">
        <v>67</v>
      </c>
      <c r="C1268">
        <f t="shared" si="3"/>
        <v>1993</v>
      </c>
      <c r="D1268" s="2">
        <v>5.5E-2</v>
      </c>
      <c r="E1268" s="3">
        <v>1.7542292439999999E-2</v>
      </c>
      <c r="F1268" s="3">
        <v>1.700864446E-2</v>
      </c>
      <c r="G1268" s="3">
        <v>2.5889029600000002E-3</v>
      </c>
      <c r="H1268" s="3">
        <v>3.7139839860000003E-2</v>
      </c>
      <c r="I1268" s="3"/>
      <c r="J1268" s="2">
        <v>5.1972753000000003E-2</v>
      </c>
      <c r="K1268" s="2">
        <v>1.1945707000000002E-2</v>
      </c>
    </row>
    <row r="1269" spans="1:11" x14ac:dyDescent="0.25">
      <c r="A1269" t="s">
        <v>66</v>
      </c>
      <c r="B1269" t="s">
        <v>67</v>
      </c>
      <c r="C1269">
        <f t="shared" si="3"/>
        <v>1994</v>
      </c>
      <c r="E1269" s="3">
        <v>1.7549790520000001E-2</v>
      </c>
      <c r="F1269" s="3">
        <v>1.658022482E-2</v>
      </c>
      <c r="G1269" s="3">
        <v>2.5887037000000002E-3</v>
      </c>
      <c r="H1269" s="3">
        <v>3.671871904E-2</v>
      </c>
      <c r="I1269" s="3"/>
      <c r="J1269" s="2">
        <v>5.1255496999999997E-2</v>
      </c>
      <c r="K1269" s="2">
        <v>1.178594E-2</v>
      </c>
    </row>
    <row r="1270" spans="1:11" x14ac:dyDescent="0.25">
      <c r="A1270" t="s">
        <v>66</v>
      </c>
      <c r="B1270" t="s">
        <v>67</v>
      </c>
      <c r="C1270">
        <f t="shared" si="3"/>
        <v>1995</v>
      </c>
      <c r="E1270" s="3">
        <v>1.7106250640000001E-2</v>
      </c>
      <c r="F1270" s="3">
        <v>1.722653318E-2</v>
      </c>
      <c r="G1270" s="3">
        <v>2.5061239099999997E-3</v>
      </c>
      <c r="H1270" s="3">
        <v>3.6838907730000002E-2</v>
      </c>
      <c r="I1270" s="3"/>
      <c r="J1270" s="2">
        <v>5.1469226E-2</v>
      </c>
      <c r="K1270" s="2">
        <v>1.1834871E-2</v>
      </c>
    </row>
    <row r="1271" spans="1:11" x14ac:dyDescent="0.25">
      <c r="A1271" t="s">
        <v>66</v>
      </c>
      <c r="B1271" t="s">
        <v>67</v>
      </c>
      <c r="C1271">
        <f t="shared" si="3"/>
        <v>1996</v>
      </c>
      <c r="E1271" s="3">
        <v>1.6830780260000001E-2</v>
      </c>
      <c r="F1271" s="3">
        <v>1.743583001E-2</v>
      </c>
      <c r="G1271" s="3">
        <v>2.4372034400000002E-3</v>
      </c>
      <c r="H1271" s="3">
        <v>3.6703813709999998E-2</v>
      </c>
      <c r="I1271" s="3"/>
      <c r="J1271" s="2">
        <v>5.1007505000000002E-2</v>
      </c>
      <c r="K1271" s="2">
        <v>1.1771518999999999E-2</v>
      </c>
    </row>
    <row r="1272" spans="1:11" x14ac:dyDescent="0.25">
      <c r="A1272" t="s">
        <v>66</v>
      </c>
      <c r="B1272" t="s">
        <v>67</v>
      </c>
      <c r="C1272">
        <f t="shared" si="3"/>
        <v>1997</v>
      </c>
      <c r="E1272" s="3">
        <v>1.6627660839999999E-2</v>
      </c>
      <c r="F1272" s="3">
        <v>1.7574238369999998E-2</v>
      </c>
      <c r="G1272" s="3">
        <v>2.4100243399999997E-3</v>
      </c>
      <c r="H1272" s="3">
        <v>3.6611923550000001E-2</v>
      </c>
      <c r="I1272" s="3"/>
      <c r="J1272" s="2">
        <v>5.1011107999999999E-2</v>
      </c>
      <c r="K1272" s="2">
        <v>1.1584443E-2</v>
      </c>
    </row>
    <row r="1273" spans="1:11" x14ac:dyDescent="0.25">
      <c r="A1273" t="s">
        <v>66</v>
      </c>
      <c r="B1273" t="s">
        <v>67</v>
      </c>
      <c r="C1273">
        <f t="shared" si="3"/>
        <v>1998</v>
      </c>
      <c r="E1273" s="3">
        <v>1.661208506E-2</v>
      </c>
      <c r="F1273" s="3">
        <v>1.7927488750000001E-2</v>
      </c>
      <c r="G1273" s="3">
        <v>2.5248155300000002E-3</v>
      </c>
      <c r="H1273" s="3">
        <v>3.7064389339999997E-2</v>
      </c>
      <c r="I1273" s="3"/>
      <c r="J1273" s="2">
        <v>5.1397396999999997E-2</v>
      </c>
      <c r="K1273" s="2">
        <v>1.1366221999999999E-2</v>
      </c>
    </row>
    <row r="1274" spans="1:11" x14ac:dyDescent="0.25">
      <c r="A1274" t="s">
        <v>66</v>
      </c>
      <c r="B1274" t="s">
        <v>67</v>
      </c>
      <c r="C1274">
        <f t="shared" si="3"/>
        <v>1999</v>
      </c>
      <c r="E1274" s="3">
        <v>1.6417164090000002E-2</v>
      </c>
      <c r="F1274" s="3">
        <v>1.8099987340000002E-2</v>
      </c>
      <c r="G1274" s="3">
        <v>2.6216728900000002E-3</v>
      </c>
      <c r="H1274" s="3">
        <v>3.7138824320000006E-2</v>
      </c>
      <c r="I1274" s="3"/>
      <c r="J1274" s="2">
        <v>5.1381530000000002E-2</v>
      </c>
      <c r="K1274" s="2">
        <v>1.1124598000000001E-2</v>
      </c>
    </row>
    <row r="1275" spans="1:11" x14ac:dyDescent="0.25">
      <c r="A1275" t="s">
        <v>66</v>
      </c>
      <c r="B1275" t="s">
        <v>67</v>
      </c>
      <c r="C1275">
        <v>2000</v>
      </c>
      <c r="D1275" s="2">
        <v>6.0856494999999997E-2</v>
      </c>
      <c r="E1275" s="3">
        <v>1.6201837260000001E-2</v>
      </c>
      <c r="F1275" s="3">
        <v>1.8551309010000003E-2</v>
      </c>
      <c r="G1275" s="3">
        <v>2.7229931499999998E-3</v>
      </c>
      <c r="H1275" s="3">
        <v>3.7476139420000006E-2</v>
      </c>
      <c r="I1275" s="3"/>
      <c r="J1275" s="2">
        <v>5.1937140999999999E-2</v>
      </c>
      <c r="K1275" s="2">
        <v>1.1197037E-2</v>
      </c>
    </row>
    <row r="1276" spans="1:11" x14ac:dyDescent="0.25">
      <c r="A1276" t="s">
        <v>66</v>
      </c>
      <c r="B1276" t="s">
        <v>67</v>
      </c>
      <c r="C1276">
        <v>2001</v>
      </c>
      <c r="D1276" s="2">
        <v>6.2989230000000007E-2</v>
      </c>
      <c r="E1276" s="3">
        <v>1.678684452E-2</v>
      </c>
      <c r="F1276" s="3">
        <v>1.9402995980000001E-2</v>
      </c>
      <c r="G1276" s="3">
        <v>2.8290508199999998E-3</v>
      </c>
      <c r="H1276" s="3">
        <v>3.9018891319999999E-2</v>
      </c>
      <c r="I1276" s="3"/>
      <c r="J1276" s="2">
        <v>5.4713516000000004E-2</v>
      </c>
      <c r="K1276" s="2">
        <v>1.1660999E-2</v>
      </c>
    </row>
    <row r="1277" spans="1:11" x14ac:dyDescent="0.25">
      <c r="A1277" t="s">
        <v>66</v>
      </c>
      <c r="B1277" t="s">
        <v>67</v>
      </c>
      <c r="C1277">
        <v>2002</v>
      </c>
      <c r="D1277" s="2">
        <v>6.3599553000000003E-2</v>
      </c>
      <c r="E1277" s="3">
        <v>1.6896305380000001E-2</v>
      </c>
      <c r="F1277" s="3">
        <v>1.9407627359999999E-2</v>
      </c>
      <c r="G1277" s="3">
        <v>3.11442384E-3</v>
      </c>
      <c r="H1277" s="3">
        <v>3.9418356580000008E-2</v>
      </c>
      <c r="I1277" s="3"/>
      <c r="J1277" s="2">
        <v>5.6369859000000001E-2</v>
      </c>
      <c r="K1277" s="2">
        <v>1.2204927000000001E-2</v>
      </c>
    </row>
    <row r="1278" spans="1:11" x14ac:dyDescent="0.25">
      <c r="A1278" t="s">
        <v>66</v>
      </c>
      <c r="B1278" t="s">
        <v>67</v>
      </c>
      <c r="C1278">
        <v>2003</v>
      </c>
      <c r="D1278" s="2">
        <v>6.3286075999999997E-2</v>
      </c>
      <c r="E1278" s="3">
        <v>1.690151199E-2</v>
      </c>
      <c r="F1278" s="3">
        <v>1.923133045E-2</v>
      </c>
      <c r="G1278" s="3">
        <v>3.3670411500000001E-3</v>
      </c>
      <c r="H1278" s="3">
        <v>3.949988359E-2</v>
      </c>
      <c r="I1278" s="3"/>
      <c r="J1278" s="2">
        <v>5.6637111000000004E-2</v>
      </c>
      <c r="K1278" s="2">
        <v>1.2489115E-2</v>
      </c>
    </row>
    <row r="1279" spans="1:11" x14ac:dyDescent="0.25">
      <c r="A1279" t="s">
        <v>66</v>
      </c>
      <c r="B1279" t="s">
        <v>67</v>
      </c>
      <c r="C1279">
        <v>2004</v>
      </c>
      <c r="D1279" s="2">
        <v>6.2537637000000007E-2</v>
      </c>
      <c r="E1279" s="3">
        <v>1.7081386099999998E-2</v>
      </c>
      <c r="F1279" s="3">
        <v>1.831714307E-2</v>
      </c>
      <c r="G1279" s="3">
        <v>3.5325363399999997E-3</v>
      </c>
      <c r="H1279" s="3">
        <v>3.8931065510000001E-2</v>
      </c>
      <c r="I1279" s="3"/>
      <c r="J1279" s="2">
        <v>5.5341430999999996E-2</v>
      </c>
      <c r="K1279" s="2">
        <v>1.2300059E-2</v>
      </c>
    </row>
    <row r="1280" spans="1:11" x14ac:dyDescent="0.25">
      <c r="A1280" t="s">
        <v>66</v>
      </c>
      <c r="B1280" t="s">
        <v>67</v>
      </c>
      <c r="C1280">
        <v>2005</v>
      </c>
      <c r="D1280" s="2">
        <v>6.1709832999999999E-2</v>
      </c>
      <c r="E1280" s="3">
        <v>1.6963414199999999E-2</v>
      </c>
      <c r="F1280" s="3">
        <v>1.808405959E-2</v>
      </c>
      <c r="G1280" s="3">
        <v>3.5455067000000002E-3</v>
      </c>
      <c r="H1280" s="3">
        <v>3.8592980489999998E-2</v>
      </c>
      <c r="I1280" s="3"/>
      <c r="J1280" s="2">
        <v>5.4634117000000003E-2</v>
      </c>
      <c r="K1280" s="2">
        <v>1.226735E-2</v>
      </c>
    </row>
    <row r="1281" spans="1:11" x14ac:dyDescent="0.25">
      <c r="A1281" t="s">
        <v>66</v>
      </c>
      <c r="B1281" t="s">
        <v>67</v>
      </c>
      <c r="C1281">
        <v>2006</v>
      </c>
      <c r="D1281" s="2">
        <v>6.164029E-2</v>
      </c>
      <c r="E1281" s="3">
        <v>1.7234021749999998E-2</v>
      </c>
      <c r="F1281" s="3">
        <v>1.8072459370000002E-2</v>
      </c>
      <c r="G1281" s="3">
        <v>3.5490807500000001E-3</v>
      </c>
      <c r="H1281" s="3">
        <v>3.8855561869999999E-2</v>
      </c>
      <c r="I1281" s="3"/>
      <c r="J1281" s="2">
        <v>5.4476344000000003E-2</v>
      </c>
      <c r="K1281" s="2">
        <v>1.2299959000000001E-2</v>
      </c>
    </row>
    <row r="1282" spans="1:11" x14ac:dyDescent="0.25">
      <c r="A1282" t="s">
        <v>66</v>
      </c>
      <c r="B1282" t="s">
        <v>67</v>
      </c>
      <c r="C1282">
        <v>2007</v>
      </c>
      <c r="D1282" s="2">
        <v>6.2433186000000002E-2</v>
      </c>
      <c r="E1282" s="3">
        <v>1.7419634260000001E-2</v>
      </c>
      <c r="F1282" s="3">
        <v>1.874644361E-2</v>
      </c>
      <c r="G1282" s="3">
        <v>3.3530990399999999E-3</v>
      </c>
      <c r="H1282" s="3">
        <v>3.9519176910000002E-2</v>
      </c>
      <c r="I1282" s="3"/>
      <c r="J1282" s="2">
        <v>5.5328493999999999E-2</v>
      </c>
      <c r="K1282" s="2">
        <v>1.2640907E-2</v>
      </c>
    </row>
    <row r="1283" spans="1:11" x14ac:dyDescent="0.25">
      <c r="A1283" t="s">
        <v>66</v>
      </c>
      <c r="B1283" t="s">
        <v>67</v>
      </c>
      <c r="C1283">
        <v>2008</v>
      </c>
      <c r="D1283" s="2">
        <v>6.4360860000000006E-2</v>
      </c>
      <c r="E1283" s="3">
        <v>1.769579839E-2</v>
      </c>
      <c r="F1283" s="3">
        <v>1.966876997E-2</v>
      </c>
      <c r="G1283" s="3">
        <v>3.3257800799999996E-3</v>
      </c>
      <c r="H1283" s="3">
        <v>4.0690348439999996E-2</v>
      </c>
      <c r="I1283" s="3"/>
      <c r="J1283" s="2">
        <v>5.8318028000000001E-2</v>
      </c>
      <c r="K1283" s="2">
        <v>1.3353444000000001E-2</v>
      </c>
    </row>
    <row r="1284" spans="1:11" x14ac:dyDescent="0.25">
      <c r="A1284" t="s">
        <v>66</v>
      </c>
      <c r="B1284" t="s">
        <v>67</v>
      </c>
      <c r="C1284">
        <v>2009</v>
      </c>
      <c r="D1284" s="2">
        <v>6.7386984999999996E-2</v>
      </c>
      <c r="E1284" s="3">
        <v>1.8360094109999999E-2</v>
      </c>
      <c r="F1284" s="3">
        <v>1.9585353289999999E-2</v>
      </c>
      <c r="G1284" s="3">
        <v>4.0137588300000002E-3</v>
      </c>
      <c r="H1284" s="3">
        <v>4.1959206230000004E-2</v>
      </c>
      <c r="I1284" s="3"/>
      <c r="J1284" s="2">
        <v>6.1263823000000002E-2</v>
      </c>
      <c r="K1284" s="2">
        <v>1.4310486000000001E-2</v>
      </c>
    </row>
    <row r="1285" spans="1:11" x14ac:dyDescent="0.25">
      <c r="A1285" t="s">
        <v>66</v>
      </c>
      <c r="B1285" t="s">
        <v>67</v>
      </c>
      <c r="C1285">
        <v>2010</v>
      </c>
      <c r="D1285" s="2">
        <v>6.6945539999999998E-2</v>
      </c>
      <c r="E1285" s="3">
        <v>1.78391335E-2</v>
      </c>
      <c r="F1285" s="3">
        <v>1.765736087E-2</v>
      </c>
      <c r="G1285" s="3">
        <v>5.1838870699999996E-3</v>
      </c>
      <c r="H1285" s="3">
        <v>4.0680381439999996E-2</v>
      </c>
      <c r="I1285" s="3"/>
      <c r="J1285" s="2">
        <v>5.9368150000000001E-2</v>
      </c>
      <c r="K1285" s="2">
        <v>1.4199586E-2</v>
      </c>
    </row>
    <row r="1286" spans="1:11" x14ac:dyDescent="0.25">
      <c r="A1286" t="s">
        <v>66</v>
      </c>
      <c r="B1286" t="s">
        <v>67</v>
      </c>
      <c r="C1286">
        <v>2011</v>
      </c>
      <c r="D1286" s="2">
        <v>6.4976834999999997E-2</v>
      </c>
      <c r="E1286" s="2"/>
      <c r="F1286" s="2"/>
      <c r="G1286" s="2"/>
      <c r="H1286" s="2"/>
      <c r="I1286" s="2"/>
      <c r="J1286" s="2">
        <v>5.8076074000000005E-2</v>
      </c>
      <c r="K1286" s="2">
        <v>1.4379115E-2</v>
      </c>
    </row>
    <row r="1287" spans="1:11" x14ac:dyDescent="0.25">
      <c r="A1287" t="s">
        <v>66</v>
      </c>
      <c r="B1287" t="s">
        <v>67</v>
      </c>
      <c r="C1287">
        <v>2012</v>
      </c>
      <c r="D1287" s="2">
        <v>6.2538860000000002E-2</v>
      </c>
      <c r="E1287" s="2"/>
      <c r="F1287" s="2"/>
      <c r="G1287" s="2"/>
      <c r="H1287" s="2"/>
      <c r="I1287" s="2"/>
      <c r="J1287" s="2">
        <v>5.6175445000000004E-2</v>
      </c>
      <c r="K1287" s="2">
        <v>1.4196274E-2</v>
      </c>
    </row>
    <row r="1288" spans="1:11" x14ac:dyDescent="0.25">
      <c r="A1288" t="s">
        <v>66</v>
      </c>
      <c r="B1288" t="s">
        <v>67</v>
      </c>
      <c r="C1288">
        <v>2013</v>
      </c>
      <c r="D1288" s="2">
        <v>6.229258E-2</v>
      </c>
      <c r="E1288" s="2"/>
      <c r="F1288" s="2"/>
      <c r="G1288" s="2"/>
      <c r="H1288" s="2"/>
      <c r="I1288" s="2"/>
      <c r="J1288" s="2">
        <v>5.5086368999999996E-2</v>
      </c>
      <c r="K1288" s="2">
        <v>1.4133771E-2</v>
      </c>
    </row>
    <row r="1289" spans="1:11" x14ac:dyDescent="0.25">
      <c r="A1289" t="s">
        <v>66</v>
      </c>
      <c r="B1289" t="s">
        <v>67</v>
      </c>
      <c r="C1289">
        <v>2014</v>
      </c>
      <c r="D1289" s="2">
        <v>6.1292056999999997E-2</v>
      </c>
      <c r="E1289" s="2"/>
      <c r="F1289" s="2"/>
      <c r="G1289" s="2"/>
      <c r="H1289" s="2"/>
      <c r="I1289" s="2"/>
      <c r="J1289" s="2">
        <v>5.4696953E-2</v>
      </c>
      <c r="K1289" s="2">
        <v>1.4076857E-2</v>
      </c>
    </row>
    <row r="1290" spans="1:11" x14ac:dyDescent="0.25">
      <c r="A1290" t="s">
        <v>66</v>
      </c>
      <c r="B1290" t="s">
        <v>67</v>
      </c>
      <c r="C1290">
        <v>2015</v>
      </c>
      <c r="D1290" s="2">
        <v>4.9306299999999997E-2</v>
      </c>
      <c r="E1290" s="2"/>
      <c r="F1290" s="2"/>
      <c r="G1290" s="2"/>
      <c r="H1290" s="2"/>
      <c r="I1290" s="2"/>
      <c r="J1290" s="2">
        <v>5.4688980999999998E-2</v>
      </c>
      <c r="K1290" s="2">
        <v>1.3769805E-2</v>
      </c>
    </row>
    <row r="1291" spans="1:11" x14ac:dyDescent="0.25">
      <c r="A1291" t="s">
        <v>66</v>
      </c>
      <c r="B1291" t="s">
        <v>67</v>
      </c>
      <c r="C1291">
        <v>2016</v>
      </c>
      <c r="D1291" s="2">
        <v>4.7832800000000002E-2</v>
      </c>
      <c r="E1291" s="2"/>
      <c r="F1291" s="2"/>
      <c r="G1291" s="2"/>
      <c r="H1291" s="2"/>
    </row>
    <row r="1292" spans="1:11" x14ac:dyDescent="0.25">
      <c r="A1292" t="s">
        <v>66</v>
      </c>
      <c r="B1292" t="s">
        <v>67</v>
      </c>
      <c r="C1292">
        <v>2017</v>
      </c>
      <c r="D1292" s="2">
        <v>5.0929700000000001E-2</v>
      </c>
    </row>
    <row r="1293" spans="1:11" x14ac:dyDescent="0.25">
      <c r="A1293" t="s">
        <v>66</v>
      </c>
      <c r="B1293" t="s">
        <v>67</v>
      </c>
      <c r="C1293">
        <v>2018</v>
      </c>
      <c r="D1293" s="2">
        <v>4.8950199999999999E-2</v>
      </c>
    </row>
    <row r="1294" spans="1:11" x14ac:dyDescent="0.25">
      <c r="A1294" t="s">
        <v>66</v>
      </c>
      <c r="B1294" t="s">
        <v>67</v>
      </c>
      <c r="C1294">
        <v>2019</v>
      </c>
      <c r="D1294" s="2">
        <v>4.9574699999999999E-2</v>
      </c>
    </row>
    <row r="1295" spans="1:11" x14ac:dyDescent="0.25">
      <c r="A1295" t="s">
        <v>66</v>
      </c>
      <c r="B1295" t="s">
        <v>67</v>
      </c>
      <c r="C1295">
        <v>2020</v>
      </c>
      <c r="D1295" s="2">
        <v>5.3999800000000001E-2</v>
      </c>
    </row>
    <row r="1296" spans="1:11" x14ac:dyDescent="0.25">
      <c r="A1296" t="s">
        <v>66</v>
      </c>
      <c r="B1296" t="s">
        <v>67</v>
      </c>
      <c r="C1296">
        <v>2021</v>
      </c>
      <c r="D1296" s="2">
        <v>5.4282999999999998E-2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ReadMe</vt:lpstr>
      <vt:lpstr>SocialExpenditure</vt:lpstr>
      <vt:lpstr>Health</vt:lpstr>
      <vt:lpstr>Education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2025-02-19T16:02:42Z</dcterms:created>
  <dcterms:modified xsi:type="dcterms:W3CDTF">2025-03-04T10:07:13Z</dcterms:modified>
</cp:coreProperties>
</file>