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b2039\Dropbox\Coordinator- WIL\Piketty2025GlobalJusticeProjectHumanK\Paper\CountrySeries\"/>
    </mc:Choice>
  </mc:AlternateContent>
  <xr:revisionPtr revIDLastSave="0" documentId="13_ncr:1_{36CE4D48-BC01-46AD-89AC-621037B99F01}" xr6:coauthVersionLast="36" xr6:coauthVersionMax="36" xr10:uidLastSave="{00000000-0000-0000-0000-000000000000}"/>
  <bookViews>
    <workbookView xWindow="-110" yWindow="-110" windowWidth="23260" windowHeight="12460" activeTab="2" xr2:uid="{00000000-000D-0000-FFFF-FFFF00000000}"/>
  </bookViews>
  <sheets>
    <sheet name="ReadMe" sheetId="11" r:id="rId1"/>
    <sheet name="DataSummary" sheetId="3" r:id="rId2"/>
    <sheet name="T1" sheetId="4" r:id="rId3"/>
    <sheet name="T2" sheetId="7" r:id="rId4"/>
    <sheet name="T3" sheetId="8" r:id="rId5"/>
    <sheet name="AP1" sheetId="2" r:id="rId6"/>
    <sheet name="AP2" sheetId="9" r:id="rId7"/>
    <sheet name="AP3" sheetId="10" r:id="rId8"/>
    <sheet name="AP4" sheetId="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ISC01">[1]Q_ISC1!$1:$12</definedName>
    <definedName name="__ISC2">[2]Q_ISC2!$1:$18</definedName>
    <definedName name="__ISC3">[3]ISC01!$B:$B+[4]Q_ISC3!$1:$23</definedName>
    <definedName name="__ISC567">[5]Q_ISC567!$1:$23</definedName>
    <definedName name="_10000" localSheetId="0">[6]Регион!#REF!</definedName>
    <definedName name="_10000">[6]Регион!#REF!</definedName>
    <definedName name="_1080">[7]Регион!#REF!</definedName>
    <definedName name="_1090">[7]Регион!#REF!</definedName>
    <definedName name="_1100">[7]Регион!#REF!</definedName>
    <definedName name="_1110">[7]Регион!#REF!</definedName>
    <definedName name="_2">[6]Регион!#REF!</definedName>
    <definedName name="_2010" localSheetId="0">#REF!</definedName>
    <definedName name="_2010">#REF!</definedName>
    <definedName name="_2080" localSheetId="0">[7]Регион!#REF!</definedName>
    <definedName name="_2080">[7]Регион!#REF!</definedName>
    <definedName name="_2090">[7]Регион!#REF!</definedName>
    <definedName name="_2100">[7]Регион!#REF!</definedName>
    <definedName name="_2110">[7]Регион!#REF!</definedName>
    <definedName name="_3080">[7]Регион!#REF!</definedName>
    <definedName name="_3090">[7]Регион!#REF!</definedName>
    <definedName name="_3100">[7]Регион!#REF!</definedName>
    <definedName name="_3110">[7]Регион!#REF!</definedName>
    <definedName name="_4080">[7]Регион!#REF!</definedName>
    <definedName name="_4090">[7]Регион!#REF!</definedName>
    <definedName name="_4100">[7]Регион!#REF!</definedName>
    <definedName name="_4110">[7]Регион!#REF!</definedName>
    <definedName name="_5080">[7]Регион!#REF!</definedName>
    <definedName name="_5090">[7]Регион!#REF!</definedName>
    <definedName name="_5100">[7]Регион!#REF!</definedName>
    <definedName name="_5110">[7]Регион!#REF!</definedName>
    <definedName name="_6080">[7]Регион!#REF!</definedName>
    <definedName name="_6090">[7]Регион!#REF!</definedName>
    <definedName name="_6100">[7]Регион!#REF!</definedName>
    <definedName name="_6110">[7]Регион!#REF!</definedName>
    <definedName name="_7031_1">[7]Регион!#REF!</definedName>
    <definedName name="_7031_2">[7]Регион!#REF!</definedName>
    <definedName name="_7032_1">[7]Регион!#REF!</definedName>
    <definedName name="_7032_2">[7]Регион!#REF!</definedName>
    <definedName name="_7033_1">[7]Регион!#REF!</definedName>
    <definedName name="_7033_2">[7]Регион!#REF!</definedName>
    <definedName name="_7034_1">[7]Регион!#REF!</definedName>
    <definedName name="_7034_2">[7]Регион!#REF!</definedName>
    <definedName name="_AMO_UniqueIdentifier" hidden="1">"'16080110-a65e-4b7d-bbc4-c28d125b3946'"</definedName>
    <definedName name="_CEL96">#N/A</definedName>
    <definedName name="_DEL96">#N/A</definedName>
    <definedName name="_DZR96">#N/A</definedName>
    <definedName name="_ISC01">[1]Q_ISC1!$1:$12</definedName>
    <definedName name="_ISC2">[2]Q_ISC2!$1:$18</definedName>
    <definedName name="_ISC3">[3]ISC01!$B:$B+[4]Q_ISC3!$1:$23</definedName>
    <definedName name="_ISC567">[5]Q_ISC567!$1:$23</definedName>
    <definedName name="_NEZ96">#N/A</definedName>
    <definedName name="_OST96">#N/A</definedName>
    <definedName name="_SAM96">#N/A</definedName>
    <definedName name="Acurrent" localSheetId="0">#REF!</definedName>
    <definedName name="Acurrent">#REF!</definedName>
    <definedName name="adjustments_to_BO_according_to_CdG2000" localSheetId="0">#REF!</definedName>
    <definedName name="adjustments_to_BO_according_to_CdG2000">#REF!</definedName>
    <definedName name="calcul">'[8]Calcul_B1.1'!$A$1:$L$37</definedName>
    <definedName name="calcul1">'[9]Calcul_B1.1'!$A$1:$L$37</definedName>
    <definedName name="CdG_consolidé___volume_4__page_19___Commission" localSheetId="0">#REF!</definedName>
    <definedName name="CdG_consolidé___volume_4__page_19___Commission">#REF!</definedName>
    <definedName name="column_head" localSheetId="0">#REF!</definedName>
    <definedName name="column_head">#REF!</definedName>
    <definedName name="column_headings" localSheetId="0">#REF!</definedName>
    <definedName name="column_headings">#REF!</definedName>
    <definedName name="column_numbers" localSheetId="0">#REF!</definedName>
    <definedName name="column_numbers">#REF!</definedName>
    <definedName name="comments_on_B21">#REF!</definedName>
    <definedName name="Compte_de_gestion_2000_C.02__Theo_Mestrom_s_file_25062001">#REF!</definedName>
    <definedName name="council">#REF!</definedName>
    <definedName name="Country">[10]Countries!$A$1:$C$53</definedName>
    <definedName name="court_of_auditors" localSheetId="0">#REF!</definedName>
    <definedName name="court_of_auditors">#REF!</definedName>
    <definedName name="court_of_jusitce" localSheetId="0">#REF!</definedName>
    <definedName name="court_of_jusitce">#REF!</definedName>
    <definedName name="data" localSheetId="0">#REF!</definedName>
    <definedName name="data">#REF!</definedName>
    <definedName name="data2" localSheetId="0">#REF!</definedName>
    <definedName name="data2">#REF!</definedName>
    <definedName name="DEL1_96">#N/A</definedName>
    <definedName name="Diag" localSheetId="0">#REF!,#REF!</definedName>
    <definedName name="Diag">#REF!,#REF!</definedName>
    <definedName name="DUBA96">#N/A</definedName>
    <definedName name="DUBEA96">#N/A</definedName>
    <definedName name="DUCEL96">#N/A</definedName>
    <definedName name="DZRCEL96">#N/A</definedName>
    <definedName name="ea_flux" localSheetId="0">#REF!</definedName>
    <definedName name="ea_flux">#REF!</definedName>
    <definedName name="Equilibre" localSheetId="0">#REF!</definedName>
    <definedName name="Equilibre">#REF!</definedName>
    <definedName name="european_parliament">#REF!</definedName>
    <definedName name="f1_time">[11]F1_TIME!$A$1:$D$31</definedName>
    <definedName name="females">'[12]rba table'!$I$10:$I$49</definedName>
    <definedName name="fg_567">[13]FG_567!$A$1:$AC$30</definedName>
    <definedName name="FG_ISC123">[14]FG_123!$A$1:$AZ$45</definedName>
    <definedName name="FG_ISC567">[13]FG_567!$A$1:$AZ$45</definedName>
    <definedName name="fig4b" localSheetId="0">#REF!</definedName>
    <definedName name="fig4b">#REF!</definedName>
    <definedName name="fmtr" localSheetId="0">#REF!</definedName>
    <definedName name="fmtr">#REF!</definedName>
    <definedName name="footno" localSheetId="0">#REF!</definedName>
    <definedName name="footno">#REF!</definedName>
    <definedName name="footnotes" localSheetId="0">#REF!</definedName>
    <definedName name="footnotes">#REF!</definedName>
    <definedName name="footnotes2" localSheetId="0">#REF!</definedName>
    <definedName name="footnotes2">#REF!</definedName>
    <definedName name="GEOG9703" localSheetId="0">#REF!</definedName>
    <definedName name="GEOG9703">#REF!</definedName>
    <definedName name="heading_A">#REF!</definedName>
    <definedName name="headings_current_partB">#REF!</definedName>
    <definedName name="HTML_CodePage" hidden="1">1252</definedName>
    <definedName name="HTML_Control" localSheetId="0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ID">#N/A</definedName>
    <definedName name="INDF1">[15]F1_ALL!$A$1:$AZ$50</definedName>
    <definedName name="indf11">[16]F11_ALL!$A$1:$AZ$15</definedName>
    <definedName name="indf11_94">[17]F11_A94!$A$1:$AE$15</definedName>
    <definedName name="INDF12">[18]F12_ALL!$A$1:$AJ$25</definedName>
    <definedName name="INDF13">[19]F13_ALL!$A$1:$AH$10</definedName>
    <definedName name="INPUT">[20]OUTPUT!$A$1:$E$65536</definedName>
    <definedName name="international_fund_for_Ireland" localSheetId="0">#REF!</definedName>
    <definedName name="international_fund_for_Ireland">#REF!</definedName>
    <definedName name="ISO">[21]Results!$B$9</definedName>
    <definedName name="LANGUAGES" localSheetId="0">#REF!</definedName>
    <definedName name="LANGUAGES">#REF!</definedName>
    <definedName name="ly">#REF!</definedName>
    <definedName name="males">'[12]rba table'!$C$10:$C$49</definedName>
    <definedName name="Measure">[21]Results!$B$11</definedName>
    <definedName name="NAZEV">#N/A</definedName>
    <definedName name="NEZAM96">#N/A</definedName>
    <definedName name="nomenclature_FRENCH" localSheetId="0">#REF!</definedName>
    <definedName name="nomenclature_FRENCH">#REF!</definedName>
    <definedName name="p5_age">[22]p5_ageISC5a!$A$1:$D$55</definedName>
    <definedName name="p5nr">[23]P5nr_2!$A$1:$AC$43</definedName>
    <definedName name="PIB" localSheetId="0">#REF!</definedName>
    <definedName name="PIB">#REF!</definedName>
    <definedName name="POpula">[24]POpula!$A$1:$I$1559</definedName>
    <definedName name="popula1">[24]POpula!$A$1:$I$1559</definedName>
    <definedName name="_xlnm.Print_Area" localSheetId="0">#REF!</definedName>
    <definedName name="_xlnm.Print_Area">#REF!</definedName>
    <definedName name="ref_B1" localSheetId="0">#REF!</definedName>
    <definedName name="ref_B1">#REF!</definedName>
    <definedName name="ref_Cohesion_Fund" localSheetId="0">#REF!</definedName>
    <definedName name="ref_Cohesion_Fund">#REF!</definedName>
    <definedName name="ref_Council">#REF!</definedName>
    <definedName name="ref_Court_Justice">#REF!</definedName>
    <definedName name="ref_DG_ADMIN_BXL">#REF!</definedName>
    <definedName name="ref_DG_ADMIN_LUX">#REF!</definedName>
    <definedName name="ref_DG_AGRI">#REF!</definedName>
    <definedName name="ref_DG_EAC">#REF!</definedName>
    <definedName name="ref_DG_ECFIN">#REF!</definedName>
    <definedName name="ref_DG_ENTR">#REF!</definedName>
    <definedName name="ref_DG_ENTR_Cenelex_berthon">#REF!</definedName>
    <definedName name="ref_DG_FISH">#REF!</definedName>
    <definedName name="ref_DG_INFSO">#REF!</definedName>
    <definedName name="ref_DG_Relex">#REF!</definedName>
    <definedName name="ref_DG_RTD">#REF!</definedName>
    <definedName name="ref_DG_TREN">#REF!</definedName>
    <definedName name="ref_dubus">#REF!</definedName>
    <definedName name="ref_Eur_Parlament">#REF!</definedName>
    <definedName name="ref_JRC_ISPRA">#REF!</definedName>
    <definedName name="ref_OPOCE">#REF!</definedName>
    <definedName name="ref_structural_funds">#REF!</definedName>
    <definedName name="ref_TOTAL_RTD">#REF!</definedName>
    <definedName name="Rentflag" localSheetId="0">IF([25]Comparison!$B$7,"","not ")</definedName>
    <definedName name="Rentflag">IF([25]Comparison!$B$7,"","not ")</definedName>
    <definedName name="ressources" localSheetId="0">#REF!</definedName>
    <definedName name="ressources">#REF!</definedName>
    <definedName name="rpflux" localSheetId="0">#REF!</definedName>
    <definedName name="rpflux">#REF!</definedName>
    <definedName name="rptof" localSheetId="0">#REF!</definedName>
    <definedName name="rptof">#REF!</definedName>
    <definedName name="rq" localSheetId="0">#REF!</definedName>
    <definedName name="rq">#REF!</definedName>
    <definedName name="shift">[26]Data_Shifted!$I$1</definedName>
    <definedName name="spanners_level1" localSheetId="0">#REF!</definedName>
    <definedName name="spanners_level1">#REF!</definedName>
    <definedName name="spanners_level2" localSheetId="0">#REF!</definedName>
    <definedName name="spanners_level2">#REF!</definedName>
    <definedName name="spanners_level3" localSheetId="0">#REF!</definedName>
    <definedName name="spanners_level3">#REF!</definedName>
    <definedName name="spanners_level4" localSheetId="0">#REF!</definedName>
    <definedName name="spanners_level4">#REF!</definedName>
    <definedName name="spanners_level5" localSheetId="0">#REF!</definedName>
    <definedName name="spanners_level5">#REF!</definedName>
    <definedName name="spanners_levelV" localSheetId="0">#REF!</definedName>
    <definedName name="spanners_levelV">#REF!</definedName>
    <definedName name="spanners_levelX" localSheetId="0">#REF!</definedName>
    <definedName name="spanners_levelX">#REF!</definedName>
    <definedName name="spanners_levelY" localSheetId="0">#REF!</definedName>
    <definedName name="spanners_levelY">#REF!</definedName>
    <definedName name="spanners_levelZ" localSheetId="0">#REF!</definedName>
    <definedName name="spanners_levelZ">#REF!</definedName>
    <definedName name="SPSS">[27]Figure5.6!$B$2:$X$30</definedName>
    <definedName name="stub_lines" localSheetId="0">#REF!</definedName>
    <definedName name="stub_lines">#REF!</definedName>
    <definedName name="STZN">#N/A</definedName>
    <definedName name="T_A4.3_W_2010">'[28]T_A4.6'!$A$8:$O$55</definedName>
    <definedName name="T_A4.6">'[28]T_A4.8 (Web)'!$A$8:$K$47</definedName>
    <definedName name="T3_L_TOT_MW">[29]T3_L_TOT_MW!$G$1:$M$315</definedName>
    <definedName name="T3_MW_2564">[29]T3_L_EDCAT_MW!$G$1:$N$853</definedName>
    <definedName name="T3_N_MW_2564">[29]T3_N_EDCAT_MW!$G$1:$N$857</definedName>
    <definedName name="T3_N_TOT_MW">[29]T3_N_TOT_MW!$G$1:$M$315</definedName>
    <definedName name="T4_N_EDCAT_MW" localSheetId="0">[30]T4_N_EDCAT_MW!#REF!</definedName>
    <definedName name="T4_N_EDCAT_MW">[30]T4_N_EDCAT_MW!#REF!</definedName>
    <definedName name="Table_DE.4b__Sources_of_private_wealth_accumulation_in_Germany__1870_2010___Multiplicative_decomposition">#REF!</definedName>
    <definedName name="tableJEL" localSheetId="0">#REF!</definedName>
    <definedName name="tableJEL">#REF!</definedName>
    <definedName name="temp" localSheetId="0">#REF!</definedName>
    <definedName name="temp">#REF!</definedName>
    <definedName name="test" localSheetId="0">[6]Регион!#REF!</definedName>
    <definedName name="test">[6]Регион!#REF!</definedName>
    <definedName name="Title_A4.3_M_2009">'[28]T_A4.6'!$A$5:$O$5</definedName>
    <definedName name="titles" localSheetId="0">#REF!</definedName>
    <definedName name="titles">#REF!</definedName>
    <definedName name="totals" localSheetId="0">#REF!</definedName>
    <definedName name="totals">#REF!</definedName>
    <definedName name="toto">'[31]Graph 3.7.a'!$B$125:$C$151</definedName>
    <definedName name="toto1">[32]Data5.11a!$B$3:$C$34</definedName>
    <definedName name="tt" localSheetId="0">#REF!</definedName>
    <definedName name="tt">#REF!</definedName>
    <definedName name="UHRN96">#N/A</definedName>
    <definedName name="v">#REF!</definedName>
    <definedName name="valuevx">42.314159</definedName>
    <definedName name="wealthtaxtables" hidden="1">{"'swa xoffs'!$A$4:$Q$37"}</definedName>
    <definedName name="weight">[33]F5_W!$A$1:$C$33</definedName>
    <definedName name="xxx" localSheetId="0">#REF!</definedName>
    <definedName name="xxx">#REF!</definedName>
    <definedName name="xxxx">#REF!</definedName>
    <definedName name="Year" localSheetId="0">[25]Output!$C$4:$C$38</definedName>
    <definedName name="Year">[25]Output!$C$4:$C$38</definedName>
    <definedName name="YearLabel" localSheetId="0">[25]Output!$B$15</definedName>
    <definedName name="YearLabel">[25]Output!$B$15</definedName>
    <definedName name="yearly">[34]data_sheet!$D$10:$DV$177</definedName>
    <definedName name="ZAM1_96">#N/A</definedName>
    <definedName name="ZAM96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6" i="7" l="1"/>
  <c r="R117" i="7"/>
  <c r="R118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M201" i="8" l="1"/>
  <c r="M69" i="7"/>
  <c r="M70" i="7"/>
  <c r="M73" i="7"/>
  <c r="M74" i="7"/>
  <c r="M84" i="7"/>
  <c r="M85" i="7"/>
  <c r="M86" i="7"/>
  <c r="M89" i="7"/>
  <c r="M90" i="7"/>
  <c r="M100" i="7"/>
  <c r="M101" i="7"/>
  <c r="M102" i="7"/>
  <c r="M105" i="7"/>
  <c r="M106" i="7"/>
  <c r="M116" i="7"/>
  <c r="M117" i="7"/>
  <c r="M118" i="7"/>
  <c r="M121" i="7"/>
  <c r="M122" i="7"/>
  <c r="M132" i="7"/>
  <c r="M133" i="7"/>
  <c r="M134" i="7"/>
  <c r="M137" i="7"/>
  <c r="M138" i="7"/>
  <c r="M148" i="7"/>
  <c r="M149" i="7"/>
  <c r="M150" i="7"/>
  <c r="M153" i="7"/>
  <c r="M154" i="7"/>
  <c r="M164" i="7"/>
  <c r="M165" i="7"/>
  <c r="M166" i="7"/>
  <c r="M169" i="7"/>
  <c r="M170" i="7"/>
  <c r="M180" i="7"/>
  <c r="M181" i="7"/>
  <c r="M182" i="7"/>
  <c r="M185" i="7"/>
  <c r="M186" i="7"/>
  <c r="M196" i="7"/>
  <c r="M197" i="7"/>
  <c r="M198" i="7"/>
  <c r="M201" i="7"/>
  <c r="M202" i="7"/>
  <c r="M212" i="7"/>
  <c r="M213" i="7"/>
  <c r="M214" i="7"/>
  <c r="M217" i="7"/>
  <c r="M218" i="7"/>
  <c r="M228" i="7"/>
  <c r="M229" i="7"/>
  <c r="M68" i="7"/>
  <c r="M71" i="4"/>
  <c r="M72" i="4"/>
  <c r="M83" i="4"/>
  <c r="M84" i="4"/>
  <c r="M87" i="4"/>
  <c r="M88" i="4"/>
  <c r="M99" i="4"/>
  <c r="M100" i="4"/>
  <c r="M103" i="4"/>
  <c r="M104" i="4"/>
  <c r="M115" i="4"/>
  <c r="M116" i="4"/>
  <c r="M119" i="4"/>
  <c r="M120" i="4"/>
  <c r="M131" i="4"/>
  <c r="M132" i="4"/>
  <c r="M135" i="4"/>
  <c r="M136" i="4"/>
  <c r="M147" i="4"/>
  <c r="M148" i="4"/>
  <c r="M151" i="4"/>
  <c r="M152" i="4"/>
  <c r="M163" i="4"/>
  <c r="M164" i="4"/>
  <c r="M167" i="4"/>
  <c r="M168" i="4"/>
  <c r="M179" i="4"/>
  <c r="M180" i="4"/>
  <c r="M183" i="4"/>
  <c r="M184" i="4"/>
  <c r="M195" i="4"/>
  <c r="M196" i="4"/>
  <c r="M199" i="4"/>
  <c r="M200" i="4"/>
  <c r="M211" i="4"/>
  <c r="M212" i="4"/>
  <c r="M215" i="4"/>
  <c r="M216" i="4"/>
  <c r="M227" i="4"/>
  <c r="M228" i="4"/>
  <c r="M70" i="4"/>
  <c r="M72" i="7"/>
  <c r="M74" i="4"/>
  <c r="M76" i="7"/>
  <c r="M82" i="4"/>
  <c r="M86" i="4"/>
  <c r="M88" i="7"/>
  <c r="M90" i="4"/>
  <c r="M92" i="7"/>
  <c r="M98" i="4"/>
  <c r="M102" i="4"/>
  <c r="M104" i="7"/>
  <c r="M106" i="4"/>
  <c r="M108" i="7"/>
  <c r="M114" i="4"/>
  <c r="M118" i="4"/>
  <c r="M120" i="7"/>
  <c r="M122" i="4"/>
  <c r="M124" i="7"/>
  <c r="M130" i="4"/>
  <c r="M134" i="4"/>
  <c r="M136" i="7"/>
  <c r="M138" i="4"/>
  <c r="M140" i="7"/>
  <c r="M146" i="4"/>
  <c r="M150" i="4"/>
  <c r="M152" i="7"/>
  <c r="M154" i="4"/>
  <c r="M156" i="7"/>
  <c r="M162" i="4"/>
  <c r="M166" i="4"/>
  <c r="M168" i="7"/>
  <c r="M170" i="4"/>
  <c r="M172" i="7"/>
  <c r="M178" i="4"/>
  <c r="M182" i="4"/>
  <c r="M184" i="7"/>
  <c r="M186" i="4"/>
  <c r="M188" i="7"/>
  <c r="M194" i="4"/>
  <c r="M198" i="4"/>
  <c r="M200" i="7"/>
  <c r="M202" i="4"/>
  <c r="M204" i="7"/>
  <c r="M210" i="4"/>
  <c r="M214" i="4"/>
  <c r="M216" i="7"/>
  <c r="M218" i="4"/>
  <c r="M220" i="7"/>
  <c r="M226" i="4"/>
  <c r="M68" i="4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71" i="7"/>
  <c r="M75" i="7"/>
  <c r="M77" i="7"/>
  <c r="M78" i="7"/>
  <c r="M79" i="7"/>
  <c r="M80" i="7"/>
  <c r="M81" i="7"/>
  <c r="M82" i="7"/>
  <c r="M83" i="7"/>
  <c r="M87" i="7"/>
  <c r="M91" i="7"/>
  <c r="M93" i="7"/>
  <c r="M94" i="7"/>
  <c r="M95" i="7"/>
  <c r="M96" i="7"/>
  <c r="M97" i="7"/>
  <c r="M98" i="7"/>
  <c r="M99" i="7"/>
  <c r="M103" i="7"/>
  <c r="M107" i="7"/>
  <c r="M109" i="7"/>
  <c r="M110" i="7"/>
  <c r="M111" i="7"/>
  <c r="M112" i="7"/>
  <c r="M113" i="7"/>
  <c r="M114" i="7"/>
  <c r="M115" i="7"/>
  <c r="M119" i="7"/>
  <c r="M123" i="7"/>
  <c r="M125" i="7"/>
  <c r="M126" i="7"/>
  <c r="M127" i="7"/>
  <c r="M128" i="7"/>
  <c r="M129" i="7"/>
  <c r="M130" i="7"/>
  <c r="M131" i="7"/>
  <c r="M135" i="7"/>
  <c r="M139" i="7"/>
  <c r="M141" i="7"/>
  <c r="M142" i="7"/>
  <c r="M143" i="7"/>
  <c r="M144" i="7"/>
  <c r="M145" i="7"/>
  <c r="M146" i="7"/>
  <c r="M147" i="7"/>
  <c r="M151" i="7"/>
  <c r="M155" i="7"/>
  <c r="M157" i="7"/>
  <c r="M158" i="7"/>
  <c r="M159" i="7"/>
  <c r="M160" i="7"/>
  <c r="M161" i="7"/>
  <c r="M162" i="7"/>
  <c r="M163" i="7"/>
  <c r="M167" i="7"/>
  <c r="M171" i="7"/>
  <c r="M173" i="7"/>
  <c r="M174" i="7"/>
  <c r="M175" i="7"/>
  <c r="M176" i="7"/>
  <c r="M177" i="7"/>
  <c r="M178" i="7"/>
  <c r="M179" i="7"/>
  <c r="M183" i="7"/>
  <c r="M187" i="7"/>
  <c r="M189" i="7"/>
  <c r="M190" i="7"/>
  <c r="M191" i="7"/>
  <c r="M192" i="7"/>
  <c r="M193" i="7"/>
  <c r="M194" i="7"/>
  <c r="M195" i="7"/>
  <c r="M199" i="7"/>
  <c r="M203" i="7"/>
  <c r="M205" i="7"/>
  <c r="M206" i="7"/>
  <c r="M207" i="7"/>
  <c r="M208" i="7"/>
  <c r="M209" i="7"/>
  <c r="M210" i="7"/>
  <c r="M211" i="7"/>
  <c r="M215" i="7"/>
  <c r="M219" i="7"/>
  <c r="M221" i="7"/>
  <c r="M222" i="7"/>
  <c r="M223" i="7"/>
  <c r="M224" i="7"/>
  <c r="M225" i="7"/>
  <c r="M226" i="7"/>
  <c r="M227" i="7"/>
  <c r="M69" i="4"/>
  <c r="M73" i="4"/>
  <c r="M75" i="4"/>
  <c r="M76" i="4"/>
  <c r="M77" i="4"/>
  <c r="M78" i="4"/>
  <c r="M79" i="4"/>
  <c r="M80" i="4"/>
  <c r="M81" i="4"/>
  <c r="M85" i="4"/>
  <c r="M89" i="4"/>
  <c r="M91" i="4"/>
  <c r="M92" i="4"/>
  <c r="M93" i="4"/>
  <c r="M94" i="4"/>
  <c r="M95" i="4"/>
  <c r="M96" i="4"/>
  <c r="M97" i="4"/>
  <c r="M101" i="4"/>
  <c r="M105" i="4"/>
  <c r="M107" i="4"/>
  <c r="M108" i="4"/>
  <c r="M109" i="4"/>
  <c r="M110" i="4"/>
  <c r="M111" i="4"/>
  <c r="M112" i="4"/>
  <c r="M113" i="4"/>
  <c r="M117" i="4"/>
  <c r="M121" i="4"/>
  <c r="M123" i="4"/>
  <c r="M124" i="4"/>
  <c r="M125" i="4"/>
  <c r="M126" i="4"/>
  <c r="M127" i="4"/>
  <c r="M128" i="4"/>
  <c r="M129" i="4"/>
  <c r="M133" i="4"/>
  <c r="M137" i="4"/>
  <c r="M139" i="4"/>
  <c r="M140" i="4"/>
  <c r="M141" i="4"/>
  <c r="M142" i="4"/>
  <c r="M143" i="4"/>
  <c r="M144" i="4"/>
  <c r="M145" i="4"/>
  <c r="M149" i="4"/>
  <c r="M153" i="4"/>
  <c r="M155" i="4"/>
  <c r="M156" i="4"/>
  <c r="M157" i="4"/>
  <c r="M158" i="4"/>
  <c r="M159" i="4"/>
  <c r="M160" i="4"/>
  <c r="M161" i="4"/>
  <c r="M165" i="4"/>
  <c r="M169" i="4"/>
  <c r="M171" i="4"/>
  <c r="M172" i="4"/>
  <c r="M173" i="4"/>
  <c r="M174" i="4"/>
  <c r="M175" i="4"/>
  <c r="M176" i="4"/>
  <c r="M177" i="4"/>
  <c r="M181" i="4"/>
  <c r="M185" i="4"/>
  <c r="M187" i="4"/>
  <c r="M188" i="4"/>
  <c r="M189" i="4"/>
  <c r="M190" i="4"/>
  <c r="M191" i="4"/>
  <c r="M192" i="4"/>
  <c r="M193" i="4"/>
  <c r="M197" i="4"/>
  <c r="M201" i="4"/>
  <c r="M203" i="4"/>
  <c r="M204" i="4"/>
  <c r="M205" i="4"/>
  <c r="M206" i="4"/>
  <c r="M207" i="4"/>
  <c r="M208" i="4"/>
  <c r="M209" i="4"/>
  <c r="M213" i="4"/>
  <c r="M217" i="4"/>
  <c r="M219" i="4"/>
  <c r="M220" i="4"/>
  <c r="M221" i="4"/>
  <c r="M222" i="4"/>
  <c r="M223" i="4"/>
  <c r="M224" i="4"/>
  <c r="M225" i="4"/>
  <c r="M229" i="4"/>
  <c r="H182" i="7" l="1"/>
  <c r="T225" i="4" l="1"/>
  <c r="T226" i="4"/>
  <c r="T226" i="7"/>
  <c r="T227" i="7"/>
  <c r="T227" i="4"/>
  <c r="T228" i="4"/>
  <c r="T225" i="7"/>
  <c r="G217" i="4" l="1"/>
  <c r="G218" i="4"/>
  <c r="G219" i="4"/>
  <c r="G220" i="4"/>
  <c r="I107" i="7" l="1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U87" i="8" l="1"/>
  <c r="V87" i="8"/>
  <c r="W87" i="8"/>
  <c r="X87" i="8"/>
  <c r="Y87" i="8"/>
  <c r="U88" i="8"/>
  <c r="V88" i="8"/>
  <c r="W88" i="8"/>
  <c r="X88" i="8"/>
  <c r="Y88" i="8"/>
  <c r="U89" i="8"/>
  <c r="V89" i="8"/>
  <c r="W89" i="8"/>
  <c r="X89" i="8"/>
  <c r="Y89" i="8"/>
  <c r="U90" i="8"/>
  <c r="V90" i="8"/>
  <c r="W90" i="8"/>
  <c r="X90" i="8"/>
  <c r="Y90" i="8"/>
  <c r="U91" i="8"/>
  <c r="V91" i="8"/>
  <c r="W91" i="8"/>
  <c r="X91" i="8"/>
  <c r="Y91" i="8"/>
  <c r="U92" i="8"/>
  <c r="V92" i="8"/>
  <c r="W92" i="8"/>
  <c r="X92" i="8"/>
  <c r="Y92" i="8"/>
  <c r="U93" i="8"/>
  <c r="V93" i="8"/>
  <c r="W93" i="8"/>
  <c r="X93" i="8"/>
  <c r="Y93" i="8"/>
  <c r="U94" i="8"/>
  <c r="V94" i="8"/>
  <c r="W94" i="8"/>
  <c r="X94" i="8"/>
  <c r="Y94" i="8"/>
  <c r="U95" i="8"/>
  <c r="V95" i="8"/>
  <c r="W95" i="8"/>
  <c r="X95" i="8"/>
  <c r="Y95" i="8"/>
  <c r="Y98" i="8"/>
  <c r="V100" i="8"/>
  <c r="U101" i="8"/>
  <c r="X102" i="8"/>
  <c r="V104" i="8"/>
  <c r="V105" i="8"/>
  <c r="W105" i="8"/>
  <c r="U107" i="8"/>
  <c r="W107" i="8"/>
  <c r="X108" i="8"/>
  <c r="U109" i="8"/>
  <c r="Y109" i="8"/>
  <c r="V110" i="8"/>
  <c r="W111" i="8"/>
  <c r="Y111" i="8"/>
  <c r="U113" i="8"/>
  <c r="W113" i="8"/>
  <c r="X114" i="8"/>
  <c r="X115" i="8"/>
  <c r="V116" i="8"/>
  <c r="Y117" i="8"/>
  <c r="U118" i="8"/>
  <c r="X118" i="8"/>
  <c r="X119" i="8"/>
  <c r="V120" i="8"/>
  <c r="U121" i="8"/>
  <c r="V121" i="8"/>
  <c r="Y121" i="8"/>
  <c r="Y122" i="8"/>
  <c r="U123" i="8"/>
  <c r="W123" i="8"/>
  <c r="W124" i="8"/>
  <c r="X124" i="8"/>
  <c r="U125" i="8"/>
  <c r="V125" i="8"/>
  <c r="V126" i="8"/>
  <c r="X126" i="8"/>
  <c r="W127" i="8"/>
  <c r="X127" i="8"/>
  <c r="Y127" i="8"/>
  <c r="W128" i="8"/>
  <c r="U129" i="8"/>
  <c r="W129" i="8"/>
  <c r="Y129" i="8"/>
  <c r="X130" i="8"/>
  <c r="U131" i="8"/>
  <c r="X131" i="8"/>
  <c r="V132" i="8"/>
  <c r="Y133" i="8"/>
  <c r="U134" i="8"/>
  <c r="V134" i="8"/>
  <c r="W135" i="8"/>
  <c r="X135" i="8"/>
  <c r="V136" i="8"/>
  <c r="V137" i="8"/>
  <c r="Y137" i="8"/>
  <c r="X138" i="8"/>
  <c r="Y138" i="8"/>
  <c r="W139" i="8"/>
  <c r="W140" i="8"/>
  <c r="X140" i="8"/>
  <c r="U141" i="8"/>
  <c r="U142" i="8"/>
  <c r="V142" i="8"/>
  <c r="X142" i="8"/>
  <c r="Y143" i="8"/>
  <c r="V144" i="8"/>
  <c r="W144" i="8"/>
  <c r="U145" i="8"/>
  <c r="V145" i="8"/>
  <c r="W145" i="8"/>
  <c r="X146" i="8"/>
  <c r="U147" i="8"/>
  <c r="W147" i="8"/>
  <c r="X147" i="8"/>
  <c r="V148" i="8"/>
  <c r="W148" i="8"/>
  <c r="X148" i="8"/>
  <c r="U149" i="8"/>
  <c r="Y149" i="8"/>
  <c r="X150" i="8"/>
  <c r="Y150" i="8"/>
  <c r="W151" i="8"/>
  <c r="X151" i="8"/>
  <c r="Y151" i="8"/>
  <c r="U153" i="8"/>
  <c r="V153" i="8"/>
  <c r="W153" i="8"/>
  <c r="Y153" i="8"/>
  <c r="U154" i="8"/>
  <c r="Y154" i="8"/>
  <c r="U155" i="8"/>
  <c r="W155" i="8"/>
  <c r="V156" i="8"/>
  <c r="W156" i="8"/>
  <c r="U157" i="8"/>
  <c r="V157" i="8"/>
  <c r="Y157" i="8"/>
  <c r="U158" i="8"/>
  <c r="V158" i="8"/>
  <c r="X158" i="8"/>
  <c r="W159" i="8"/>
  <c r="X159" i="8"/>
  <c r="Y159" i="8"/>
  <c r="V160" i="8"/>
  <c r="W160" i="8"/>
  <c r="W161" i="8"/>
  <c r="Y161" i="8"/>
  <c r="X162" i="8"/>
  <c r="Y162" i="8"/>
  <c r="U163" i="8"/>
  <c r="X163" i="8"/>
  <c r="V164" i="8"/>
  <c r="W164" i="8"/>
  <c r="X164" i="8"/>
  <c r="U165" i="8"/>
  <c r="Y165" i="8"/>
  <c r="U166" i="8"/>
  <c r="V166" i="8"/>
  <c r="X166" i="8"/>
  <c r="Y166" i="8"/>
  <c r="W167" i="8"/>
  <c r="V168" i="8"/>
  <c r="U169" i="8"/>
  <c r="V169" i="8"/>
  <c r="W169" i="8"/>
  <c r="X170" i="8"/>
  <c r="Y170" i="8"/>
  <c r="U171" i="8"/>
  <c r="W171" i="8"/>
  <c r="X171" i="8"/>
  <c r="V172" i="8"/>
  <c r="W172" i="8"/>
  <c r="X172" i="8"/>
  <c r="Y172" i="8"/>
  <c r="U173" i="8"/>
  <c r="V173" i="8"/>
  <c r="Y173" i="8"/>
  <c r="U174" i="8"/>
  <c r="W174" i="8"/>
  <c r="X174" i="8"/>
  <c r="Y174" i="8"/>
  <c r="W175" i="8"/>
  <c r="X175" i="8"/>
  <c r="Y175" i="8"/>
  <c r="U176" i="8"/>
  <c r="V176" i="8"/>
  <c r="U177" i="8"/>
  <c r="V177" i="8"/>
  <c r="W177" i="8"/>
  <c r="X177" i="8"/>
  <c r="Y177" i="8"/>
  <c r="U178" i="8"/>
  <c r="Y178" i="8"/>
  <c r="U179" i="8"/>
  <c r="V179" i="8"/>
  <c r="W179" i="8"/>
  <c r="X179" i="8"/>
  <c r="V180" i="8"/>
  <c r="W180" i="8"/>
  <c r="X180" i="8"/>
  <c r="U181" i="8"/>
  <c r="V181" i="8"/>
  <c r="Y181" i="8"/>
  <c r="U182" i="8"/>
  <c r="V182" i="8"/>
  <c r="W182" i="8"/>
  <c r="X182" i="8"/>
  <c r="Y182" i="8"/>
  <c r="W183" i="8"/>
  <c r="X183" i="8"/>
  <c r="Y183" i="8"/>
  <c r="U184" i="8"/>
  <c r="V184" i="8"/>
  <c r="W184" i="8"/>
  <c r="U185" i="8"/>
  <c r="V185" i="8"/>
  <c r="W185" i="8"/>
  <c r="X185" i="8"/>
  <c r="Y185" i="8"/>
  <c r="U186" i="8"/>
  <c r="X186" i="8"/>
  <c r="Y186" i="8"/>
  <c r="U187" i="8"/>
  <c r="V187" i="8"/>
  <c r="W187" i="8"/>
  <c r="X187" i="8"/>
  <c r="V188" i="8"/>
  <c r="W188" i="8"/>
  <c r="X188" i="8"/>
  <c r="Y188" i="8"/>
  <c r="U189" i="8"/>
  <c r="V189" i="8"/>
  <c r="Y189" i="8"/>
  <c r="U190" i="8"/>
  <c r="V190" i="8"/>
  <c r="W190" i="8"/>
  <c r="X190" i="8"/>
  <c r="Y190" i="8"/>
  <c r="W191" i="8"/>
  <c r="X191" i="8"/>
  <c r="Y191" i="8"/>
  <c r="U192" i="8"/>
  <c r="V192" i="8"/>
  <c r="W192" i="8"/>
  <c r="U193" i="8"/>
  <c r="V193" i="8"/>
  <c r="W193" i="8"/>
  <c r="X193" i="8"/>
  <c r="Y193" i="8"/>
  <c r="U194" i="8"/>
  <c r="X194" i="8"/>
  <c r="Y194" i="8"/>
  <c r="U195" i="8"/>
  <c r="V195" i="8"/>
  <c r="W195" i="8"/>
  <c r="X195" i="8"/>
  <c r="V196" i="8"/>
  <c r="W196" i="8"/>
  <c r="X196" i="8"/>
  <c r="Y196" i="8"/>
  <c r="U197" i="8"/>
  <c r="V197" i="8"/>
  <c r="Y197" i="8"/>
  <c r="U198" i="8"/>
  <c r="V198" i="8"/>
  <c r="W198" i="8"/>
  <c r="X198" i="8"/>
  <c r="Y198" i="8"/>
  <c r="W199" i="8"/>
  <c r="X199" i="8"/>
  <c r="Y199" i="8"/>
  <c r="U200" i="8"/>
  <c r="V200" i="8"/>
  <c r="W200" i="8"/>
  <c r="U201" i="8"/>
  <c r="V201" i="8"/>
  <c r="W201" i="8"/>
  <c r="X201" i="8"/>
  <c r="Y201" i="8"/>
  <c r="U202" i="8"/>
  <c r="X202" i="8"/>
  <c r="Y202" i="8"/>
  <c r="U203" i="8"/>
  <c r="V203" i="8"/>
  <c r="W203" i="8"/>
  <c r="X203" i="8"/>
  <c r="V204" i="8"/>
  <c r="W204" i="8"/>
  <c r="X204" i="8"/>
  <c r="Y204" i="8"/>
  <c r="U205" i="8"/>
  <c r="V205" i="8"/>
  <c r="Y205" i="8"/>
  <c r="U206" i="8"/>
  <c r="V206" i="8"/>
  <c r="W206" i="8"/>
  <c r="X206" i="8"/>
  <c r="Y206" i="8"/>
  <c r="W207" i="8"/>
  <c r="X207" i="8"/>
  <c r="Y207" i="8"/>
  <c r="U208" i="8"/>
  <c r="V208" i="8"/>
  <c r="W208" i="8"/>
  <c r="U209" i="8"/>
  <c r="V209" i="8"/>
  <c r="W209" i="8"/>
  <c r="X209" i="8"/>
  <c r="Y209" i="8"/>
  <c r="U210" i="8"/>
  <c r="X210" i="8"/>
  <c r="Y210" i="8"/>
  <c r="U211" i="8"/>
  <c r="V211" i="8"/>
  <c r="W211" i="8"/>
  <c r="X211" i="8"/>
  <c r="V212" i="8"/>
  <c r="W212" i="8"/>
  <c r="X212" i="8"/>
  <c r="Y212" i="8"/>
  <c r="U213" i="8"/>
  <c r="V213" i="8"/>
  <c r="Y213" i="8"/>
  <c r="U214" i="8"/>
  <c r="V214" i="8"/>
  <c r="W214" i="8"/>
  <c r="X214" i="8"/>
  <c r="Y214" i="8"/>
  <c r="W215" i="8"/>
  <c r="X215" i="8"/>
  <c r="Y215" i="8"/>
  <c r="U216" i="8"/>
  <c r="V216" i="8"/>
  <c r="W216" i="8"/>
  <c r="U217" i="8"/>
  <c r="V217" i="8"/>
  <c r="W217" i="8"/>
  <c r="X217" i="8"/>
  <c r="Y217" i="8"/>
  <c r="U218" i="8"/>
  <c r="X218" i="8"/>
  <c r="Y218" i="8"/>
  <c r="U219" i="8"/>
  <c r="V219" i="8"/>
  <c r="W219" i="8"/>
  <c r="X219" i="8"/>
  <c r="V220" i="8"/>
  <c r="W220" i="8"/>
  <c r="X220" i="8"/>
  <c r="Y220" i="8"/>
  <c r="U221" i="8"/>
  <c r="V221" i="8"/>
  <c r="Y221" i="8"/>
  <c r="U222" i="8"/>
  <c r="V222" i="8"/>
  <c r="W222" i="8"/>
  <c r="X222" i="8"/>
  <c r="Y222" i="8"/>
  <c r="W223" i="8"/>
  <c r="X223" i="8"/>
  <c r="Y223" i="8"/>
  <c r="U224" i="8"/>
  <c r="V224" i="8"/>
  <c r="W224" i="8"/>
  <c r="U225" i="8"/>
  <c r="V225" i="8"/>
  <c r="W225" i="8"/>
  <c r="X225" i="8"/>
  <c r="Y225" i="8"/>
  <c r="U226" i="8"/>
  <c r="X226" i="8"/>
  <c r="Y226" i="8"/>
  <c r="U227" i="8"/>
  <c r="V227" i="8"/>
  <c r="W227" i="8"/>
  <c r="X227" i="8"/>
  <c r="V228" i="8"/>
  <c r="W228" i="8"/>
  <c r="X228" i="8"/>
  <c r="Y228" i="8"/>
  <c r="U229" i="8"/>
  <c r="V229" i="8"/>
  <c r="V230" i="8"/>
  <c r="W230" i="8"/>
  <c r="X230" i="8"/>
  <c r="Y230" i="8"/>
  <c r="Y86" i="8"/>
  <c r="X86" i="8"/>
  <c r="W86" i="8"/>
  <c r="V86" i="8"/>
  <c r="U86" i="8"/>
  <c r="Y230" i="7"/>
  <c r="X230" i="7"/>
  <c r="W230" i="7"/>
  <c r="V230" i="7"/>
  <c r="V229" i="7"/>
  <c r="U229" i="7"/>
  <c r="Y228" i="7"/>
  <c r="X228" i="7"/>
  <c r="W228" i="7"/>
  <c r="V228" i="7"/>
  <c r="U228" i="7"/>
  <c r="Y227" i="7"/>
  <c r="X227" i="7"/>
  <c r="W227" i="7"/>
  <c r="V227" i="7"/>
  <c r="U227" i="7"/>
  <c r="Y226" i="7"/>
  <c r="X226" i="7"/>
  <c r="W226" i="7"/>
  <c r="V226" i="7"/>
  <c r="U226" i="7"/>
  <c r="Y225" i="7"/>
  <c r="X225" i="7"/>
  <c r="W225" i="7"/>
  <c r="V225" i="7"/>
  <c r="U225" i="7"/>
  <c r="Y224" i="7"/>
  <c r="X224" i="7"/>
  <c r="W224" i="7"/>
  <c r="V224" i="7"/>
  <c r="U224" i="7"/>
  <c r="Y223" i="7"/>
  <c r="X223" i="7"/>
  <c r="W223" i="7"/>
  <c r="V223" i="7"/>
  <c r="U223" i="7"/>
  <c r="Y222" i="7"/>
  <c r="X222" i="7"/>
  <c r="W222" i="7"/>
  <c r="V222" i="7"/>
  <c r="U222" i="7"/>
  <c r="Y221" i="7"/>
  <c r="X221" i="7"/>
  <c r="W221" i="7"/>
  <c r="V221" i="7"/>
  <c r="U221" i="7"/>
  <c r="Y220" i="7"/>
  <c r="X220" i="7"/>
  <c r="W220" i="7"/>
  <c r="V220" i="7"/>
  <c r="U220" i="7"/>
  <c r="Y219" i="7"/>
  <c r="X219" i="7"/>
  <c r="W219" i="7"/>
  <c r="V219" i="7"/>
  <c r="U219" i="7"/>
  <c r="Y218" i="7"/>
  <c r="X218" i="7"/>
  <c r="W218" i="7"/>
  <c r="V218" i="7"/>
  <c r="U218" i="7"/>
  <c r="Y217" i="7"/>
  <c r="X217" i="7"/>
  <c r="W217" i="7"/>
  <c r="V217" i="7"/>
  <c r="U217" i="7"/>
  <c r="Y216" i="7"/>
  <c r="X216" i="7"/>
  <c r="W216" i="7"/>
  <c r="V216" i="7"/>
  <c r="U216" i="7"/>
  <c r="Y215" i="7"/>
  <c r="X215" i="7"/>
  <c r="W215" i="7"/>
  <c r="V215" i="7"/>
  <c r="U215" i="7"/>
  <c r="Y214" i="7"/>
  <c r="X214" i="7"/>
  <c r="W214" i="7"/>
  <c r="V214" i="7"/>
  <c r="U214" i="7"/>
  <c r="Y213" i="7"/>
  <c r="X213" i="7"/>
  <c r="W213" i="7"/>
  <c r="V213" i="7"/>
  <c r="U213" i="7"/>
  <c r="Y212" i="7"/>
  <c r="X212" i="7"/>
  <c r="W212" i="7"/>
  <c r="V212" i="7"/>
  <c r="U212" i="7"/>
  <c r="Y211" i="7"/>
  <c r="X211" i="7"/>
  <c r="W211" i="7"/>
  <c r="V211" i="7"/>
  <c r="U211" i="7"/>
  <c r="Y210" i="7"/>
  <c r="X210" i="7"/>
  <c r="W210" i="7"/>
  <c r="V210" i="7"/>
  <c r="U210" i="7"/>
  <c r="Y209" i="7"/>
  <c r="X209" i="7"/>
  <c r="W209" i="7"/>
  <c r="V209" i="7"/>
  <c r="U209" i="7"/>
  <c r="Y208" i="7"/>
  <c r="X208" i="7"/>
  <c r="W208" i="7"/>
  <c r="V208" i="7"/>
  <c r="U208" i="7"/>
  <c r="Y207" i="7"/>
  <c r="X207" i="7"/>
  <c r="W207" i="7"/>
  <c r="V207" i="7"/>
  <c r="U207" i="7"/>
  <c r="Y206" i="7"/>
  <c r="X206" i="7"/>
  <c r="W206" i="7"/>
  <c r="V206" i="7"/>
  <c r="U206" i="7"/>
  <c r="Y205" i="7"/>
  <c r="X205" i="7"/>
  <c r="W205" i="7"/>
  <c r="V205" i="7"/>
  <c r="U205" i="7"/>
  <c r="Y204" i="7"/>
  <c r="X204" i="7"/>
  <c r="W204" i="7"/>
  <c r="V204" i="7"/>
  <c r="U204" i="7"/>
  <c r="Y203" i="7"/>
  <c r="X203" i="7"/>
  <c r="W203" i="7"/>
  <c r="V203" i="7"/>
  <c r="U203" i="7"/>
  <c r="Y202" i="7"/>
  <c r="X202" i="7"/>
  <c r="W202" i="7"/>
  <c r="V202" i="7"/>
  <c r="U202" i="7"/>
  <c r="Y201" i="7"/>
  <c r="X201" i="7"/>
  <c r="W201" i="7"/>
  <c r="V201" i="7"/>
  <c r="U201" i="7"/>
  <c r="Y200" i="7"/>
  <c r="X200" i="7"/>
  <c r="W200" i="7"/>
  <c r="V200" i="7"/>
  <c r="U200" i="7"/>
  <c r="Y199" i="7"/>
  <c r="X199" i="7"/>
  <c r="W199" i="7"/>
  <c r="V199" i="7"/>
  <c r="U199" i="7"/>
  <c r="Y198" i="7"/>
  <c r="X198" i="7"/>
  <c r="W198" i="7"/>
  <c r="V198" i="7"/>
  <c r="U198" i="7"/>
  <c r="Y197" i="7"/>
  <c r="X197" i="7"/>
  <c r="W197" i="7"/>
  <c r="V197" i="7"/>
  <c r="U197" i="7"/>
  <c r="Y196" i="7"/>
  <c r="X196" i="7"/>
  <c r="W196" i="7"/>
  <c r="V196" i="7"/>
  <c r="U196" i="7"/>
  <c r="Y195" i="7"/>
  <c r="X195" i="7"/>
  <c r="W195" i="7"/>
  <c r="V195" i="7"/>
  <c r="U195" i="7"/>
  <c r="Y194" i="7"/>
  <c r="X194" i="7"/>
  <c r="W194" i="7"/>
  <c r="V194" i="7"/>
  <c r="U194" i="7"/>
  <c r="Y193" i="7"/>
  <c r="X193" i="7"/>
  <c r="W193" i="7"/>
  <c r="V193" i="7"/>
  <c r="U193" i="7"/>
  <c r="Y192" i="7"/>
  <c r="X192" i="7"/>
  <c r="W192" i="7"/>
  <c r="V192" i="7"/>
  <c r="U192" i="7"/>
  <c r="Y191" i="7"/>
  <c r="X191" i="7"/>
  <c r="W191" i="7"/>
  <c r="V191" i="7"/>
  <c r="U191" i="7"/>
  <c r="Y190" i="7"/>
  <c r="X190" i="7"/>
  <c r="W190" i="7"/>
  <c r="V190" i="7"/>
  <c r="U190" i="7"/>
  <c r="Y189" i="7"/>
  <c r="X189" i="7"/>
  <c r="W189" i="7"/>
  <c r="V189" i="7"/>
  <c r="U189" i="7"/>
  <c r="Y188" i="7"/>
  <c r="X188" i="7"/>
  <c r="W188" i="7"/>
  <c r="V188" i="7"/>
  <c r="U188" i="7"/>
  <c r="Y187" i="7"/>
  <c r="X187" i="7"/>
  <c r="W187" i="7"/>
  <c r="V187" i="7"/>
  <c r="U187" i="7"/>
  <c r="Y186" i="7"/>
  <c r="X186" i="7"/>
  <c r="W186" i="7"/>
  <c r="V186" i="7"/>
  <c r="U186" i="7"/>
  <c r="Y185" i="7"/>
  <c r="X185" i="7"/>
  <c r="W185" i="7"/>
  <c r="V185" i="7"/>
  <c r="U185" i="7"/>
  <c r="Y184" i="7"/>
  <c r="X184" i="7"/>
  <c r="W184" i="7"/>
  <c r="V184" i="7"/>
  <c r="U184" i="7"/>
  <c r="Y183" i="7"/>
  <c r="X183" i="7"/>
  <c r="W183" i="7"/>
  <c r="V183" i="7"/>
  <c r="U183" i="7"/>
  <c r="Y182" i="7"/>
  <c r="X182" i="7"/>
  <c r="W182" i="7"/>
  <c r="V182" i="7"/>
  <c r="U182" i="7"/>
  <c r="Y181" i="7"/>
  <c r="X181" i="7"/>
  <c r="W181" i="7"/>
  <c r="V181" i="7"/>
  <c r="U181" i="7"/>
  <c r="Y180" i="7"/>
  <c r="X180" i="7"/>
  <c r="W180" i="7"/>
  <c r="V180" i="7"/>
  <c r="U180" i="7"/>
  <c r="Y179" i="7"/>
  <c r="X179" i="7"/>
  <c r="W179" i="7"/>
  <c r="V179" i="7"/>
  <c r="U179" i="7"/>
  <c r="Y178" i="7"/>
  <c r="X178" i="7"/>
  <c r="W178" i="7"/>
  <c r="V178" i="7"/>
  <c r="U178" i="7"/>
  <c r="Y177" i="7"/>
  <c r="X177" i="7"/>
  <c r="W177" i="7"/>
  <c r="V177" i="7"/>
  <c r="U177" i="7"/>
  <c r="Y176" i="7"/>
  <c r="X176" i="7"/>
  <c r="W176" i="7"/>
  <c r="V176" i="7"/>
  <c r="U176" i="7"/>
  <c r="Y175" i="7"/>
  <c r="X175" i="7"/>
  <c r="W175" i="7"/>
  <c r="V175" i="7"/>
  <c r="U175" i="7"/>
  <c r="Y174" i="7"/>
  <c r="X174" i="7"/>
  <c r="W174" i="7"/>
  <c r="V174" i="7"/>
  <c r="U174" i="7"/>
  <c r="Y173" i="7"/>
  <c r="X173" i="7"/>
  <c r="W173" i="7"/>
  <c r="V173" i="7"/>
  <c r="U173" i="7"/>
  <c r="Y172" i="7"/>
  <c r="X172" i="7"/>
  <c r="W172" i="7"/>
  <c r="V172" i="7"/>
  <c r="U172" i="7"/>
  <c r="Y171" i="7"/>
  <c r="X171" i="7"/>
  <c r="W171" i="7"/>
  <c r="V171" i="7"/>
  <c r="U171" i="7"/>
  <c r="Y170" i="7"/>
  <c r="X170" i="7"/>
  <c r="W170" i="7"/>
  <c r="V170" i="7"/>
  <c r="U170" i="7"/>
  <c r="Y169" i="7"/>
  <c r="X169" i="7"/>
  <c r="W169" i="7"/>
  <c r="V169" i="7"/>
  <c r="U169" i="7"/>
  <c r="Y168" i="7"/>
  <c r="X168" i="7"/>
  <c r="W168" i="7"/>
  <c r="V168" i="7"/>
  <c r="U168" i="7"/>
  <c r="Y167" i="7"/>
  <c r="X167" i="7"/>
  <c r="W167" i="7"/>
  <c r="V167" i="7"/>
  <c r="U167" i="7"/>
  <c r="Y166" i="7"/>
  <c r="X166" i="7"/>
  <c r="W166" i="7"/>
  <c r="V166" i="7"/>
  <c r="U166" i="7"/>
  <c r="Y165" i="7"/>
  <c r="X165" i="7"/>
  <c r="W165" i="7"/>
  <c r="V165" i="7"/>
  <c r="U165" i="7"/>
  <c r="Y164" i="7"/>
  <c r="X164" i="7"/>
  <c r="W164" i="7"/>
  <c r="V164" i="7"/>
  <c r="U164" i="7"/>
  <c r="Y163" i="7"/>
  <c r="X163" i="7"/>
  <c r="W163" i="7"/>
  <c r="V163" i="7"/>
  <c r="U163" i="7"/>
  <c r="Y162" i="7"/>
  <c r="X162" i="7"/>
  <c r="W162" i="7"/>
  <c r="V162" i="7"/>
  <c r="U162" i="7"/>
  <c r="Y161" i="7"/>
  <c r="X161" i="7"/>
  <c r="W161" i="7"/>
  <c r="V161" i="7"/>
  <c r="U161" i="7"/>
  <c r="Y160" i="7"/>
  <c r="X160" i="7"/>
  <c r="W160" i="7"/>
  <c r="V160" i="7"/>
  <c r="U160" i="7"/>
  <c r="Y159" i="7"/>
  <c r="X159" i="7"/>
  <c r="W159" i="7"/>
  <c r="V159" i="7"/>
  <c r="U159" i="7"/>
  <c r="Y158" i="7"/>
  <c r="X158" i="7"/>
  <c r="W158" i="7"/>
  <c r="V158" i="7"/>
  <c r="U158" i="7"/>
  <c r="Y157" i="7"/>
  <c r="X157" i="7"/>
  <c r="W157" i="7"/>
  <c r="V157" i="7"/>
  <c r="U157" i="7"/>
  <c r="Y156" i="7"/>
  <c r="X156" i="7"/>
  <c r="W156" i="7"/>
  <c r="V156" i="7"/>
  <c r="U156" i="7"/>
  <c r="Y155" i="7"/>
  <c r="X155" i="7"/>
  <c r="W155" i="7"/>
  <c r="V155" i="7"/>
  <c r="U155" i="7"/>
  <c r="Y154" i="7"/>
  <c r="X154" i="7"/>
  <c r="W154" i="7"/>
  <c r="V154" i="7"/>
  <c r="U154" i="7"/>
  <c r="Y153" i="7"/>
  <c r="X153" i="7"/>
  <c r="W153" i="7"/>
  <c r="V153" i="7"/>
  <c r="U153" i="7"/>
  <c r="Y152" i="7"/>
  <c r="X152" i="7"/>
  <c r="W152" i="7"/>
  <c r="V152" i="7"/>
  <c r="U152" i="7"/>
  <c r="Y151" i="7"/>
  <c r="X151" i="7"/>
  <c r="W151" i="7"/>
  <c r="V151" i="7"/>
  <c r="U151" i="7"/>
  <c r="Y150" i="7"/>
  <c r="X150" i="7"/>
  <c r="W150" i="7"/>
  <c r="V150" i="7"/>
  <c r="U150" i="7"/>
  <c r="Y149" i="7"/>
  <c r="X149" i="7"/>
  <c r="W149" i="7"/>
  <c r="V149" i="7"/>
  <c r="U149" i="7"/>
  <c r="Y148" i="7"/>
  <c r="X148" i="7"/>
  <c r="W148" i="7"/>
  <c r="V148" i="7"/>
  <c r="U148" i="7"/>
  <c r="Y147" i="7"/>
  <c r="X147" i="7"/>
  <c r="W147" i="7"/>
  <c r="V147" i="7"/>
  <c r="U147" i="7"/>
  <c r="Y146" i="7"/>
  <c r="X146" i="7"/>
  <c r="W146" i="7"/>
  <c r="V146" i="7"/>
  <c r="U146" i="7"/>
  <c r="Y145" i="7"/>
  <c r="X145" i="7"/>
  <c r="W145" i="7"/>
  <c r="V145" i="7"/>
  <c r="U145" i="7"/>
  <c r="Y144" i="7"/>
  <c r="X144" i="7"/>
  <c r="W144" i="7"/>
  <c r="V144" i="7"/>
  <c r="U144" i="7"/>
  <c r="Y143" i="7"/>
  <c r="X143" i="7"/>
  <c r="W143" i="7"/>
  <c r="V143" i="7"/>
  <c r="U143" i="7"/>
  <c r="Y142" i="7"/>
  <c r="X142" i="7"/>
  <c r="W142" i="7"/>
  <c r="V142" i="7"/>
  <c r="U142" i="7"/>
  <c r="Y141" i="7"/>
  <c r="X141" i="7"/>
  <c r="W141" i="7"/>
  <c r="V141" i="7"/>
  <c r="U141" i="7"/>
  <c r="Y140" i="7"/>
  <c r="X140" i="7"/>
  <c r="W140" i="7"/>
  <c r="V140" i="7"/>
  <c r="U140" i="7"/>
  <c r="Y139" i="7"/>
  <c r="X139" i="7"/>
  <c r="W139" i="7"/>
  <c r="V139" i="7"/>
  <c r="U139" i="7"/>
  <c r="Y138" i="7"/>
  <c r="X138" i="7"/>
  <c r="W138" i="7"/>
  <c r="V138" i="7"/>
  <c r="U138" i="7"/>
  <c r="Y137" i="7"/>
  <c r="X137" i="7"/>
  <c r="W137" i="7"/>
  <c r="V137" i="7"/>
  <c r="U137" i="7"/>
  <c r="Y136" i="7"/>
  <c r="X136" i="7"/>
  <c r="W136" i="7"/>
  <c r="V136" i="7"/>
  <c r="U136" i="7"/>
  <c r="Y135" i="7"/>
  <c r="X135" i="7"/>
  <c r="W135" i="7"/>
  <c r="V135" i="7"/>
  <c r="U135" i="7"/>
  <c r="Y134" i="7"/>
  <c r="X134" i="7"/>
  <c r="W134" i="7"/>
  <c r="V134" i="7"/>
  <c r="U134" i="7"/>
  <c r="Y133" i="7"/>
  <c r="X133" i="7"/>
  <c r="W133" i="7"/>
  <c r="V133" i="7"/>
  <c r="U133" i="7"/>
  <c r="Y132" i="7"/>
  <c r="X132" i="7"/>
  <c r="W132" i="7"/>
  <c r="V132" i="7"/>
  <c r="U132" i="7"/>
  <c r="Y131" i="7"/>
  <c r="X131" i="7"/>
  <c r="W131" i="7"/>
  <c r="V131" i="7"/>
  <c r="U131" i="7"/>
  <c r="Y130" i="7"/>
  <c r="X130" i="7"/>
  <c r="W130" i="7"/>
  <c r="V130" i="7"/>
  <c r="U130" i="7"/>
  <c r="Y129" i="7"/>
  <c r="X129" i="7"/>
  <c r="W129" i="7"/>
  <c r="V129" i="7"/>
  <c r="U129" i="7"/>
  <c r="Y128" i="7"/>
  <c r="X128" i="7"/>
  <c r="W128" i="7"/>
  <c r="V128" i="7"/>
  <c r="U128" i="7"/>
  <c r="Y127" i="7"/>
  <c r="X127" i="7"/>
  <c r="W127" i="7"/>
  <c r="V127" i="7"/>
  <c r="U127" i="7"/>
  <c r="Y126" i="7"/>
  <c r="X126" i="7"/>
  <c r="W126" i="7"/>
  <c r="V126" i="7"/>
  <c r="U126" i="7"/>
  <c r="Y125" i="7"/>
  <c r="X125" i="7"/>
  <c r="W125" i="7"/>
  <c r="V125" i="7"/>
  <c r="U125" i="7"/>
  <c r="Y124" i="7"/>
  <c r="X124" i="7"/>
  <c r="W124" i="7"/>
  <c r="V124" i="7"/>
  <c r="U124" i="7"/>
  <c r="Y123" i="7"/>
  <c r="X123" i="7"/>
  <c r="W123" i="7"/>
  <c r="V123" i="7"/>
  <c r="U123" i="7"/>
  <c r="Y122" i="7"/>
  <c r="X122" i="7"/>
  <c r="W122" i="7"/>
  <c r="V122" i="7"/>
  <c r="U122" i="7"/>
  <c r="Y121" i="7"/>
  <c r="X121" i="7"/>
  <c r="W121" i="7"/>
  <c r="V121" i="7"/>
  <c r="U121" i="7"/>
  <c r="Y120" i="7"/>
  <c r="X120" i="7"/>
  <c r="W120" i="7"/>
  <c r="V120" i="7"/>
  <c r="U120" i="7"/>
  <c r="Y119" i="7"/>
  <c r="X119" i="7"/>
  <c r="W119" i="7"/>
  <c r="V119" i="7"/>
  <c r="U119" i="7"/>
  <c r="Y118" i="7"/>
  <c r="X118" i="7"/>
  <c r="W118" i="7"/>
  <c r="V118" i="7"/>
  <c r="U118" i="7"/>
  <c r="Y117" i="7"/>
  <c r="X117" i="7"/>
  <c r="W117" i="7"/>
  <c r="V117" i="7"/>
  <c r="U117" i="7"/>
  <c r="Y116" i="7"/>
  <c r="X116" i="7"/>
  <c r="W116" i="7"/>
  <c r="V116" i="7"/>
  <c r="U116" i="7"/>
  <c r="Y115" i="7"/>
  <c r="X115" i="7"/>
  <c r="W115" i="7"/>
  <c r="V115" i="7"/>
  <c r="U115" i="7"/>
  <c r="Y114" i="7"/>
  <c r="X114" i="7"/>
  <c r="W114" i="7"/>
  <c r="V114" i="7"/>
  <c r="U114" i="7"/>
  <c r="Y113" i="7"/>
  <c r="X113" i="7"/>
  <c r="W113" i="7"/>
  <c r="V113" i="7"/>
  <c r="U113" i="7"/>
  <c r="Y112" i="7"/>
  <c r="X112" i="7"/>
  <c r="W112" i="7"/>
  <c r="V112" i="7"/>
  <c r="U112" i="7"/>
  <c r="Y111" i="7"/>
  <c r="X111" i="7"/>
  <c r="W111" i="7"/>
  <c r="V111" i="7"/>
  <c r="U111" i="7"/>
  <c r="Y110" i="7"/>
  <c r="X110" i="7"/>
  <c r="W110" i="7"/>
  <c r="V110" i="7"/>
  <c r="U110" i="7"/>
  <c r="Y109" i="7"/>
  <c r="X109" i="7"/>
  <c r="W109" i="7"/>
  <c r="V109" i="7"/>
  <c r="U109" i="7"/>
  <c r="Y108" i="7"/>
  <c r="X108" i="7"/>
  <c r="W108" i="7"/>
  <c r="V108" i="7"/>
  <c r="U108" i="7"/>
  <c r="Y107" i="7"/>
  <c r="X107" i="7"/>
  <c r="W107" i="7"/>
  <c r="V107" i="7"/>
  <c r="U107" i="7"/>
  <c r="Y106" i="7"/>
  <c r="X106" i="7"/>
  <c r="W106" i="7"/>
  <c r="V106" i="7"/>
  <c r="U106" i="7"/>
  <c r="Y105" i="7"/>
  <c r="X105" i="7"/>
  <c r="W105" i="7"/>
  <c r="V105" i="7"/>
  <c r="U105" i="7"/>
  <c r="Y104" i="7"/>
  <c r="X104" i="7"/>
  <c r="W104" i="7"/>
  <c r="V104" i="7"/>
  <c r="U104" i="7"/>
  <c r="Y103" i="7"/>
  <c r="X103" i="7"/>
  <c r="W103" i="7"/>
  <c r="V103" i="7"/>
  <c r="U103" i="7"/>
  <c r="Y102" i="7"/>
  <c r="X102" i="7"/>
  <c r="W102" i="7"/>
  <c r="V102" i="7"/>
  <c r="U102" i="7"/>
  <c r="Y101" i="7"/>
  <c r="X101" i="7"/>
  <c r="W101" i="7"/>
  <c r="V101" i="7"/>
  <c r="U101" i="7"/>
  <c r="Y100" i="7"/>
  <c r="X100" i="7"/>
  <c r="W100" i="7"/>
  <c r="V100" i="7"/>
  <c r="U100" i="7"/>
  <c r="Y99" i="7"/>
  <c r="X99" i="7"/>
  <c r="W99" i="7"/>
  <c r="V99" i="7"/>
  <c r="U99" i="7"/>
  <c r="Y98" i="7"/>
  <c r="X98" i="7"/>
  <c r="W98" i="7"/>
  <c r="V98" i="7"/>
  <c r="U98" i="7"/>
  <c r="Y97" i="7"/>
  <c r="X97" i="7"/>
  <c r="W97" i="7"/>
  <c r="V97" i="7"/>
  <c r="U97" i="7"/>
  <c r="Y96" i="7"/>
  <c r="X96" i="7"/>
  <c r="W96" i="7"/>
  <c r="V96" i="7"/>
  <c r="U96" i="7"/>
  <c r="Y95" i="7"/>
  <c r="X95" i="7"/>
  <c r="W95" i="7"/>
  <c r="V95" i="7"/>
  <c r="U95" i="7"/>
  <c r="Y94" i="7"/>
  <c r="X94" i="7"/>
  <c r="W94" i="7"/>
  <c r="V94" i="7"/>
  <c r="U94" i="7"/>
  <c r="Y93" i="7"/>
  <c r="X93" i="7"/>
  <c r="W93" i="7"/>
  <c r="V93" i="7"/>
  <c r="U93" i="7"/>
  <c r="Y92" i="7"/>
  <c r="X92" i="7"/>
  <c r="W92" i="7"/>
  <c r="V92" i="7"/>
  <c r="U92" i="7"/>
  <c r="Y91" i="7"/>
  <c r="X91" i="7"/>
  <c r="W91" i="7"/>
  <c r="V91" i="7"/>
  <c r="U91" i="7"/>
  <c r="Y90" i="7"/>
  <c r="X90" i="7"/>
  <c r="W90" i="7"/>
  <c r="V90" i="7"/>
  <c r="U90" i="7"/>
  <c r="Y89" i="7"/>
  <c r="X89" i="7"/>
  <c r="W89" i="7"/>
  <c r="V89" i="7"/>
  <c r="U89" i="7"/>
  <c r="Y88" i="7"/>
  <c r="X88" i="7"/>
  <c r="W88" i="7"/>
  <c r="V88" i="7"/>
  <c r="U88" i="7"/>
  <c r="Y87" i="7"/>
  <c r="X87" i="7"/>
  <c r="W87" i="7"/>
  <c r="V87" i="7"/>
  <c r="U87" i="7"/>
  <c r="Y86" i="7"/>
  <c r="X86" i="7"/>
  <c r="W86" i="7"/>
  <c r="V86" i="7"/>
  <c r="U86" i="7"/>
  <c r="X230" i="4"/>
  <c r="W230" i="4"/>
  <c r="V230" i="4"/>
  <c r="Y228" i="4"/>
  <c r="V227" i="4"/>
  <c r="X225" i="4"/>
  <c r="U224" i="4"/>
  <c r="W222" i="4"/>
  <c r="Y220" i="4"/>
  <c r="V219" i="4"/>
  <c r="X217" i="4"/>
  <c r="U216" i="4"/>
  <c r="W214" i="4"/>
  <c r="Y212" i="4"/>
  <c r="V211" i="4"/>
  <c r="X209" i="4"/>
  <c r="U208" i="4"/>
  <c r="W206" i="4"/>
  <c r="Y204" i="4"/>
  <c r="V203" i="4"/>
  <c r="X201" i="4"/>
  <c r="U200" i="4"/>
  <c r="W198" i="4"/>
  <c r="Y196" i="4"/>
  <c r="V195" i="4"/>
  <c r="X193" i="4"/>
  <c r="U192" i="4"/>
  <c r="W190" i="4"/>
  <c r="Y188" i="4"/>
  <c r="V187" i="4"/>
  <c r="X185" i="4"/>
  <c r="U184" i="4"/>
  <c r="W182" i="4"/>
  <c r="Y180" i="4"/>
  <c r="V179" i="4"/>
  <c r="X177" i="4"/>
  <c r="U176" i="4"/>
  <c r="W174" i="4"/>
  <c r="Y172" i="4"/>
  <c r="V171" i="4"/>
  <c r="X169" i="4"/>
  <c r="U168" i="4"/>
  <c r="W166" i="4"/>
  <c r="Y164" i="4"/>
  <c r="V163" i="4"/>
  <c r="X161" i="4"/>
  <c r="U160" i="4"/>
  <c r="W158" i="4"/>
  <c r="Y156" i="4"/>
  <c r="V155" i="4"/>
  <c r="X153" i="4"/>
  <c r="U152" i="4"/>
  <c r="W150" i="4"/>
  <c r="Y148" i="4"/>
  <c r="V147" i="4"/>
  <c r="X145" i="4"/>
  <c r="U144" i="4"/>
  <c r="W142" i="4"/>
  <c r="Y140" i="4"/>
  <c r="V139" i="4"/>
  <c r="X137" i="4"/>
  <c r="U136" i="4"/>
  <c r="W134" i="4"/>
  <c r="Y132" i="4"/>
  <c r="V131" i="4"/>
  <c r="X129" i="4"/>
  <c r="U128" i="4"/>
  <c r="W126" i="4"/>
  <c r="Y124" i="4"/>
  <c r="V123" i="4"/>
  <c r="X121" i="4"/>
  <c r="U120" i="4"/>
  <c r="W118" i="4"/>
  <c r="Y116" i="4"/>
  <c r="V115" i="4"/>
  <c r="X113" i="4"/>
  <c r="U112" i="4"/>
  <c r="W110" i="4"/>
  <c r="Y108" i="4"/>
  <c r="V107" i="4"/>
  <c r="X105" i="4"/>
  <c r="U104" i="4"/>
  <c r="Y102" i="4"/>
  <c r="X102" i="4"/>
  <c r="W102" i="4"/>
  <c r="V101" i="4"/>
  <c r="U101" i="4"/>
  <c r="Y100" i="4"/>
  <c r="X99" i="4"/>
  <c r="W99" i="4"/>
  <c r="V99" i="4"/>
  <c r="U98" i="4"/>
  <c r="Y97" i="4"/>
  <c r="X97" i="4"/>
  <c r="W96" i="4"/>
  <c r="V96" i="4"/>
  <c r="U96" i="4"/>
  <c r="Y95" i="4"/>
  <c r="X95" i="4"/>
  <c r="W95" i="4"/>
  <c r="V95" i="4"/>
  <c r="U95" i="4"/>
  <c r="Y94" i="4"/>
  <c r="X94" i="4"/>
  <c r="W94" i="4"/>
  <c r="V94" i="4"/>
  <c r="U94" i="4"/>
  <c r="Y93" i="4"/>
  <c r="X93" i="4"/>
  <c r="W93" i="4"/>
  <c r="V93" i="4"/>
  <c r="U93" i="4"/>
  <c r="Y92" i="4"/>
  <c r="X92" i="4"/>
  <c r="W92" i="4"/>
  <c r="V92" i="4"/>
  <c r="U92" i="4"/>
  <c r="Y91" i="4"/>
  <c r="X91" i="4"/>
  <c r="W91" i="4"/>
  <c r="V91" i="4"/>
  <c r="U91" i="4"/>
  <c r="Y90" i="4"/>
  <c r="X90" i="4"/>
  <c r="W90" i="4"/>
  <c r="V90" i="4"/>
  <c r="U90" i="4"/>
  <c r="Y89" i="4"/>
  <c r="X89" i="4"/>
  <c r="W89" i="4"/>
  <c r="V89" i="4"/>
  <c r="U89" i="4"/>
  <c r="Y88" i="4"/>
  <c r="X88" i="4"/>
  <c r="W88" i="4"/>
  <c r="V88" i="4"/>
  <c r="U88" i="4"/>
  <c r="Y87" i="4"/>
  <c r="X87" i="4"/>
  <c r="W87" i="4"/>
  <c r="V87" i="4"/>
  <c r="U87" i="4"/>
  <c r="Y86" i="4"/>
  <c r="V86" i="4"/>
  <c r="W86" i="4"/>
  <c r="X86" i="4"/>
  <c r="U86" i="4"/>
  <c r="U102" i="8" l="1"/>
  <c r="Y105" i="8"/>
  <c r="U97" i="8"/>
  <c r="U170" i="8"/>
  <c r="Y167" i="8"/>
  <c r="W163" i="8"/>
  <c r="V161" i="8"/>
  <c r="Y180" i="8"/>
  <c r="X178" i="8"/>
  <c r="W176" i="8"/>
  <c r="V174" i="8"/>
  <c r="Y169" i="8"/>
  <c r="X167" i="8"/>
  <c r="U161" i="8"/>
  <c r="X156" i="8"/>
  <c r="V152" i="8"/>
  <c r="U150" i="8"/>
  <c r="W143" i="8"/>
  <c r="V141" i="8"/>
  <c r="U139" i="8"/>
  <c r="X134" i="8"/>
  <c r="W132" i="8"/>
  <c r="Y125" i="8"/>
  <c r="W121" i="8"/>
  <c r="U117" i="8"/>
  <c r="Y114" i="8"/>
  <c r="Y118" i="8"/>
  <c r="X116" i="8"/>
  <c r="V112" i="8"/>
  <c r="W103" i="8"/>
  <c r="U99" i="8"/>
  <c r="Y146" i="8"/>
  <c r="V140" i="8"/>
  <c r="U138" i="8"/>
  <c r="Y135" i="8"/>
  <c r="W131" i="8"/>
  <c r="V129" i="8"/>
  <c r="X122" i="8"/>
  <c r="V118" i="8"/>
  <c r="Y113" i="8"/>
  <c r="X111" i="8"/>
  <c r="X100" i="8"/>
  <c r="V96" i="8"/>
  <c r="Y141" i="8"/>
  <c r="W137" i="8"/>
  <c r="U133" i="8"/>
  <c r="Y130" i="8"/>
  <c r="V124" i="8"/>
  <c r="U122" i="8"/>
  <c r="Y119" i="8"/>
  <c r="W115" i="8"/>
  <c r="X106" i="8"/>
  <c r="V102" i="8"/>
  <c r="Y97" i="8"/>
  <c r="X154" i="8"/>
  <c r="V150" i="8"/>
  <c r="Y145" i="8"/>
  <c r="X143" i="8"/>
  <c r="U137" i="8"/>
  <c r="Y134" i="8"/>
  <c r="X132" i="8"/>
  <c r="V128" i="8"/>
  <c r="U126" i="8"/>
  <c r="W119" i="8"/>
  <c r="U115" i="8"/>
  <c r="X110" i="8"/>
  <c r="W108" i="8"/>
  <c r="Y103" i="8"/>
  <c r="W99" i="8"/>
  <c r="W97" i="8"/>
  <c r="W116" i="8"/>
  <c r="V108" i="8"/>
  <c r="U105" i="8"/>
  <c r="Y101" i="8"/>
  <c r="X98" i="8"/>
  <c r="W168" i="8"/>
  <c r="V165" i="8"/>
  <c r="U162" i="8"/>
  <c r="Y158" i="8"/>
  <c r="X155" i="8"/>
  <c r="W152" i="8"/>
  <c r="V149" i="8"/>
  <c r="U146" i="8"/>
  <c r="Y142" i="8"/>
  <c r="X139" i="8"/>
  <c r="W136" i="8"/>
  <c r="V133" i="8"/>
  <c r="U130" i="8"/>
  <c r="Y126" i="8"/>
  <c r="X123" i="8"/>
  <c r="W120" i="8"/>
  <c r="V117" i="8"/>
  <c r="U114" i="8"/>
  <c r="V113" i="8"/>
  <c r="U110" i="8"/>
  <c r="Y106" i="8"/>
  <c r="X103" i="8"/>
  <c r="W100" i="8"/>
  <c r="V97" i="8"/>
  <c r="U230" i="8"/>
  <c r="W226" i="8"/>
  <c r="U220" i="8"/>
  <c r="X213" i="8"/>
  <c r="V207" i="8"/>
  <c r="Y200" i="8"/>
  <c r="W194" i="8"/>
  <c r="U188" i="8"/>
  <c r="X181" i="8"/>
  <c r="V175" i="8"/>
  <c r="W170" i="8"/>
  <c r="X165" i="8"/>
  <c r="V159" i="8"/>
  <c r="W154" i="8"/>
  <c r="U148" i="8"/>
  <c r="V143" i="8"/>
  <c r="W138" i="8"/>
  <c r="X133" i="8"/>
  <c r="U124" i="8"/>
  <c r="U116" i="8"/>
  <c r="X109" i="8"/>
  <c r="Y104" i="8"/>
  <c r="W98" i="8"/>
  <c r="W229" i="7"/>
  <c r="Y229" i="7"/>
  <c r="U230" i="7"/>
  <c r="Y224" i="8"/>
  <c r="W218" i="8"/>
  <c r="U212" i="8"/>
  <c r="X205" i="8"/>
  <c r="V199" i="8"/>
  <c r="V191" i="8"/>
  <c r="V183" i="8"/>
  <c r="W178" i="8"/>
  <c r="X173" i="8"/>
  <c r="V167" i="8"/>
  <c r="W162" i="8"/>
  <c r="X157" i="8"/>
  <c r="V151" i="8"/>
  <c r="W146" i="8"/>
  <c r="X141" i="8"/>
  <c r="U132" i="8"/>
  <c r="V127" i="8"/>
  <c r="Y120" i="8"/>
  <c r="W114" i="8"/>
  <c r="U108" i="8"/>
  <c r="X101" i="8"/>
  <c r="W98" i="4"/>
  <c r="X101" i="4"/>
  <c r="V103" i="4"/>
  <c r="U108" i="4"/>
  <c r="V111" i="4"/>
  <c r="W114" i="4"/>
  <c r="X117" i="4"/>
  <c r="Y120" i="4"/>
  <c r="U124" i="4"/>
  <c r="V127" i="4"/>
  <c r="W130" i="4"/>
  <c r="X133" i="4"/>
  <c r="Y136" i="4"/>
  <c r="U140" i="4"/>
  <c r="V143" i="4"/>
  <c r="W146" i="4"/>
  <c r="U148" i="4"/>
  <c r="V151" i="4"/>
  <c r="W154" i="4"/>
  <c r="X157" i="4"/>
  <c r="Y160" i="4"/>
  <c r="W162" i="4"/>
  <c r="X165" i="4"/>
  <c r="V167" i="4"/>
  <c r="W170" i="4"/>
  <c r="X173" i="4"/>
  <c r="Y176" i="4"/>
  <c r="W178" i="4"/>
  <c r="X181" i="4"/>
  <c r="Y184" i="4"/>
  <c r="W186" i="4"/>
  <c r="V191" i="4"/>
  <c r="W194" i="4"/>
  <c r="U196" i="4"/>
  <c r="Y200" i="4"/>
  <c r="U204" i="4"/>
  <c r="X205" i="4"/>
  <c r="Y208" i="4"/>
  <c r="X213" i="4"/>
  <c r="W218" i="4"/>
  <c r="V223" i="4"/>
  <c r="U228" i="4"/>
  <c r="U97" i="4"/>
  <c r="X98" i="4"/>
  <c r="V100" i="4"/>
  <c r="Y101" i="4"/>
  <c r="W103" i="4"/>
  <c r="U105" i="4"/>
  <c r="X106" i="4"/>
  <c r="V108" i="4"/>
  <c r="Y109" i="4"/>
  <c r="W111" i="4"/>
  <c r="Y229" i="8"/>
  <c r="U228" i="8"/>
  <c r="X221" i="8"/>
  <c r="V215" i="8"/>
  <c r="Y208" i="8"/>
  <c r="W202" i="8"/>
  <c r="U196" i="8"/>
  <c r="Y192" i="8"/>
  <c r="Y184" i="8"/>
  <c r="U180" i="8"/>
  <c r="Y168" i="8"/>
  <c r="Y160" i="8"/>
  <c r="Y152" i="8"/>
  <c r="Y144" i="8"/>
  <c r="Y136" i="8"/>
  <c r="W130" i="8"/>
  <c r="X125" i="8"/>
  <c r="V119" i="8"/>
  <c r="Y112" i="8"/>
  <c r="W106" i="8"/>
  <c r="U100" i="8"/>
  <c r="Y96" i="4"/>
  <c r="U100" i="4"/>
  <c r="Y104" i="4"/>
  <c r="W106" i="4"/>
  <c r="X109" i="4"/>
  <c r="Y112" i="4"/>
  <c r="U116" i="4"/>
  <c r="V119" i="4"/>
  <c r="W122" i="4"/>
  <c r="X125" i="4"/>
  <c r="Y128" i="4"/>
  <c r="U132" i="4"/>
  <c r="V135" i="4"/>
  <c r="W138" i="4"/>
  <c r="X141" i="4"/>
  <c r="Y144" i="4"/>
  <c r="X149" i="4"/>
  <c r="Y152" i="4"/>
  <c r="U156" i="4"/>
  <c r="V159" i="4"/>
  <c r="U164" i="4"/>
  <c r="Y168" i="4"/>
  <c r="U172" i="4"/>
  <c r="V175" i="4"/>
  <c r="U180" i="4"/>
  <c r="V183" i="4"/>
  <c r="U188" i="4"/>
  <c r="X189" i="4"/>
  <c r="Y192" i="4"/>
  <c r="X197" i="4"/>
  <c r="V199" i="4"/>
  <c r="W202" i="4"/>
  <c r="V207" i="4"/>
  <c r="W210" i="4"/>
  <c r="V215" i="4"/>
  <c r="U220" i="4"/>
  <c r="Y224" i="4"/>
  <c r="Y229" i="4"/>
  <c r="V97" i="4"/>
  <c r="Y98" i="4"/>
  <c r="W100" i="4"/>
  <c r="U102" i="4"/>
  <c r="X103" i="4"/>
  <c r="V105" i="4"/>
  <c r="Y106" i="4"/>
  <c r="W108" i="4"/>
  <c r="U110" i="4"/>
  <c r="X111" i="4"/>
  <c r="X229" i="7"/>
  <c r="X229" i="4"/>
  <c r="X229" i="8"/>
  <c r="V223" i="8"/>
  <c r="Y216" i="8"/>
  <c r="W210" i="8"/>
  <c r="U204" i="8"/>
  <c r="X197" i="8"/>
  <c r="X189" i="8"/>
  <c r="W186" i="8"/>
  <c r="Y176" i="8"/>
  <c r="U172" i="8"/>
  <c r="U164" i="8"/>
  <c r="U156" i="8"/>
  <c r="X149" i="8"/>
  <c r="U140" i="8"/>
  <c r="V135" i="8"/>
  <c r="Y128" i="8"/>
  <c r="W122" i="8"/>
  <c r="X117" i="8"/>
  <c r="V111" i="8"/>
  <c r="V103" i="8"/>
  <c r="Y96" i="8"/>
  <c r="U212" i="4"/>
  <c r="Y216" i="4"/>
  <c r="X221" i="4"/>
  <c r="W226" i="4"/>
  <c r="W229" i="8"/>
  <c r="U113" i="4"/>
  <c r="X114" i="4"/>
  <c r="V116" i="4"/>
  <c r="Y117" i="4"/>
  <c r="W119" i="4"/>
  <c r="U121" i="4"/>
  <c r="X122" i="4"/>
  <c r="V124" i="4"/>
  <c r="Y125" i="4"/>
  <c r="W127" i="4"/>
  <c r="U129" i="4"/>
  <c r="X130" i="4"/>
  <c r="V132" i="4"/>
  <c r="Y133" i="4"/>
  <c r="W135" i="4"/>
  <c r="U137" i="4"/>
  <c r="X138" i="4"/>
  <c r="V140" i="4"/>
  <c r="Y141" i="4"/>
  <c r="W143" i="4"/>
  <c r="U145" i="4"/>
  <c r="X146" i="4"/>
  <c r="V148" i="4"/>
  <c r="Y149" i="4"/>
  <c r="W151" i="4"/>
  <c r="U153" i="4"/>
  <c r="X154" i="4"/>
  <c r="V156" i="4"/>
  <c r="Y157" i="4"/>
  <c r="W159" i="4"/>
  <c r="U161" i="4"/>
  <c r="X162" i="4"/>
  <c r="V164" i="4"/>
  <c r="Y165" i="4"/>
  <c r="W167" i="4"/>
  <c r="U169" i="4"/>
  <c r="X170" i="4"/>
  <c r="V172" i="4"/>
  <c r="Y173" i="4"/>
  <c r="W175" i="4"/>
  <c r="U177" i="4"/>
  <c r="X178" i="4"/>
  <c r="V180" i="4"/>
  <c r="Y181" i="4"/>
  <c r="W183" i="4"/>
  <c r="U185" i="4"/>
  <c r="X186" i="4"/>
  <c r="V188" i="4"/>
  <c r="Y189" i="4"/>
  <c r="W191" i="4"/>
  <c r="U193" i="4"/>
  <c r="X194" i="4"/>
  <c r="V196" i="4"/>
  <c r="Y197" i="4"/>
  <c r="W199" i="4"/>
  <c r="U201" i="4"/>
  <c r="X202" i="4"/>
  <c r="V204" i="4"/>
  <c r="Y205" i="4"/>
  <c r="W207" i="4"/>
  <c r="U209" i="4"/>
  <c r="X210" i="4"/>
  <c r="V212" i="4"/>
  <c r="Y213" i="4"/>
  <c r="W215" i="4"/>
  <c r="U217" i="4"/>
  <c r="X218" i="4"/>
  <c r="V220" i="4"/>
  <c r="Y221" i="4"/>
  <c r="W223" i="4"/>
  <c r="U225" i="4"/>
  <c r="X226" i="4"/>
  <c r="V228" i="4"/>
  <c r="U230" i="4"/>
  <c r="W112" i="8"/>
  <c r="Y110" i="8"/>
  <c r="V109" i="8"/>
  <c r="X107" i="8"/>
  <c r="U106" i="8"/>
  <c r="W104" i="8"/>
  <c r="Y102" i="8"/>
  <c r="V101" i="8"/>
  <c r="X99" i="8"/>
  <c r="U98" i="8"/>
  <c r="W96" i="8"/>
  <c r="V113" i="4"/>
  <c r="Y114" i="4"/>
  <c r="W116" i="4"/>
  <c r="U118" i="4"/>
  <c r="X119" i="4"/>
  <c r="V121" i="4"/>
  <c r="Y122" i="4"/>
  <c r="W124" i="4"/>
  <c r="U126" i="4"/>
  <c r="X127" i="4"/>
  <c r="V129" i="4"/>
  <c r="Y130" i="4"/>
  <c r="W132" i="4"/>
  <c r="U134" i="4"/>
  <c r="X135" i="4"/>
  <c r="V137" i="4"/>
  <c r="Y138" i="4"/>
  <c r="W140" i="4"/>
  <c r="U142" i="4"/>
  <c r="X143" i="4"/>
  <c r="V145" i="4"/>
  <c r="Y146" i="4"/>
  <c r="W148" i="4"/>
  <c r="U150" i="4"/>
  <c r="X151" i="4"/>
  <c r="V153" i="4"/>
  <c r="Y154" i="4"/>
  <c r="W156" i="4"/>
  <c r="U158" i="4"/>
  <c r="X159" i="4"/>
  <c r="V161" i="4"/>
  <c r="Y162" i="4"/>
  <c r="W164" i="4"/>
  <c r="U166" i="4"/>
  <c r="X167" i="4"/>
  <c r="V169" i="4"/>
  <c r="Y170" i="4"/>
  <c r="W172" i="4"/>
  <c r="U174" i="4"/>
  <c r="X175" i="4"/>
  <c r="V177" i="4"/>
  <c r="Y178" i="4"/>
  <c r="W180" i="4"/>
  <c r="U182" i="4"/>
  <c r="X183" i="4"/>
  <c r="V185" i="4"/>
  <c r="Y186" i="4"/>
  <c r="W188" i="4"/>
  <c r="U190" i="4"/>
  <c r="X191" i="4"/>
  <c r="V193" i="4"/>
  <c r="Y194" i="4"/>
  <c r="W196" i="4"/>
  <c r="U198" i="4"/>
  <c r="X199" i="4"/>
  <c r="V201" i="4"/>
  <c r="Y202" i="4"/>
  <c r="W204" i="4"/>
  <c r="U206" i="4"/>
  <c r="X207" i="4"/>
  <c r="V209" i="4"/>
  <c r="Y210" i="4"/>
  <c r="W212" i="4"/>
  <c r="U214" i="4"/>
  <c r="X215" i="4"/>
  <c r="V217" i="4"/>
  <c r="Y218" i="4"/>
  <c r="W220" i="4"/>
  <c r="U222" i="4"/>
  <c r="X223" i="4"/>
  <c r="V225" i="4"/>
  <c r="Y226" i="4"/>
  <c r="W228" i="4"/>
  <c r="X96" i="4"/>
  <c r="W101" i="4"/>
  <c r="X104" i="4"/>
  <c r="W109" i="4"/>
  <c r="X112" i="4"/>
  <c r="W117" i="4"/>
  <c r="V122" i="4"/>
  <c r="U127" i="4"/>
  <c r="Y131" i="4"/>
  <c r="V138" i="4"/>
  <c r="U143" i="4"/>
  <c r="V226" i="8"/>
  <c r="W221" i="8"/>
  <c r="X216" i="8"/>
  <c r="Y211" i="8"/>
  <c r="U207" i="8"/>
  <c r="V202" i="8"/>
  <c r="W197" i="8"/>
  <c r="X192" i="8"/>
  <c r="Y187" i="8"/>
  <c r="U183" i="8"/>
  <c r="W181" i="8"/>
  <c r="X176" i="8"/>
  <c r="W173" i="8"/>
  <c r="X168" i="8"/>
  <c r="W165" i="8"/>
  <c r="X160" i="8"/>
  <c r="W157" i="8"/>
  <c r="X152" i="8"/>
  <c r="Y147" i="8"/>
  <c r="X144" i="8"/>
  <c r="W141" i="8"/>
  <c r="U135" i="8"/>
  <c r="V130" i="8"/>
  <c r="Y123" i="8"/>
  <c r="U119" i="8"/>
  <c r="V114" i="8"/>
  <c r="W109" i="8"/>
  <c r="X104" i="8"/>
  <c r="Y99" i="8"/>
  <c r="V98" i="4"/>
  <c r="V106" i="4"/>
  <c r="U111" i="4"/>
  <c r="Y115" i="4"/>
  <c r="X120" i="4"/>
  <c r="W125" i="4"/>
  <c r="V130" i="4"/>
  <c r="U135" i="4"/>
  <c r="W141" i="4"/>
  <c r="X224" i="8"/>
  <c r="Y219" i="8"/>
  <c r="U215" i="8"/>
  <c r="V210" i="8"/>
  <c r="W205" i="8"/>
  <c r="X200" i="8"/>
  <c r="Y195" i="8"/>
  <c r="U191" i="8"/>
  <c r="V186" i="8"/>
  <c r="Y179" i="8"/>
  <c r="Y171" i="8"/>
  <c r="U167" i="8"/>
  <c r="V162" i="8"/>
  <c r="Y155" i="8"/>
  <c r="W149" i="8"/>
  <c r="U143" i="8"/>
  <c r="V138" i="8"/>
  <c r="Y131" i="8"/>
  <c r="U127" i="8"/>
  <c r="V122" i="8"/>
  <c r="Y115" i="8"/>
  <c r="X112" i="8"/>
  <c r="Y107" i="8"/>
  <c r="U103" i="8"/>
  <c r="V98" i="8"/>
  <c r="Y99" i="4"/>
  <c r="U103" i="4"/>
  <c r="Y107" i="4"/>
  <c r="V114" i="4"/>
  <c r="U119" i="4"/>
  <c r="Y123" i="4"/>
  <c r="X128" i="4"/>
  <c r="W133" i="4"/>
  <c r="X136" i="4"/>
  <c r="Y139" i="4"/>
  <c r="X144" i="4"/>
  <c r="Y227" i="8"/>
  <c r="U223" i="8"/>
  <c r="V218" i="8"/>
  <c r="W213" i="8"/>
  <c r="X208" i="8"/>
  <c r="Y203" i="8"/>
  <c r="U199" i="8"/>
  <c r="V194" i="8"/>
  <c r="W189" i="8"/>
  <c r="X184" i="8"/>
  <c r="V178" i="8"/>
  <c r="U175" i="8"/>
  <c r="V170" i="8"/>
  <c r="Y163" i="8"/>
  <c r="U159" i="8"/>
  <c r="V154" i="8"/>
  <c r="U151" i="8"/>
  <c r="V146" i="8"/>
  <c r="Y139" i="8"/>
  <c r="X136" i="8"/>
  <c r="W133" i="8"/>
  <c r="X128" i="8"/>
  <c r="W125" i="8"/>
  <c r="X120" i="8"/>
  <c r="W117" i="8"/>
  <c r="U111" i="8"/>
  <c r="V106" i="8"/>
  <c r="W101" i="8"/>
  <c r="X96" i="8"/>
  <c r="W97" i="4"/>
  <c r="U99" i="4"/>
  <c r="X100" i="4"/>
  <c r="V102" i="4"/>
  <c r="Y103" i="4"/>
  <c r="W105" i="4"/>
  <c r="U107" i="4"/>
  <c r="X108" i="4"/>
  <c r="V110" i="4"/>
  <c r="Y111" i="4"/>
  <c r="W113" i="4"/>
  <c r="U115" i="4"/>
  <c r="X116" i="4"/>
  <c r="V118" i="4"/>
  <c r="Y119" i="4"/>
  <c r="W121" i="4"/>
  <c r="U123" i="4"/>
  <c r="X124" i="4"/>
  <c r="V126" i="4"/>
  <c r="Y127" i="4"/>
  <c r="W129" i="4"/>
  <c r="U131" i="4"/>
  <c r="X132" i="4"/>
  <c r="V134" i="4"/>
  <c r="Y135" i="4"/>
  <c r="W137" i="4"/>
  <c r="U139" i="4"/>
  <c r="X140" i="4"/>
  <c r="V142" i="4"/>
  <c r="Y143" i="4"/>
  <c r="W145" i="4"/>
  <c r="U147" i="4"/>
  <c r="X148" i="4"/>
  <c r="V150" i="4"/>
  <c r="Y151" i="4"/>
  <c r="W153" i="4"/>
  <c r="U155" i="4"/>
  <c r="X156" i="4"/>
  <c r="V158" i="4"/>
  <c r="Y159" i="4"/>
  <c r="W161" i="4"/>
  <c r="U163" i="4"/>
  <c r="X164" i="4"/>
  <c r="V166" i="4"/>
  <c r="Y167" i="4"/>
  <c r="W169" i="4"/>
  <c r="U171" i="4"/>
  <c r="X172" i="4"/>
  <c r="V174" i="4"/>
  <c r="Y175" i="4"/>
  <c r="W177" i="4"/>
  <c r="U179" i="4"/>
  <c r="X180" i="4"/>
  <c r="V182" i="4"/>
  <c r="Y183" i="4"/>
  <c r="W185" i="4"/>
  <c r="U187" i="4"/>
  <c r="X188" i="4"/>
  <c r="V190" i="4"/>
  <c r="Y191" i="4"/>
  <c r="W193" i="4"/>
  <c r="U195" i="4"/>
  <c r="X196" i="4"/>
  <c r="V198" i="4"/>
  <c r="Y199" i="4"/>
  <c r="W201" i="4"/>
  <c r="U203" i="4"/>
  <c r="X204" i="4"/>
  <c r="V206" i="4"/>
  <c r="Y207" i="4"/>
  <c r="W209" i="4"/>
  <c r="U211" i="4"/>
  <c r="X212" i="4"/>
  <c r="V214" i="4"/>
  <c r="Y215" i="4"/>
  <c r="W217" i="4"/>
  <c r="U219" i="4"/>
  <c r="X220" i="4"/>
  <c r="V222" i="4"/>
  <c r="Y223" i="4"/>
  <c r="W225" i="4"/>
  <c r="U227" i="4"/>
  <c r="X228" i="4"/>
  <c r="V171" i="8"/>
  <c r="X169" i="8"/>
  <c r="U168" i="8"/>
  <c r="W166" i="8"/>
  <c r="Y164" i="8"/>
  <c r="V163" i="8"/>
  <c r="X161" i="8"/>
  <c r="U160" i="8"/>
  <c r="W158" i="8"/>
  <c r="Y156" i="8"/>
  <c r="V155" i="8"/>
  <c r="X153" i="8"/>
  <c r="U152" i="8"/>
  <c r="W150" i="8"/>
  <c r="Y148" i="8"/>
  <c r="V147" i="8"/>
  <c r="X145" i="8"/>
  <c r="U144" i="8"/>
  <c r="W142" i="8"/>
  <c r="Y140" i="8"/>
  <c r="V139" i="8"/>
  <c r="X137" i="8"/>
  <c r="U136" i="8"/>
  <c r="W134" i="8"/>
  <c r="Y132" i="8"/>
  <c r="V131" i="8"/>
  <c r="X129" i="8"/>
  <c r="U128" i="8"/>
  <c r="W126" i="8"/>
  <c r="Y124" i="8"/>
  <c r="V123" i="8"/>
  <c r="X121" i="8"/>
  <c r="U120" i="8"/>
  <c r="W118" i="8"/>
  <c r="Y116" i="8"/>
  <c r="V115" i="8"/>
  <c r="X113" i="8"/>
  <c r="U112" i="8"/>
  <c r="W110" i="8"/>
  <c r="Y108" i="8"/>
  <c r="V107" i="8"/>
  <c r="X105" i="8"/>
  <c r="U104" i="8"/>
  <c r="W102" i="8"/>
  <c r="Y100" i="8"/>
  <c r="V99" i="8"/>
  <c r="X97" i="8"/>
  <c r="U96" i="8"/>
  <c r="V104" i="4"/>
  <c r="Y105" i="4"/>
  <c r="W107" i="4"/>
  <c r="U109" i="4"/>
  <c r="X110" i="4"/>
  <c r="V112" i="4"/>
  <c r="Y113" i="4"/>
  <c r="W115" i="4"/>
  <c r="U117" i="4"/>
  <c r="X118" i="4"/>
  <c r="V120" i="4"/>
  <c r="Y121" i="4"/>
  <c r="W123" i="4"/>
  <c r="U125" i="4"/>
  <c r="X126" i="4"/>
  <c r="V128" i="4"/>
  <c r="Y129" i="4"/>
  <c r="W131" i="4"/>
  <c r="U133" i="4"/>
  <c r="X134" i="4"/>
  <c r="V136" i="4"/>
  <c r="Y137" i="4"/>
  <c r="W139" i="4"/>
  <c r="U141" i="4"/>
  <c r="X142" i="4"/>
  <c r="V144" i="4"/>
  <c r="Y145" i="4"/>
  <c r="W147" i="4"/>
  <c r="U149" i="4"/>
  <c r="X150" i="4"/>
  <c r="V152" i="4"/>
  <c r="Y153" i="4"/>
  <c r="W155" i="4"/>
  <c r="U157" i="4"/>
  <c r="X158" i="4"/>
  <c r="V160" i="4"/>
  <c r="Y161" i="4"/>
  <c r="W163" i="4"/>
  <c r="U165" i="4"/>
  <c r="X166" i="4"/>
  <c r="V168" i="4"/>
  <c r="Y169" i="4"/>
  <c r="W171" i="4"/>
  <c r="U173" i="4"/>
  <c r="X174" i="4"/>
  <c r="V176" i="4"/>
  <c r="Y177" i="4"/>
  <c r="W179" i="4"/>
  <c r="U181" i="4"/>
  <c r="X182" i="4"/>
  <c r="V184" i="4"/>
  <c r="Y185" i="4"/>
  <c r="W187" i="4"/>
  <c r="U189" i="4"/>
  <c r="X190" i="4"/>
  <c r="V192" i="4"/>
  <c r="Y193" i="4"/>
  <c r="W195" i="4"/>
  <c r="U197" i="4"/>
  <c r="X198" i="4"/>
  <c r="V200" i="4"/>
  <c r="Y201" i="4"/>
  <c r="W203" i="4"/>
  <c r="U205" i="4"/>
  <c r="X206" i="4"/>
  <c r="V208" i="4"/>
  <c r="Y209" i="4"/>
  <c r="W211" i="4"/>
  <c r="U213" i="4"/>
  <c r="X214" i="4"/>
  <c r="V216" i="4"/>
  <c r="Y217" i="4"/>
  <c r="W219" i="4"/>
  <c r="U221" i="4"/>
  <c r="X222" i="4"/>
  <c r="V224" i="4"/>
  <c r="Y225" i="4"/>
  <c r="W227" i="4"/>
  <c r="U229" i="4"/>
  <c r="Y230" i="4"/>
  <c r="W104" i="4"/>
  <c r="U106" i="4"/>
  <c r="X107" i="4"/>
  <c r="V109" i="4"/>
  <c r="Y110" i="4"/>
  <c r="W112" i="4"/>
  <c r="U114" i="4"/>
  <c r="X115" i="4"/>
  <c r="V117" i="4"/>
  <c r="Y118" i="4"/>
  <c r="W120" i="4"/>
  <c r="U122" i="4"/>
  <c r="X123" i="4"/>
  <c r="V125" i="4"/>
  <c r="Y126" i="4"/>
  <c r="W128" i="4"/>
  <c r="U130" i="4"/>
  <c r="X131" i="4"/>
  <c r="V133" i="4"/>
  <c r="Y134" i="4"/>
  <c r="W136" i="4"/>
  <c r="U138" i="4"/>
  <c r="X139" i="4"/>
  <c r="V141" i="4"/>
  <c r="Y142" i="4"/>
  <c r="W144" i="4"/>
  <c r="U146" i="4"/>
  <c r="X147" i="4"/>
  <c r="V149" i="4"/>
  <c r="Y150" i="4"/>
  <c r="W152" i="4"/>
  <c r="U154" i="4"/>
  <c r="X155" i="4"/>
  <c r="V157" i="4"/>
  <c r="Y158" i="4"/>
  <c r="W160" i="4"/>
  <c r="U162" i="4"/>
  <c r="X163" i="4"/>
  <c r="V165" i="4"/>
  <c r="Y166" i="4"/>
  <c r="W168" i="4"/>
  <c r="U170" i="4"/>
  <c r="X171" i="4"/>
  <c r="V173" i="4"/>
  <c r="Y174" i="4"/>
  <c r="W176" i="4"/>
  <c r="U178" i="4"/>
  <c r="X179" i="4"/>
  <c r="V181" i="4"/>
  <c r="Y182" i="4"/>
  <c r="W184" i="4"/>
  <c r="U186" i="4"/>
  <c r="X187" i="4"/>
  <c r="V189" i="4"/>
  <c r="Y190" i="4"/>
  <c r="W192" i="4"/>
  <c r="U194" i="4"/>
  <c r="X195" i="4"/>
  <c r="V197" i="4"/>
  <c r="Y198" i="4"/>
  <c r="W200" i="4"/>
  <c r="U202" i="4"/>
  <c r="X203" i="4"/>
  <c r="V205" i="4"/>
  <c r="Y206" i="4"/>
  <c r="W208" i="4"/>
  <c r="U210" i="4"/>
  <c r="X211" i="4"/>
  <c r="V213" i="4"/>
  <c r="Y214" i="4"/>
  <c r="W216" i="4"/>
  <c r="U218" i="4"/>
  <c r="X219" i="4"/>
  <c r="V221" i="4"/>
  <c r="Y222" i="4"/>
  <c r="W224" i="4"/>
  <c r="U226" i="4"/>
  <c r="X227" i="4"/>
  <c r="V229" i="4"/>
  <c r="W229" i="4"/>
  <c r="V146" i="4"/>
  <c r="Y147" i="4"/>
  <c r="W149" i="4"/>
  <c r="U151" i="4"/>
  <c r="X152" i="4"/>
  <c r="V154" i="4"/>
  <c r="Y155" i="4"/>
  <c r="W157" i="4"/>
  <c r="U159" i="4"/>
  <c r="X160" i="4"/>
  <c r="V162" i="4"/>
  <c r="Y163" i="4"/>
  <c r="W165" i="4"/>
  <c r="U167" i="4"/>
  <c r="X168" i="4"/>
  <c r="V170" i="4"/>
  <c r="Y171" i="4"/>
  <c r="W173" i="4"/>
  <c r="U175" i="4"/>
  <c r="X176" i="4"/>
  <c r="V178" i="4"/>
  <c r="Y179" i="4"/>
  <c r="W181" i="4"/>
  <c r="U183" i="4"/>
  <c r="X184" i="4"/>
  <c r="V186" i="4"/>
  <c r="Y187" i="4"/>
  <c r="W189" i="4"/>
  <c r="U191" i="4"/>
  <c r="X192" i="4"/>
  <c r="V194" i="4"/>
  <c r="Y195" i="4"/>
  <c r="W197" i="4"/>
  <c r="U199" i="4"/>
  <c r="X200" i="4"/>
  <c r="V202" i="4"/>
  <c r="Y203" i="4"/>
  <c r="W205" i="4"/>
  <c r="U207" i="4"/>
  <c r="X208" i="4"/>
  <c r="V210" i="4"/>
  <c r="Y211" i="4"/>
  <c r="W213" i="4"/>
  <c r="U215" i="4"/>
  <c r="X216" i="4"/>
  <c r="V218" i="4"/>
  <c r="Y219" i="4"/>
  <c r="W221" i="4"/>
  <c r="U223" i="4"/>
  <c r="X224" i="4"/>
  <c r="V226" i="4"/>
  <c r="Y227" i="4"/>
  <c r="AB156" i="8"/>
  <c r="AA162" i="8"/>
  <c r="AE155" i="7"/>
  <c r="Z186" i="4"/>
  <c r="T223" i="7"/>
  <c r="T139" i="7"/>
  <c r="Z184" i="7"/>
  <c r="Z180" i="7"/>
  <c r="Z175" i="7"/>
  <c r="Z174" i="7"/>
  <c r="Z172" i="7"/>
  <c r="Z171" i="7"/>
  <c r="Z169" i="7"/>
  <c r="Z168" i="7"/>
  <c r="Z167" i="7"/>
  <c r="Z166" i="7"/>
  <c r="Z164" i="7"/>
  <c r="Z162" i="7"/>
  <c r="T140" i="7"/>
  <c r="T132" i="7"/>
  <c r="T131" i="7"/>
  <c r="T116" i="7"/>
  <c r="T115" i="7"/>
  <c r="T224" i="7" l="1"/>
  <c r="T224" i="4"/>
  <c r="T153" i="4"/>
  <c r="T153" i="7"/>
  <c r="T146" i="4"/>
  <c r="T146" i="7"/>
  <c r="T148" i="4"/>
  <c r="T148" i="7"/>
  <c r="T154" i="4"/>
  <c r="T154" i="7"/>
  <c r="T149" i="4"/>
  <c r="T149" i="7"/>
  <c r="T147" i="4"/>
  <c r="T147" i="7"/>
  <c r="T155" i="4"/>
  <c r="T155" i="7"/>
  <c r="T150" i="4"/>
  <c r="T150" i="7"/>
  <c r="T151" i="4"/>
  <c r="T151" i="7"/>
  <c r="T145" i="4"/>
  <c r="T145" i="7"/>
  <c r="T107" i="7"/>
  <c r="T144" i="4"/>
  <c r="T144" i="7"/>
  <c r="T152" i="4"/>
  <c r="T152" i="7"/>
  <c r="AA58" i="4"/>
  <c r="T123" i="7"/>
  <c r="T124" i="7"/>
  <c r="Z173" i="7"/>
  <c r="T108" i="7"/>
  <c r="Z165" i="7"/>
  <c r="Z181" i="7"/>
  <c r="Z176" i="7"/>
  <c r="Q196" i="7"/>
  <c r="Z163" i="7"/>
  <c r="Z179" i="7"/>
  <c r="T114" i="7"/>
  <c r="T122" i="7"/>
  <c r="T130" i="7"/>
  <c r="T138" i="7"/>
  <c r="AB146" i="8"/>
  <c r="T125" i="7"/>
  <c r="T126" i="7"/>
  <c r="T111" i="7"/>
  <c r="T119" i="7"/>
  <c r="T127" i="7"/>
  <c r="T135" i="7"/>
  <c r="T143" i="7"/>
  <c r="AE128" i="8"/>
  <c r="T166" i="4"/>
  <c r="T109" i="7"/>
  <c r="T133" i="7"/>
  <c r="T110" i="7"/>
  <c r="T134" i="7"/>
  <c r="T112" i="7"/>
  <c r="T120" i="7"/>
  <c r="T128" i="7"/>
  <c r="T136" i="7"/>
  <c r="AD128" i="8"/>
  <c r="Z113" i="4"/>
  <c r="T117" i="7"/>
  <c r="T141" i="7"/>
  <c r="T118" i="7"/>
  <c r="T142" i="7"/>
  <c r="AE110" i="8"/>
  <c r="T110" i="4"/>
  <c r="T113" i="7"/>
  <c r="T121" i="7"/>
  <c r="T129" i="7"/>
  <c r="T137" i="7"/>
  <c r="T158" i="8"/>
  <c r="AA110" i="8"/>
  <c r="Z169" i="4"/>
  <c r="AB170" i="4"/>
  <c r="AA144" i="8"/>
  <c r="AA76" i="8"/>
  <c r="P97" i="7"/>
  <c r="AA170" i="4"/>
  <c r="AA154" i="4"/>
  <c r="AA44" i="4"/>
  <c r="R177" i="7"/>
  <c r="P96" i="7"/>
  <c r="AB153" i="4"/>
  <c r="R166" i="7"/>
  <c r="AA90" i="4"/>
  <c r="Q207" i="7"/>
  <c r="AA89" i="4"/>
  <c r="AA57" i="4"/>
  <c r="R144" i="7"/>
  <c r="R199" i="4"/>
  <c r="Q227" i="7"/>
  <c r="P108" i="7"/>
  <c r="R188" i="4"/>
  <c r="AB175" i="4"/>
  <c r="AB159" i="4"/>
  <c r="AA55" i="4"/>
  <c r="P107" i="7"/>
  <c r="R177" i="4"/>
  <c r="AA159" i="4"/>
  <c r="AB142" i="4"/>
  <c r="Z170" i="7"/>
  <c r="R210" i="7"/>
  <c r="P186" i="7"/>
  <c r="R166" i="4"/>
  <c r="AB141" i="4"/>
  <c r="AA105" i="4"/>
  <c r="Q205" i="8"/>
  <c r="R143" i="7"/>
  <c r="AA104" i="4"/>
  <c r="AA68" i="4"/>
  <c r="AA55" i="7"/>
  <c r="Q194" i="8"/>
  <c r="Q183" i="8"/>
  <c r="AA67" i="4"/>
  <c r="P185" i="7"/>
  <c r="S134" i="7"/>
  <c r="P119" i="7"/>
  <c r="AA165" i="4"/>
  <c r="R221" i="7"/>
  <c r="P118" i="7"/>
  <c r="AB164" i="4"/>
  <c r="AA148" i="4"/>
  <c r="P174" i="7"/>
  <c r="AB147" i="4"/>
  <c r="AA125" i="4"/>
  <c r="P163" i="7"/>
  <c r="AA79" i="4"/>
  <c r="AA78" i="4"/>
  <c r="AA46" i="4"/>
  <c r="AA56" i="4"/>
  <c r="AA45" i="4"/>
  <c r="AE140" i="4"/>
  <c r="Q177" i="8"/>
  <c r="T222" i="4"/>
  <c r="Z189" i="8"/>
  <c r="Z183" i="7"/>
  <c r="AE151" i="7"/>
  <c r="P217" i="7"/>
  <c r="R208" i="7"/>
  <c r="R197" i="7"/>
  <c r="R175" i="7"/>
  <c r="R164" i="7"/>
  <c r="S147" i="7"/>
  <c r="R208" i="4"/>
  <c r="R197" i="4"/>
  <c r="R186" i="4"/>
  <c r="R175" i="4"/>
  <c r="R164" i="4"/>
  <c r="Q140" i="4"/>
  <c r="Q129" i="4"/>
  <c r="Q118" i="4"/>
  <c r="AA61" i="4"/>
  <c r="AA50" i="4"/>
  <c r="AA39" i="4"/>
  <c r="AA119" i="8"/>
  <c r="AA95" i="8"/>
  <c r="AA39" i="8"/>
  <c r="Q120" i="7"/>
  <c r="Q227" i="4"/>
  <c r="R219" i="4"/>
  <c r="AA60" i="4"/>
  <c r="AB160" i="7"/>
  <c r="AA155" i="7"/>
  <c r="AA149" i="7"/>
  <c r="AA143" i="7"/>
  <c r="AA134" i="7"/>
  <c r="AA125" i="7"/>
  <c r="AA105" i="7"/>
  <c r="AA145" i="8"/>
  <c r="AA137" i="8"/>
  <c r="AB128" i="8"/>
  <c r="AA61" i="8"/>
  <c r="AA50" i="8"/>
  <c r="Q199" i="8"/>
  <c r="Q188" i="8"/>
  <c r="R219" i="7"/>
  <c r="Q221" i="8"/>
  <c r="Q210" i="8"/>
  <c r="Q182" i="7"/>
  <c r="Q171" i="7"/>
  <c r="Q160" i="7"/>
  <c r="AB124" i="7"/>
  <c r="AA104" i="7"/>
  <c r="AA89" i="7"/>
  <c r="AA78" i="7"/>
  <c r="AA67" i="7"/>
  <c r="AD152" i="7"/>
  <c r="Q206" i="8"/>
  <c r="Q195" i="8"/>
  <c r="Q184" i="8"/>
  <c r="P208" i="7"/>
  <c r="P197" i="7"/>
  <c r="Q227" i="8"/>
  <c r="Q216" i="8"/>
  <c r="Q182" i="8"/>
  <c r="P207" i="7"/>
  <c r="Q204" i="7"/>
  <c r="P196" i="7"/>
  <c r="Q193" i="7"/>
  <c r="Q184" i="7"/>
  <c r="S145" i="7"/>
  <c r="Q140" i="7"/>
  <c r="AB124" i="8"/>
  <c r="AA104" i="8"/>
  <c r="AA89" i="8"/>
  <c r="AA78" i="8"/>
  <c r="AA67" i="8"/>
  <c r="Q200" i="7"/>
  <c r="Q189" i="7"/>
  <c r="AB138" i="8"/>
  <c r="AB129" i="8"/>
  <c r="Q222" i="7"/>
  <c r="Q211" i="7"/>
  <c r="R182" i="7"/>
  <c r="P179" i="7"/>
  <c r="R171" i="7"/>
  <c r="P168" i="7"/>
  <c r="R160" i="7"/>
  <c r="P147" i="7"/>
  <c r="P136" i="7"/>
  <c r="P201" i="4"/>
  <c r="P190" i="4"/>
  <c r="P179" i="4"/>
  <c r="P168" i="4"/>
  <c r="AA49" i="4"/>
  <c r="AE176" i="4"/>
  <c r="AE169" i="4"/>
  <c r="AD164" i="4"/>
  <c r="P202" i="7"/>
  <c r="Q199" i="7"/>
  <c r="Q188" i="7"/>
  <c r="R226" i="7"/>
  <c r="Q177" i="7"/>
  <c r="S129" i="7"/>
  <c r="AB121" i="7"/>
  <c r="AA98" i="7"/>
  <c r="AA85" i="7"/>
  <c r="AA74" i="7"/>
  <c r="P224" i="7"/>
  <c r="Q221" i="7"/>
  <c r="P213" i="7"/>
  <c r="Q210" i="7"/>
  <c r="R204" i="7"/>
  <c r="R193" i="7"/>
  <c r="P146" i="7"/>
  <c r="Q146" i="4"/>
  <c r="Q166" i="7"/>
  <c r="R225" i="4"/>
  <c r="Q220" i="8"/>
  <c r="R214" i="4"/>
  <c r="Q222" i="8"/>
  <c r="Q211" i="8"/>
  <c r="Q207" i="8"/>
  <c r="Q196" i="8"/>
  <c r="Q185" i="8"/>
  <c r="Q180" i="8"/>
  <c r="R225" i="7"/>
  <c r="Q217" i="7"/>
  <c r="R214" i="7"/>
  <c r="P206" i="7"/>
  <c r="P195" i="7"/>
  <c r="R186" i="7"/>
  <c r="P113" i="7"/>
  <c r="P102" i="7"/>
  <c r="S228" i="7"/>
  <c r="S202" i="7"/>
  <c r="S191" i="7"/>
  <c r="S224" i="7"/>
  <c r="S213" i="7"/>
  <c r="S201" i="7"/>
  <c r="S190" i="7"/>
  <c r="S218" i="7"/>
  <c r="S223" i="7"/>
  <c r="S212" i="7"/>
  <c r="S229" i="7"/>
  <c r="S222" i="7"/>
  <c r="S211" i="7"/>
  <c r="AB166" i="4"/>
  <c r="AA161" i="4"/>
  <c r="Q214" i="8"/>
  <c r="R228" i="7"/>
  <c r="AB155" i="4"/>
  <c r="AA51" i="8"/>
  <c r="AE175" i="4"/>
  <c r="AD169" i="4"/>
  <c r="AD161" i="4"/>
  <c r="AD143" i="4"/>
  <c r="AE128" i="4"/>
  <c r="AA157" i="8"/>
  <c r="Q225" i="8"/>
  <c r="AA172" i="4"/>
  <c r="AB149" i="4"/>
  <c r="AA144" i="4"/>
  <c r="AA115" i="4"/>
  <c r="AA93" i="4"/>
  <c r="AA82" i="4"/>
  <c r="AA71" i="4"/>
  <c r="AB150" i="8"/>
  <c r="Q224" i="8"/>
  <c r="Q213" i="8"/>
  <c r="Q224" i="7"/>
  <c r="P216" i="7"/>
  <c r="Q213" i="7"/>
  <c r="R207" i="7"/>
  <c r="R196" i="7"/>
  <c r="P191" i="7"/>
  <c r="R181" i="7"/>
  <c r="Q174" i="7"/>
  <c r="R170" i="7"/>
  <c r="R159" i="7"/>
  <c r="Q146" i="7"/>
  <c r="S140" i="7"/>
  <c r="P135" i="7"/>
  <c r="S130" i="7"/>
  <c r="R203" i="4"/>
  <c r="R192" i="4"/>
  <c r="R181" i="4"/>
  <c r="R170" i="4"/>
  <c r="AA159" i="7"/>
  <c r="AB153" i="7"/>
  <c r="AB147" i="7"/>
  <c r="AB140" i="7"/>
  <c r="R215" i="7"/>
  <c r="AD164" i="7"/>
  <c r="AE144" i="7"/>
  <c r="Q199" i="4"/>
  <c r="AA63" i="7"/>
  <c r="Q226" i="7"/>
  <c r="Q215" i="7"/>
  <c r="AB138" i="7"/>
  <c r="AB129" i="7"/>
  <c r="AA119" i="7"/>
  <c r="AA95" i="7"/>
  <c r="AA84" i="7"/>
  <c r="AA73" i="7"/>
  <c r="AA51" i="7"/>
  <c r="AD161" i="7"/>
  <c r="AD143" i="7"/>
  <c r="AE128" i="7"/>
  <c r="AE113" i="7"/>
  <c r="AB141" i="8"/>
  <c r="AB132" i="8"/>
  <c r="AE144" i="4"/>
  <c r="P124" i="7"/>
  <c r="Q204" i="8"/>
  <c r="Q193" i="8"/>
  <c r="S217" i="7"/>
  <c r="P201" i="7"/>
  <c r="P190" i="7"/>
  <c r="P173" i="7"/>
  <c r="P162" i="7"/>
  <c r="P206" i="4"/>
  <c r="AA154" i="7"/>
  <c r="AA148" i="7"/>
  <c r="AE171" i="4"/>
  <c r="AD166" i="4"/>
  <c r="AB162" i="7"/>
  <c r="AA157" i="7"/>
  <c r="AA145" i="7"/>
  <c r="AA137" i="7"/>
  <c r="AB128" i="7"/>
  <c r="AA50" i="7"/>
  <c r="AD128" i="7"/>
  <c r="AD152" i="8"/>
  <c r="R218" i="7"/>
  <c r="AB141" i="7"/>
  <c r="AB173" i="4"/>
  <c r="AA168" i="4"/>
  <c r="AB162" i="4"/>
  <c r="AA157" i="4"/>
  <c r="AA151" i="4"/>
  <c r="AB145" i="4"/>
  <c r="AA98" i="4"/>
  <c r="AA85" i="4"/>
  <c r="AA74" i="4"/>
  <c r="AA63" i="4"/>
  <c r="AE134" i="4"/>
  <c r="AD119" i="4"/>
  <c r="AA162" i="7"/>
  <c r="AB156" i="7"/>
  <c r="AB153" i="8"/>
  <c r="AB147" i="8"/>
  <c r="AE134" i="8"/>
  <c r="AA40" i="8"/>
  <c r="AA88" i="7"/>
  <c r="AA77" i="7"/>
  <c r="AA173" i="4"/>
  <c r="AB167" i="4"/>
  <c r="AA162" i="4"/>
  <c r="AB156" i="4"/>
  <c r="AB150" i="4"/>
  <c r="AA145" i="4"/>
  <c r="AA137" i="4"/>
  <c r="AA119" i="4"/>
  <c r="AA95" i="4"/>
  <c r="AA84" i="4"/>
  <c r="AA73" i="4"/>
  <c r="AA51" i="4"/>
  <c r="AA40" i="4"/>
  <c r="AB121" i="8"/>
  <c r="AA98" i="8"/>
  <c r="AA63" i="8"/>
  <c r="P225" i="7"/>
  <c r="S216" i="7"/>
  <c r="P214" i="7"/>
  <c r="R205" i="7"/>
  <c r="P200" i="7"/>
  <c r="R194" i="7"/>
  <c r="P189" i="7"/>
  <c r="Q175" i="7"/>
  <c r="Q144" i="7"/>
  <c r="S138" i="7"/>
  <c r="S126" i="7"/>
  <c r="AC140" i="7"/>
  <c r="S227" i="7"/>
  <c r="Q219" i="7"/>
  <c r="R216" i="7"/>
  <c r="P211" i="7"/>
  <c r="Q205" i="7"/>
  <c r="R202" i="7"/>
  <c r="S199" i="7"/>
  <c r="Q194" i="7"/>
  <c r="R191" i="7"/>
  <c r="S188" i="7"/>
  <c r="R185" i="7"/>
  <c r="R178" i="7"/>
  <c r="P175" i="7"/>
  <c r="R167" i="7"/>
  <c r="P164" i="7"/>
  <c r="P153" i="7"/>
  <c r="S146" i="7"/>
  <c r="Q179" i="8"/>
  <c r="Q164" i="7"/>
  <c r="P154" i="7"/>
  <c r="P222" i="7"/>
  <c r="Q217" i="8"/>
  <c r="Q209" i="8"/>
  <c r="Q198" i="8"/>
  <c r="Q187" i="8"/>
  <c r="S204" i="7"/>
  <c r="S193" i="7"/>
  <c r="P178" i="7"/>
  <c r="P167" i="7"/>
  <c r="Q163" i="7"/>
  <c r="P138" i="7"/>
  <c r="P226" i="4"/>
  <c r="Q222" i="4"/>
  <c r="R218" i="4"/>
  <c r="P215" i="4"/>
  <c r="Q211" i="4"/>
  <c r="Q207" i="4"/>
  <c r="P200" i="4"/>
  <c r="Q196" i="4"/>
  <c r="P189" i="4"/>
  <c r="Q185" i="4"/>
  <c r="P178" i="4"/>
  <c r="Q174" i="4"/>
  <c r="P167" i="4"/>
  <c r="Q163" i="4"/>
  <c r="R159" i="4"/>
  <c r="P153" i="4"/>
  <c r="Q136" i="4"/>
  <c r="P188" i="7"/>
  <c r="R184" i="7"/>
  <c r="Q181" i="7"/>
  <c r="Q170" i="7"/>
  <c r="Q159" i="7"/>
  <c r="S150" i="7"/>
  <c r="Q143" i="7"/>
  <c r="S137" i="7"/>
  <c r="P130" i="7"/>
  <c r="P125" i="7"/>
  <c r="P222" i="4"/>
  <c r="Q218" i="4"/>
  <c r="P211" i="4"/>
  <c r="P207" i="4"/>
  <c r="Q203" i="4"/>
  <c r="P196" i="4"/>
  <c r="Q192" i="4"/>
  <c r="P185" i="4"/>
  <c r="Q181" i="4"/>
  <c r="P174" i="4"/>
  <c r="Q170" i="4"/>
  <c r="P163" i="4"/>
  <c r="Q159" i="4"/>
  <c r="R190" i="7"/>
  <c r="S187" i="7"/>
  <c r="P181" i="7"/>
  <c r="R173" i="7"/>
  <c r="P170" i="7"/>
  <c r="R162" i="7"/>
  <c r="P159" i="7"/>
  <c r="P150" i="7"/>
  <c r="P143" i="7"/>
  <c r="P134" i="7"/>
  <c r="P117" i="7"/>
  <c r="P106" i="7"/>
  <c r="Q225" i="4"/>
  <c r="R221" i="4"/>
  <c r="P218" i="4"/>
  <c r="Q214" i="4"/>
  <c r="R210" i="4"/>
  <c r="R206" i="4"/>
  <c r="P203" i="4"/>
  <c r="R195" i="4"/>
  <c r="P192" i="4"/>
  <c r="Q188" i="4"/>
  <c r="R184" i="4"/>
  <c r="P181" i="4"/>
  <c r="Q177" i="4"/>
  <c r="S226" i="7"/>
  <c r="Q201" i="8"/>
  <c r="Q190" i="8"/>
  <c r="P221" i="7"/>
  <c r="P95" i="7"/>
  <c r="Q223" i="8"/>
  <c r="Q212" i="8"/>
  <c r="Q208" i="8"/>
  <c r="Q197" i="8"/>
  <c r="S215" i="7"/>
  <c r="P199" i="7"/>
  <c r="Q218" i="7"/>
  <c r="R201" i="7"/>
  <c r="Q219" i="8"/>
  <c r="Q181" i="8"/>
  <c r="P226" i="7"/>
  <c r="Q223" i="7"/>
  <c r="R195" i="7"/>
  <c r="Q180" i="7"/>
  <c r="R165" i="7"/>
  <c r="P158" i="7"/>
  <c r="P149" i="7"/>
  <c r="Q145" i="7"/>
  <c r="S139" i="7"/>
  <c r="P137" i="7"/>
  <c r="P133" i="7"/>
  <c r="S128" i="7"/>
  <c r="P115" i="7"/>
  <c r="P104" i="7"/>
  <c r="P93" i="7"/>
  <c r="S209" i="7"/>
  <c r="S198" i="7"/>
  <c r="R220" i="7"/>
  <c r="P215" i="7"/>
  <c r="Q212" i="7"/>
  <c r="Q209" i="7"/>
  <c r="R206" i="7"/>
  <c r="S203" i="7"/>
  <c r="Q198" i="7"/>
  <c r="S192" i="7"/>
  <c r="Q187" i="7"/>
  <c r="R183" i="7"/>
  <c r="R176" i="7"/>
  <c r="Q169" i="7"/>
  <c r="Z211" i="4"/>
  <c r="P220" i="7"/>
  <c r="S208" i="7"/>
  <c r="Q203" i="7"/>
  <c r="R200" i="7"/>
  <c r="S197" i="7"/>
  <c r="Q192" i="7"/>
  <c r="R189" i="7"/>
  <c r="P183" i="7"/>
  <c r="R179" i="7"/>
  <c r="P176" i="7"/>
  <c r="Q172" i="7"/>
  <c r="R168" i="7"/>
  <c r="P165" i="7"/>
  <c r="Q161" i="7"/>
  <c r="P156" i="7"/>
  <c r="P148" i="7"/>
  <c r="S144" i="7"/>
  <c r="P142" i="7"/>
  <c r="Q139" i="7"/>
  <c r="P132" i="7"/>
  <c r="S127" i="7"/>
  <c r="P121" i="7"/>
  <c r="P91" i="7"/>
  <c r="R228" i="4"/>
  <c r="P224" i="4"/>
  <c r="Q220" i="4"/>
  <c r="R216" i="4"/>
  <c r="P213" i="4"/>
  <c r="P209" i="4"/>
  <c r="Q205" i="4"/>
  <c r="R201" i="4"/>
  <c r="P198" i="4"/>
  <c r="Q194" i="4"/>
  <c r="R190" i="4"/>
  <c r="P187" i="4"/>
  <c r="Q183" i="4"/>
  <c r="R179" i="4"/>
  <c r="P176" i="4"/>
  <c r="Q218" i="8"/>
  <c r="Q203" i="8"/>
  <c r="Q192" i="8"/>
  <c r="Q225" i="7"/>
  <c r="R222" i="7"/>
  <c r="S219" i="7"/>
  <c r="Q214" i="7"/>
  <c r="R211" i="7"/>
  <c r="S205" i="7"/>
  <c r="P203" i="7"/>
  <c r="S194" i="7"/>
  <c r="P192" i="7"/>
  <c r="Q186" i="7"/>
  <c r="S182" i="7"/>
  <c r="Q179" i="7"/>
  <c r="P172" i="7"/>
  <c r="Q168" i="7"/>
  <c r="P161" i="7"/>
  <c r="P155" i="7"/>
  <c r="S141" i="7"/>
  <c r="P139" i="7"/>
  <c r="Q136" i="7"/>
  <c r="S131" i="7"/>
  <c r="P127" i="7"/>
  <c r="P112" i="7"/>
  <c r="P101" i="7"/>
  <c r="R227" i="4"/>
  <c r="R223" i="4"/>
  <c r="P220" i="4"/>
  <c r="Q216" i="4"/>
  <c r="R212" i="4"/>
  <c r="P205" i="4"/>
  <c r="Q201" i="4"/>
  <c r="P194" i="4"/>
  <c r="Q190" i="4"/>
  <c r="P183" i="4"/>
  <c r="Q179" i="4"/>
  <c r="P172" i="4"/>
  <c r="Q168" i="4"/>
  <c r="P161" i="4"/>
  <c r="Q208" i="7"/>
  <c r="Q197" i="7"/>
  <c r="P111" i="7"/>
  <c r="P100" i="7"/>
  <c r="Q223" i="4"/>
  <c r="P216" i="4"/>
  <c r="Q212" i="4"/>
  <c r="Q208" i="4"/>
  <c r="R204" i="4"/>
  <c r="Q197" i="4"/>
  <c r="R193" i="4"/>
  <c r="Q186" i="4"/>
  <c r="R182" i="4"/>
  <c r="Q175" i="4"/>
  <c r="R171" i="4"/>
  <c r="Q164" i="4"/>
  <c r="R160" i="4"/>
  <c r="P156" i="4"/>
  <c r="Q139" i="4"/>
  <c r="Q128" i="4"/>
  <c r="Q117" i="4"/>
  <c r="AD146" i="4"/>
  <c r="P144" i="7"/>
  <c r="Q141" i="7"/>
  <c r="S135" i="7"/>
  <c r="Q131" i="7"/>
  <c r="Q126" i="7"/>
  <c r="P120" i="7"/>
  <c r="P110" i="7"/>
  <c r="P99" i="7"/>
  <c r="R226" i="4"/>
  <c r="P223" i="4"/>
  <c r="Q219" i="4"/>
  <c r="R215" i="4"/>
  <c r="P212" i="4"/>
  <c r="P208" i="4"/>
  <c r="Q204" i="4"/>
  <c r="R200" i="4"/>
  <c r="P197" i="4"/>
  <c r="Q193" i="4"/>
  <c r="R189" i="4"/>
  <c r="P186" i="4"/>
  <c r="Q182" i="4"/>
  <c r="R178" i="4"/>
  <c r="P175" i="4"/>
  <c r="Q171" i="4"/>
  <c r="R167" i="4"/>
  <c r="P164" i="4"/>
  <c r="P155" i="4"/>
  <c r="Q138" i="4"/>
  <c r="Q127" i="4"/>
  <c r="AB171" i="4"/>
  <c r="AA166" i="4"/>
  <c r="AB160" i="4"/>
  <c r="AA155" i="4"/>
  <c r="AA149" i="4"/>
  <c r="AB143" i="4"/>
  <c r="AA110" i="4"/>
  <c r="AA81" i="4"/>
  <c r="AA70" i="4"/>
  <c r="AA59" i="4"/>
  <c r="AA48" i="4"/>
  <c r="AB142" i="7"/>
  <c r="AE119" i="7"/>
  <c r="AB136" i="8"/>
  <c r="AA128" i="8"/>
  <c r="AA115" i="8"/>
  <c r="AA93" i="8"/>
  <c r="AA82" i="8"/>
  <c r="AA49" i="8"/>
  <c r="Q202" i="8"/>
  <c r="Q191" i="8"/>
  <c r="Q178" i="8"/>
  <c r="R227" i="7"/>
  <c r="R224" i="7"/>
  <c r="S221" i="7"/>
  <c r="P219" i="7"/>
  <c r="Q216" i="7"/>
  <c r="R213" i="7"/>
  <c r="S210" i="7"/>
  <c r="S207" i="7"/>
  <c r="P205" i="7"/>
  <c r="Q202" i="7"/>
  <c r="R199" i="7"/>
  <c r="S196" i="7"/>
  <c r="P194" i="7"/>
  <c r="Q191" i="7"/>
  <c r="R188" i="7"/>
  <c r="Q185" i="7"/>
  <c r="P182" i="7"/>
  <c r="Q178" i="7"/>
  <c r="R174" i="7"/>
  <c r="P171" i="7"/>
  <c r="Q167" i="7"/>
  <c r="R163" i="7"/>
  <c r="P160" i="7"/>
  <c r="P152" i="7"/>
  <c r="R146" i="7"/>
  <c r="S143" i="7"/>
  <c r="P141" i="7"/>
  <c r="Q138" i="7"/>
  <c r="P131" i="7"/>
  <c r="P126" i="7"/>
  <c r="R119" i="7"/>
  <c r="Q226" i="4"/>
  <c r="R222" i="4"/>
  <c r="P219" i="4"/>
  <c r="Q215" i="4"/>
  <c r="R211" i="4"/>
  <c r="R207" i="4"/>
  <c r="P204" i="4"/>
  <c r="Q200" i="4"/>
  <c r="R196" i="4"/>
  <c r="P193" i="4"/>
  <c r="Q189" i="4"/>
  <c r="R185" i="4"/>
  <c r="P182" i="4"/>
  <c r="Q178" i="4"/>
  <c r="R174" i="4"/>
  <c r="P171" i="4"/>
  <c r="Q167" i="4"/>
  <c r="R163" i="4"/>
  <c r="P160" i="4"/>
  <c r="P154" i="4"/>
  <c r="Q137" i="4"/>
  <c r="Q126" i="4"/>
  <c r="AB148" i="4"/>
  <c r="AA143" i="4"/>
  <c r="AA134" i="4"/>
  <c r="AA91" i="4"/>
  <c r="AA69" i="4"/>
  <c r="AA47" i="4"/>
  <c r="AE174" i="4"/>
  <c r="AE160" i="4"/>
  <c r="AB159" i="7"/>
  <c r="AA66" i="7"/>
  <c r="AA92" i="8"/>
  <c r="AA81" i="8"/>
  <c r="AE160" i="8"/>
  <c r="Q125" i="4"/>
  <c r="AE173" i="4"/>
  <c r="AD168" i="4"/>
  <c r="AE158" i="4"/>
  <c r="AE141" i="4"/>
  <c r="AE125" i="4"/>
  <c r="AE112" i="4"/>
  <c r="AB131" i="7"/>
  <c r="AB122" i="7"/>
  <c r="AA102" i="7"/>
  <c r="AA87" i="7"/>
  <c r="AA76" i="7"/>
  <c r="AA65" i="7"/>
  <c r="AA54" i="7"/>
  <c r="AA43" i="7"/>
  <c r="AE150" i="7"/>
  <c r="AD134" i="7"/>
  <c r="AE116" i="7"/>
  <c r="AB161" i="8"/>
  <c r="AA156" i="8"/>
  <c r="AA150" i="8"/>
  <c r="AB143" i="8"/>
  <c r="AB134" i="8"/>
  <c r="AB125" i="8"/>
  <c r="AA106" i="8"/>
  <c r="AA91" i="8"/>
  <c r="AA80" i="8"/>
  <c r="AA69" i="8"/>
  <c r="AE158" i="8"/>
  <c r="Q135" i="4"/>
  <c r="Q124" i="4"/>
  <c r="AD173" i="4"/>
  <c r="AE167" i="4"/>
  <c r="AD158" i="4"/>
  <c r="AD125" i="4"/>
  <c r="AD111" i="4"/>
  <c r="AB158" i="7"/>
  <c r="AB152" i="7"/>
  <c r="AA147" i="7"/>
  <c r="AA140" i="7"/>
  <c r="AA131" i="7"/>
  <c r="AA122" i="7"/>
  <c r="AA101" i="7"/>
  <c r="AA86" i="7"/>
  <c r="AA75" i="7"/>
  <c r="AA64" i="7"/>
  <c r="AA53" i="7"/>
  <c r="AA42" i="7"/>
  <c r="AD146" i="7"/>
  <c r="AE131" i="7"/>
  <c r="AD116" i="7"/>
  <c r="AA161" i="8"/>
  <c r="AB155" i="8"/>
  <c r="AB149" i="8"/>
  <c r="AA143" i="8"/>
  <c r="AA134" i="8"/>
  <c r="AA125" i="8"/>
  <c r="R173" i="4"/>
  <c r="P170" i="4"/>
  <c r="Q166" i="4"/>
  <c r="R162" i="4"/>
  <c r="P159" i="4"/>
  <c r="Q145" i="4"/>
  <c r="Q134" i="4"/>
  <c r="Q123" i="4"/>
  <c r="AB126" i="7"/>
  <c r="AB126" i="8"/>
  <c r="AA175" i="4"/>
  <c r="AB169" i="4"/>
  <c r="AA164" i="4"/>
  <c r="AB158" i="4"/>
  <c r="AB152" i="4"/>
  <c r="AA147" i="4"/>
  <c r="AB140" i="4"/>
  <c r="AA103" i="4"/>
  <c r="AA88" i="4"/>
  <c r="AA77" i="4"/>
  <c r="AA66" i="4"/>
  <c r="AE172" i="4"/>
  <c r="AD167" i="4"/>
  <c r="AE155" i="4"/>
  <c r="AD140" i="4"/>
  <c r="AE123" i="4"/>
  <c r="AE110" i="4"/>
  <c r="AA158" i="7"/>
  <c r="AA152" i="7"/>
  <c r="AB146" i="7"/>
  <c r="AB139" i="7"/>
  <c r="AB130" i="7"/>
  <c r="AA52" i="7"/>
  <c r="AA155" i="8"/>
  <c r="AA149" i="8"/>
  <c r="AD140" i="8"/>
  <c r="Q186" i="8"/>
  <c r="Q176" i="8"/>
  <c r="R223" i="7"/>
  <c r="S220" i="7"/>
  <c r="P218" i="7"/>
  <c r="R212" i="7"/>
  <c r="R209" i="7"/>
  <c r="S206" i="7"/>
  <c r="P204" i="7"/>
  <c r="Q201" i="7"/>
  <c r="R198" i="7"/>
  <c r="S195" i="7"/>
  <c r="P193" i="7"/>
  <c r="Q190" i="7"/>
  <c r="R187" i="7"/>
  <c r="P184" i="7"/>
  <c r="R180" i="7"/>
  <c r="P177" i="7"/>
  <c r="Q173" i="7"/>
  <c r="R169" i="7"/>
  <c r="P166" i="7"/>
  <c r="R158" i="7"/>
  <c r="S149" i="7"/>
  <c r="R145" i="7"/>
  <c r="S142" i="7"/>
  <c r="P140" i="7"/>
  <c r="Q137" i="7"/>
  <c r="S133" i="7"/>
  <c r="P129" i="7"/>
  <c r="P123" i="7"/>
  <c r="P116" i="7"/>
  <c r="P105" i="7"/>
  <c r="P94" i="7"/>
  <c r="P225" i="4"/>
  <c r="Q221" i="4"/>
  <c r="R217" i="4"/>
  <c r="P214" i="4"/>
  <c r="Q210" i="4"/>
  <c r="Q206" i="4"/>
  <c r="R202" i="4"/>
  <c r="P199" i="4"/>
  <c r="Q195" i="4"/>
  <c r="R191" i="4"/>
  <c r="P188" i="4"/>
  <c r="Q184" i="4"/>
  <c r="R180" i="4"/>
  <c r="P177" i="4"/>
  <c r="Q173" i="4"/>
  <c r="R169" i="4"/>
  <c r="P166" i="4"/>
  <c r="Q162" i="4"/>
  <c r="R158" i="4"/>
  <c r="Q144" i="4"/>
  <c r="Q133" i="4"/>
  <c r="Q122" i="4"/>
  <c r="AB174" i="4"/>
  <c r="AA169" i="4"/>
  <c r="AB163" i="4"/>
  <c r="AA158" i="4"/>
  <c r="AA152" i="4"/>
  <c r="AB146" i="4"/>
  <c r="AA140" i="4"/>
  <c r="AA131" i="4"/>
  <c r="AA102" i="4"/>
  <c r="AA87" i="4"/>
  <c r="AA76" i="4"/>
  <c r="AA65" i="4"/>
  <c r="AA54" i="4"/>
  <c r="AA43" i="4"/>
  <c r="AD172" i="4"/>
  <c r="AE166" i="4"/>
  <c r="AD155" i="4"/>
  <c r="AE137" i="4"/>
  <c r="AD122" i="4"/>
  <c r="AA163" i="7"/>
  <c r="AB157" i="7"/>
  <c r="AB151" i="7"/>
  <c r="AA146" i="7"/>
  <c r="AA62" i="7"/>
  <c r="AA160" i="8"/>
  <c r="AB154" i="8"/>
  <c r="AB148" i="8"/>
  <c r="AA88" i="8"/>
  <c r="AA77" i="8"/>
  <c r="AA66" i="8"/>
  <c r="R224" i="4"/>
  <c r="P221" i="4"/>
  <c r="Q217" i="4"/>
  <c r="R213" i="4"/>
  <c r="R209" i="4"/>
  <c r="Q202" i="4"/>
  <c r="R198" i="4"/>
  <c r="P195" i="4"/>
  <c r="Q191" i="4"/>
  <c r="R187" i="4"/>
  <c r="P184" i="4"/>
  <c r="Q180" i="4"/>
  <c r="R176" i="4"/>
  <c r="P173" i="4"/>
  <c r="Q169" i="4"/>
  <c r="R165" i="4"/>
  <c r="P162" i="4"/>
  <c r="P158" i="4"/>
  <c r="Q143" i="4"/>
  <c r="Q132" i="4"/>
  <c r="Q121" i="4"/>
  <c r="AA174" i="4"/>
  <c r="AB168" i="4"/>
  <c r="AA163" i="4"/>
  <c r="AB157" i="4"/>
  <c r="AB151" i="4"/>
  <c r="AA146" i="4"/>
  <c r="AB139" i="4"/>
  <c r="AA122" i="4"/>
  <c r="AA101" i="4"/>
  <c r="AA86" i="4"/>
  <c r="AA75" i="4"/>
  <c r="AA64" i="4"/>
  <c r="AA53" i="4"/>
  <c r="AA42" i="4"/>
  <c r="AE152" i="4"/>
  <c r="AE119" i="4"/>
  <c r="AA116" i="7"/>
  <c r="AA94" i="7"/>
  <c r="AA83" i="7"/>
  <c r="AE160" i="7"/>
  <c r="AE142" i="7"/>
  <c r="AB140" i="8"/>
  <c r="AB131" i="8"/>
  <c r="AB122" i="8"/>
  <c r="AA65" i="8"/>
  <c r="AA54" i="8"/>
  <c r="AD137" i="8"/>
  <c r="AE119" i="8"/>
  <c r="Q226" i="8"/>
  <c r="Q215" i="8"/>
  <c r="Q200" i="8"/>
  <c r="Q189" i="8"/>
  <c r="S225" i="7"/>
  <c r="P223" i="7"/>
  <c r="Q220" i="7"/>
  <c r="R217" i="7"/>
  <c r="S214" i="7"/>
  <c r="P212" i="7"/>
  <c r="P209" i="7"/>
  <c r="Q206" i="7"/>
  <c r="R203" i="7"/>
  <c r="S200" i="7"/>
  <c r="P198" i="7"/>
  <c r="Q195" i="7"/>
  <c r="R192" i="7"/>
  <c r="S189" i="7"/>
  <c r="P187" i="7"/>
  <c r="Q183" i="7"/>
  <c r="P180" i="7"/>
  <c r="Q176" i="7"/>
  <c r="R172" i="7"/>
  <c r="P169" i="7"/>
  <c r="Q165" i="7"/>
  <c r="R161" i="7"/>
  <c r="P157" i="7"/>
  <c r="S148" i="7"/>
  <c r="P145" i="7"/>
  <c r="S136" i="7"/>
  <c r="S132" i="7"/>
  <c r="P128" i="7"/>
  <c r="P103" i="7"/>
  <c r="P92" i="7"/>
  <c r="Q224" i="4"/>
  <c r="R220" i="4"/>
  <c r="P217" i="4"/>
  <c r="Q213" i="4"/>
  <c r="Q209" i="4"/>
  <c r="R205" i="4"/>
  <c r="P202" i="4"/>
  <c r="Q198" i="4"/>
  <c r="R194" i="4"/>
  <c r="P191" i="4"/>
  <c r="Q187" i="4"/>
  <c r="R183" i="4"/>
  <c r="P180" i="4"/>
  <c r="Q176" i="4"/>
  <c r="R172" i="4"/>
  <c r="P169" i="4"/>
  <c r="Q165" i="4"/>
  <c r="R161" i="4"/>
  <c r="Q142" i="4"/>
  <c r="Q131" i="4"/>
  <c r="Q120" i="4"/>
  <c r="AA41" i="4"/>
  <c r="AD171" i="4"/>
  <c r="AE165" i="4"/>
  <c r="AA128" i="7"/>
  <c r="AA115" i="7"/>
  <c r="AA93" i="7"/>
  <c r="AA82" i="7"/>
  <c r="AA49" i="7"/>
  <c r="AE158" i="7"/>
  <c r="AE141" i="7"/>
  <c r="AE125" i="7"/>
  <c r="AE112" i="7"/>
  <c r="AA140" i="8"/>
  <c r="AA131" i="8"/>
  <c r="AA122" i="8"/>
  <c r="AA75" i="8"/>
  <c r="AA64" i="8"/>
  <c r="AA53" i="8"/>
  <c r="Q172" i="4"/>
  <c r="R168" i="4"/>
  <c r="P165" i="4"/>
  <c r="Q161" i="4"/>
  <c r="P157" i="4"/>
  <c r="Q141" i="4"/>
  <c r="Q130" i="4"/>
  <c r="Q119" i="4"/>
  <c r="AA62" i="4"/>
  <c r="AE170" i="4"/>
  <c r="AD165" i="4"/>
  <c r="AE151" i="4"/>
  <c r="AD134" i="4"/>
  <c r="AE116" i="4"/>
  <c r="AB161" i="7"/>
  <c r="AA156" i="7"/>
  <c r="AA150" i="7"/>
  <c r="AA144" i="7"/>
  <c r="AB135" i="7"/>
  <c r="AB127" i="7"/>
  <c r="AA110" i="7"/>
  <c r="AA92" i="7"/>
  <c r="AA81" i="7"/>
  <c r="AA70" i="7"/>
  <c r="AA59" i="7"/>
  <c r="AE140" i="7"/>
  <c r="AD125" i="7"/>
  <c r="AD111" i="7"/>
  <c r="AA147" i="8"/>
  <c r="AB139" i="8"/>
  <c r="AB130" i="8"/>
  <c r="AA52" i="8"/>
  <c r="AA41" i="8"/>
  <c r="AE150" i="8"/>
  <c r="AD134" i="8"/>
  <c r="AE116" i="8"/>
  <c r="AB172" i="4"/>
  <c r="AA167" i="4"/>
  <c r="AB161" i="4"/>
  <c r="AA156" i="4"/>
  <c r="AA150" i="4"/>
  <c r="AB144" i="4"/>
  <c r="AB136" i="4"/>
  <c r="AA128" i="4"/>
  <c r="AA116" i="4"/>
  <c r="AA94" i="4"/>
  <c r="AA83" i="4"/>
  <c r="AA72" i="4"/>
  <c r="AD170" i="4"/>
  <c r="AE164" i="4"/>
  <c r="AE150" i="4"/>
  <c r="AE131" i="4"/>
  <c r="AD116" i="4"/>
  <c r="AA161" i="7"/>
  <c r="AB155" i="7"/>
  <c r="AB149" i="7"/>
  <c r="AB143" i="7"/>
  <c r="AB134" i="7"/>
  <c r="AB125" i="7"/>
  <c r="AA106" i="7"/>
  <c r="AA91" i="7"/>
  <c r="AE123" i="7"/>
  <c r="AA62" i="8"/>
  <c r="AE131" i="8"/>
  <c r="AD131" i="4"/>
  <c r="AE114" i="4"/>
  <c r="AA90" i="7"/>
  <c r="AA79" i="7"/>
  <c r="AA68" i="7"/>
  <c r="AA57" i="7"/>
  <c r="AA46" i="7"/>
  <c r="AE152" i="7"/>
  <c r="AE137" i="7"/>
  <c r="AD122" i="7"/>
  <c r="AA163" i="8"/>
  <c r="AB157" i="8"/>
  <c r="AB151" i="8"/>
  <c r="AA116" i="8"/>
  <c r="AA94" i="8"/>
  <c r="AA83" i="8"/>
  <c r="AA72" i="8"/>
  <c r="AD131" i="8"/>
  <c r="AE114" i="8"/>
  <c r="AB123" i="8"/>
  <c r="AA103" i="8"/>
  <c r="AA55" i="8"/>
  <c r="AA44" i="8"/>
  <c r="AE152" i="8"/>
  <c r="AE137" i="8"/>
  <c r="AD122" i="8"/>
  <c r="AD137" i="4"/>
  <c r="AA151" i="7"/>
  <c r="AA72" i="7"/>
  <c r="AA61" i="7"/>
  <c r="AD113" i="7"/>
  <c r="AB159" i="8"/>
  <c r="AA154" i="8"/>
  <c r="AA148" i="8"/>
  <c r="AA102" i="8"/>
  <c r="AA87" i="8"/>
  <c r="AA43" i="8"/>
  <c r="Q142" i="7"/>
  <c r="P122" i="7"/>
  <c r="P114" i="7"/>
  <c r="AB138" i="4"/>
  <c r="AA52" i="4"/>
  <c r="AD152" i="4"/>
  <c r="AB150" i="7"/>
  <c r="AB144" i="7"/>
  <c r="AB136" i="7"/>
  <c r="AA71" i="7"/>
  <c r="AA60" i="7"/>
  <c r="AA159" i="8"/>
  <c r="AA101" i="8"/>
  <c r="AA86" i="8"/>
  <c r="AA42" i="8"/>
  <c r="AE151" i="8"/>
  <c r="AD119" i="8"/>
  <c r="AA48" i="7"/>
  <c r="AD158" i="7"/>
  <c r="AB158" i="8"/>
  <c r="AB152" i="8"/>
  <c r="AA85" i="8"/>
  <c r="AA74" i="8"/>
  <c r="AA80" i="7"/>
  <c r="AA69" i="7"/>
  <c r="AA58" i="7"/>
  <c r="AA47" i="7"/>
  <c r="AD155" i="7"/>
  <c r="AD140" i="7"/>
  <c r="AA158" i="8"/>
  <c r="AA152" i="8"/>
  <c r="AA146" i="8"/>
  <c r="AA84" i="8"/>
  <c r="AA73" i="8"/>
  <c r="AD146" i="8"/>
  <c r="AD116" i="8"/>
  <c r="AD164" i="8"/>
  <c r="AE144" i="8"/>
  <c r="Q160" i="4"/>
  <c r="AB145" i="8"/>
  <c r="AB145" i="7"/>
  <c r="AA92" i="4"/>
  <c r="AE113" i="4"/>
  <c r="AA160" i="7"/>
  <c r="AB154" i="7"/>
  <c r="AB148" i="7"/>
  <c r="AB133" i="7"/>
  <c r="AA56" i="7"/>
  <c r="AA45" i="7"/>
  <c r="AD137" i="7"/>
  <c r="AB162" i="8"/>
  <c r="AA151" i="8"/>
  <c r="AB144" i="8"/>
  <c r="AA71" i="8"/>
  <c r="AA60" i="8"/>
  <c r="AD161" i="8"/>
  <c r="AD143" i="8"/>
  <c r="AE113" i="8"/>
  <c r="P109" i="7"/>
  <c r="P98" i="7"/>
  <c r="AA171" i="4"/>
  <c r="AB165" i="4"/>
  <c r="AA160" i="4"/>
  <c r="AB154" i="4"/>
  <c r="AA106" i="4"/>
  <c r="AA80" i="4"/>
  <c r="AE168" i="4"/>
  <c r="AE142" i="4"/>
  <c r="AD128" i="4"/>
  <c r="AD113" i="4"/>
  <c r="AB132" i="7"/>
  <c r="AB123" i="7"/>
  <c r="AA103" i="7"/>
  <c r="AA44" i="7"/>
  <c r="AE134" i="7"/>
  <c r="AD119" i="7"/>
  <c r="AB135" i="8"/>
  <c r="AB127" i="8"/>
  <c r="AA70" i="8"/>
  <c r="AA59" i="8"/>
  <c r="AA48" i="8"/>
  <c r="AE142" i="8"/>
  <c r="AD113" i="8"/>
  <c r="AA58" i="8"/>
  <c r="AA47" i="8"/>
  <c r="AE141" i="8"/>
  <c r="AE125" i="8"/>
  <c r="AE112" i="8"/>
  <c r="AA105" i="8"/>
  <c r="AA90" i="8"/>
  <c r="AA79" i="8"/>
  <c r="AA68" i="8"/>
  <c r="AA57" i="8"/>
  <c r="AA46" i="8"/>
  <c r="AD158" i="8"/>
  <c r="AE140" i="8"/>
  <c r="AD125" i="8"/>
  <c r="AD111" i="8"/>
  <c r="AD131" i="7"/>
  <c r="AE114" i="7"/>
  <c r="AB160" i="8"/>
  <c r="AB142" i="8"/>
  <c r="AB133" i="8"/>
  <c r="AA56" i="8"/>
  <c r="AA45" i="8"/>
  <c r="AD155" i="8"/>
  <c r="AE123" i="8"/>
  <c r="AC220" i="7"/>
  <c r="T182" i="4"/>
  <c r="T197" i="7"/>
  <c r="AC180" i="7"/>
  <c r="Z127" i="4"/>
  <c r="T206" i="4"/>
  <c r="T198" i="8"/>
  <c r="Z149" i="7"/>
  <c r="T189" i="7"/>
  <c r="T126" i="4"/>
  <c r="Z217" i="4"/>
  <c r="Z178" i="7"/>
  <c r="T166" i="8"/>
  <c r="T206" i="8"/>
  <c r="Z145" i="4"/>
  <c r="T166" i="7"/>
  <c r="T206" i="7"/>
  <c r="Z160" i="4"/>
  <c r="T190" i="8"/>
  <c r="T158" i="7"/>
  <c r="T198" i="7"/>
  <c r="Z182" i="7"/>
  <c r="Z190" i="8"/>
  <c r="T190" i="7"/>
  <c r="T158" i="4"/>
  <c r="T198" i="4"/>
  <c r="Z185" i="4"/>
  <c r="T173" i="7"/>
  <c r="T213" i="7"/>
  <c r="T118" i="4"/>
  <c r="T190" i="4"/>
  <c r="Z177" i="4"/>
  <c r="T165" i="7"/>
  <c r="T205" i="7"/>
  <c r="Z187" i="8"/>
  <c r="T142" i="4"/>
  <c r="T174" i="4"/>
  <c r="T214" i="4"/>
  <c r="T134" i="4"/>
  <c r="T181" i="7"/>
  <c r="T221" i="7"/>
  <c r="T182" i="8"/>
  <c r="T222" i="8"/>
  <c r="T182" i="7"/>
  <c r="T222" i="7"/>
  <c r="T174" i="8"/>
  <c r="T214" i="8"/>
  <c r="T174" i="7"/>
  <c r="T214" i="7"/>
  <c r="Z219" i="4"/>
  <c r="Z188" i="8"/>
  <c r="Z155" i="4"/>
  <c r="T160" i="7"/>
  <c r="T168" i="7"/>
  <c r="T176" i="7"/>
  <c r="T184" i="7"/>
  <c r="T192" i="7"/>
  <c r="T200" i="7"/>
  <c r="T208" i="7"/>
  <c r="T216" i="7"/>
  <c r="Z187" i="7"/>
  <c r="Z169" i="8"/>
  <c r="Z177" i="8"/>
  <c r="Z185" i="8"/>
  <c r="Z136" i="4"/>
  <c r="Z157" i="4"/>
  <c r="T162" i="7"/>
  <c r="T170" i="7"/>
  <c r="T178" i="7"/>
  <c r="T186" i="7"/>
  <c r="T194" i="7"/>
  <c r="T202" i="7"/>
  <c r="T210" i="7"/>
  <c r="T218" i="7"/>
  <c r="Z189" i="7"/>
  <c r="Z217" i="7"/>
  <c r="Z216" i="4"/>
  <c r="Z112" i="7"/>
  <c r="Z144" i="8"/>
  <c r="Z216" i="8"/>
  <c r="AC175" i="4"/>
  <c r="Z217" i="8"/>
  <c r="Z145" i="7"/>
  <c r="AC135" i="4"/>
  <c r="AC215" i="4"/>
  <c r="Z113" i="7"/>
  <c r="Z145" i="8"/>
  <c r="T109" i="4"/>
  <c r="T117" i="4"/>
  <c r="T125" i="4"/>
  <c r="T133" i="4"/>
  <c r="T141" i="4"/>
  <c r="AC140" i="4"/>
  <c r="AC180" i="4"/>
  <c r="AC220" i="4"/>
  <c r="Z159" i="4"/>
  <c r="Z168" i="4"/>
  <c r="Z176" i="4"/>
  <c r="Z184" i="4"/>
  <c r="T156" i="7"/>
  <c r="T164" i="7"/>
  <c r="T172" i="7"/>
  <c r="T180" i="7"/>
  <c r="T188" i="7"/>
  <c r="T196" i="7"/>
  <c r="T204" i="7"/>
  <c r="T212" i="7"/>
  <c r="T220" i="7"/>
  <c r="T157" i="8"/>
  <c r="T165" i="8"/>
  <c r="T173" i="8"/>
  <c r="T181" i="8"/>
  <c r="T189" i="8"/>
  <c r="T197" i="8"/>
  <c r="T205" i="8"/>
  <c r="T213" i="8"/>
  <c r="T221" i="8"/>
  <c r="Z154" i="4"/>
  <c r="Z162" i="4"/>
  <c r="Z170" i="4"/>
  <c r="Z178" i="4"/>
  <c r="Z163" i="4"/>
  <c r="Z187" i="4"/>
  <c r="Z188" i="4"/>
  <c r="AC155" i="4"/>
  <c r="AC195" i="4"/>
  <c r="Z171" i="4"/>
  <c r="Z179" i="4"/>
  <c r="T163" i="4"/>
  <c r="T171" i="4"/>
  <c r="T179" i="4"/>
  <c r="T187" i="4"/>
  <c r="T195" i="4"/>
  <c r="T203" i="4"/>
  <c r="T211" i="4"/>
  <c r="T219" i="4"/>
  <c r="T156" i="4"/>
  <c r="T164" i="4"/>
  <c r="T172" i="4"/>
  <c r="T180" i="4"/>
  <c r="T188" i="4"/>
  <c r="T196" i="4"/>
  <c r="T204" i="4"/>
  <c r="T212" i="4"/>
  <c r="T220" i="4"/>
  <c r="Z215" i="4"/>
  <c r="Z185" i="7"/>
  <c r="Z150" i="7"/>
  <c r="Z177" i="7"/>
  <c r="Z127" i="7"/>
  <c r="AC130" i="7"/>
  <c r="AC170" i="7"/>
  <c r="AC210" i="7"/>
  <c r="T157" i="7"/>
  <c r="T124" i="8"/>
  <c r="T159" i="4"/>
  <c r="T167" i="4"/>
  <c r="T175" i="4"/>
  <c r="T183" i="4"/>
  <c r="T191" i="4"/>
  <c r="T199" i="4"/>
  <c r="T207" i="4"/>
  <c r="T215" i="4"/>
  <c r="T223" i="4"/>
  <c r="Z114" i="4"/>
  <c r="Z147" i="4"/>
  <c r="AC225" i="7"/>
  <c r="T119" i="8"/>
  <c r="T135" i="8"/>
  <c r="Z163" i="8"/>
  <c r="Z179" i="8"/>
  <c r="AC145" i="8"/>
  <c r="AC225" i="8"/>
  <c r="T200" i="4"/>
  <c r="AC150" i="8"/>
  <c r="Z155" i="7"/>
  <c r="AC145" i="7"/>
  <c r="AC185" i="7"/>
  <c r="T111" i="8"/>
  <c r="T127" i="8"/>
  <c r="T143" i="8"/>
  <c r="Z154" i="8"/>
  <c r="Z171" i="8"/>
  <c r="AC185" i="8"/>
  <c r="T168" i="4"/>
  <c r="T192" i="4"/>
  <c r="T216" i="4"/>
  <c r="Z115" i="4"/>
  <c r="Z212" i="4"/>
  <c r="Z146" i="7"/>
  <c r="AC150" i="7"/>
  <c r="AC190" i="7"/>
  <c r="T112" i="8"/>
  <c r="T128" i="8"/>
  <c r="Z155" i="8"/>
  <c r="Z180" i="8"/>
  <c r="AC228" i="8"/>
  <c r="T209" i="4"/>
  <c r="Z157" i="7"/>
  <c r="Z146" i="4"/>
  <c r="Z218" i="4"/>
  <c r="Z154" i="7"/>
  <c r="T194" i="4"/>
  <c r="AC160" i="7"/>
  <c r="AC200" i="7"/>
  <c r="AC160" i="8"/>
  <c r="AC200" i="8"/>
  <c r="T160" i="4"/>
  <c r="T176" i="4"/>
  <c r="T184" i="4"/>
  <c r="T208" i="4"/>
  <c r="Z148" i="4"/>
  <c r="Z220" i="4"/>
  <c r="Z156" i="7"/>
  <c r="Z218" i="7"/>
  <c r="AC228" i="7"/>
  <c r="T120" i="8"/>
  <c r="T136" i="8"/>
  <c r="Z164" i="8"/>
  <c r="Z172" i="8"/>
  <c r="AC190" i="8"/>
  <c r="T169" i="4"/>
  <c r="T185" i="4"/>
  <c r="T201" i="4"/>
  <c r="Z149" i="4"/>
  <c r="Z213" i="4"/>
  <c r="Z114" i="7"/>
  <c r="Z211" i="7"/>
  <c r="AC155" i="7"/>
  <c r="Z173" i="8"/>
  <c r="T161" i="4"/>
  <c r="T177" i="4"/>
  <c r="T193" i="4"/>
  <c r="T217" i="4"/>
  <c r="Z116" i="4"/>
  <c r="Z221" i="4"/>
  <c r="Z147" i="7"/>
  <c r="Z219" i="7"/>
  <c r="AC195" i="7"/>
  <c r="Z146" i="8"/>
  <c r="Z156" i="8"/>
  <c r="Z165" i="8"/>
  <c r="Z181" i="8"/>
  <c r="Z218" i="8"/>
  <c r="T162" i="4"/>
  <c r="T170" i="4"/>
  <c r="T178" i="4"/>
  <c r="T186" i="4"/>
  <c r="T202" i="4"/>
  <c r="T210" i="4"/>
  <c r="T218" i="4"/>
  <c r="AC145" i="4"/>
  <c r="AC185" i="4"/>
  <c r="AC225" i="4"/>
  <c r="Z150" i="4"/>
  <c r="T111" i="4"/>
  <c r="T119" i="4"/>
  <c r="T127" i="4"/>
  <c r="T135" i="4"/>
  <c r="T143" i="4"/>
  <c r="AC150" i="4"/>
  <c r="AC190" i="4"/>
  <c r="AC228" i="4"/>
  <c r="Z213" i="7"/>
  <c r="Z221" i="7"/>
  <c r="T112" i="4"/>
  <c r="T120" i="4"/>
  <c r="T128" i="4"/>
  <c r="T136" i="4"/>
  <c r="T108" i="4"/>
  <c r="T116" i="4"/>
  <c r="T124" i="4"/>
  <c r="T132" i="4"/>
  <c r="T140" i="4"/>
  <c r="Z158" i="4"/>
  <c r="Z167" i="4"/>
  <c r="Z175" i="4"/>
  <c r="Z183" i="4"/>
  <c r="T163" i="7"/>
  <c r="T171" i="7"/>
  <c r="T179" i="7"/>
  <c r="T187" i="7"/>
  <c r="T195" i="7"/>
  <c r="T203" i="7"/>
  <c r="T211" i="7"/>
  <c r="T219" i="7"/>
  <c r="Z190" i="7"/>
  <c r="T156" i="8"/>
  <c r="T164" i="8"/>
  <c r="T172" i="8"/>
  <c r="T180" i="8"/>
  <c r="T188" i="8"/>
  <c r="T196" i="8"/>
  <c r="T204" i="8"/>
  <c r="T212" i="8"/>
  <c r="T220" i="8"/>
  <c r="Z214" i="7"/>
  <c r="Z214" i="4"/>
  <c r="Z158" i="7"/>
  <c r="Z166" i="8"/>
  <c r="Z182" i="8"/>
  <c r="Z159" i="7"/>
  <c r="Z151" i="4"/>
  <c r="Z174" i="8"/>
  <c r="T107" i="4"/>
  <c r="T115" i="4"/>
  <c r="T123" i="4"/>
  <c r="T131" i="4"/>
  <c r="T139" i="4"/>
  <c r="AC130" i="4"/>
  <c r="AC170" i="4"/>
  <c r="AC210" i="4"/>
  <c r="Z166" i="4"/>
  <c r="Z174" i="4"/>
  <c r="Z182" i="4"/>
  <c r="T163" i="8"/>
  <c r="T171" i="8"/>
  <c r="T179" i="8"/>
  <c r="T187" i="8"/>
  <c r="T195" i="8"/>
  <c r="T203" i="8"/>
  <c r="T211" i="8"/>
  <c r="T219" i="8"/>
  <c r="AC165" i="8"/>
  <c r="Z111" i="4"/>
  <c r="Z144" i="4"/>
  <c r="Z160" i="7"/>
  <c r="T108" i="8"/>
  <c r="T116" i="8"/>
  <c r="T132" i="8"/>
  <c r="T140" i="8"/>
  <c r="Z127" i="8"/>
  <c r="Z159" i="8"/>
  <c r="Z168" i="8"/>
  <c r="Z176" i="8"/>
  <c r="Z184" i="8"/>
  <c r="AC170" i="8"/>
  <c r="AC210" i="8"/>
  <c r="AC165" i="7"/>
  <c r="T107" i="8"/>
  <c r="T123" i="8"/>
  <c r="T139" i="8"/>
  <c r="Z167" i="8"/>
  <c r="Z175" i="8"/>
  <c r="AC205" i="8"/>
  <c r="T121" i="4"/>
  <c r="T157" i="4"/>
  <c r="T181" i="4"/>
  <c r="T213" i="4"/>
  <c r="AC200" i="4"/>
  <c r="Z189" i="4"/>
  <c r="Z136" i="7"/>
  <c r="AC175" i="7"/>
  <c r="T109" i="8"/>
  <c r="T133" i="8"/>
  <c r="T161" i="8"/>
  <c r="T177" i="8"/>
  <c r="T185" i="8"/>
  <c r="T201" i="8"/>
  <c r="T209" i="8"/>
  <c r="T217" i="8"/>
  <c r="AC130" i="8"/>
  <c r="Z150" i="8"/>
  <c r="Z160" i="8"/>
  <c r="Z214" i="8"/>
  <c r="AC135" i="8"/>
  <c r="AC175" i="8"/>
  <c r="AC215" i="8"/>
  <c r="AC205" i="7"/>
  <c r="T115" i="8"/>
  <c r="T131" i="8"/>
  <c r="Z158" i="8"/>
  <c r="Z183" i="8"/>
  <c r="T113" i="4"/>
  <c r="T129" i="4"/>
  <c r="T137" i="4"/>
  <c r="T165" i="4"/>
  <c r="T173" i="4"/>
  <c r="T189" i="4"/>
  <c r="T197" i="4"/>
  <c r="T205" i="4"/>
  <c r="T221" i="4"/>
  <c r="AC160" i="4"/>
  <c r="Z112" i="4"/>
  <c r="Z164" i="4"/>
  <c r="Z172" i="4"/>
  <c r="Z180" i="4"/>
  <c r="Z111" i="7"/>
  <c r="Z151" i="7"/>
  <c r="Z215" i="7"/>
  <c r="AC135" i="7"/>
  <c r="AC215" i="7"/>
  <c r="T117" i="8"/>
  <c r="T125" i="8"/>
  <c r="T141" i="8"/>
  <c r="T169" i="8"/>
  <c r="T193" i="8"/>
  <c r="T114" i="4"/>
  <c r="T122" i="4"/>
  <c r="T130" i="4"/>
  <c r="T138" i="4"/>
  <c r="AC165" i="4"/>
  <c r="AC205" i="4"/>
  <c r="Z156" i="4"/>
  <c r="Z165" i="4"/>
  <c r="Z173" i="4"/>
  <c r="Z181" i="4"/>
  <c r="Z190" i="4"/>
  <c r="T161" i="7"/>
  <c r="T169" i="7"/>
  <c r="T177" i="7"/>
  <c r="T185" i="7"/>
  <c r="T193" i="7"/>
  <c r="T201" i="7"/>
  <c r="T209" i="7"/>
  <c r="T217" i="7"/>
  <c r="Z144" i="7"/>
  <c r="Z188" i="7"/>
  <c r="Z216" i="7"/>
  <c r="T110" i="8"/>
  <c r="T118" i="8"/>
  <c r="T126" i="8"/>
  <c r="T134" i="8"/>
  <c r="T142" i="8"/>
  <c r="T162" i="8"/>
  <c r="T170" i="8"/>
  <c r="T178" i="8"/>
  <c r="T186" i="8"/>
  <c r="T194" i="8"/>
  <c r="T202" i="8"/>
  <c r="T210" i="8"/>
  <c r="T218" i="8"/>
  <c r="Z136" i="8"/>
  <c r="Z151" i="8"/>
  <c r="Z162" i="8"/>
  <c r="Z170" i="8"/>
  <c r="Z178" i="8"/>
  <c r="Z215" i="8"/>
  <c r="AC140" i="8"/>
  <c r="AC180" i="8"/>
  <c r="AC220" i="8"/>
  <c r="T160" i="8"/>
  <c r="T168" i="8"/>
  <c r="T176" i="8"/>
  <c r="T184" i="8"/>
  <c r="T192" i="8"/>
  <c r="T200" i="8"/>
  <c r="T208" i="8"/>
  <c r="T216" i="8"/>
  <c r="Z147" i="8"/>
  <c r="Z211" i="8"/>
  <c r="Z219" i="8"/>
  <c r="T114" i="8"/>
  <c r="T122" i="8"/>
  <c r="T130" i="8"/>
  <c r="T138" i="8"/>
  <c r="Z157" i="8"/>
  <c r="Z213" i="8"/>
  <c r="Z221" i="8"/>
  <c r="T159" i="7"/>
  <c r="T167" i="7"/>
  <c r="T175" i="7"/>
  <c r="T183" i="7"/>
  <c r="T191" i="7"/>
  <c r="T199" i="7"/>
  <c r="T207" i="7"/>
  <c r="T215" i="7"/>
  <c r="Z115" i="7"/>
  <c r="Z116" i="7"/>
  <c r="Z148" i="7"/>
  <c r="Z212" i="7"/>
  <c r="Z220" i="7"/>
  <c r="T113" i="8"/>
  <c r="T121" i="8"/>
  <c r="T129" i="8"/>
  <c r="T137" i="8"/>
  <c r="AC155" i="8"/>
  <c r="AC195" i="8"/>
  <c r="Z148" i="8"/>
  <c r="Z212" i="8"/>
  <c r="Z220" i="8"/>
  <c r="T159" i="8"/>
  <c r="T167" i="8"/>
  <c r="T175" i="8"/>
  <c r="T183" i="8"/>
  <c r="T191" i="8"/>
  <c r="T199" i="8"/>
  <c r="T207" i="8"/>
  <c r="T215" i="8"/>
  <c r="T223" i="8"/>
  <c r="Z149" i="8"/>
  <c r="B204" i="7" l="1"/>
  <c r="B183" i="7"/>
  <c r="B215" i="7"/>
  <c r="B195" i="7"/>
  <c r="B216" i="7"/>
  <c r="B184" i="7"/>
  <c r="B179" i="4"/>
  <c r="B222" i="4"/>
  <c r="B214" i="4"/>
  <c r="B206" i="4"/>
  <c r="B198" i="4"/>
  <c r="B190" i="4"/>
  <c r="B182" i="4"/>
  <c r="B167" i="7"/>
  <c r="B205" i="7"/>
  <c r="B189" i="8"/>
  <c r="B163" i="8"/>
  <c r="B225" i="7"/>
  <c r="B209" i="7"/>
  <c r="B201" i="7"/>
  <c r="B210" i="8"/>
  <c r="B202" i="8"/>
  <c r="B178" i="8"/>
  <c r="B205" i="4"/>
  <c r="B197" i="4"/>
  <c r="B156" i="4"/>
  <c r="B140" i="4"/>
  <c r="B148" i="8"/>
  <c r="B220" i="4"/>
  <c r="B212" i="4"/>
  <c r="B204" i="4"/>
  <c r="B196" i="4"/>
  <c r="B188" i="4"/>
  <c r="B180" i="4"/>
  <c r="B172" i="4"/>
  <c r="B164" i="4"/>
  <c r="B154" i="4"/>
  <c r="B138" i="4"/>
  <c r="B108" i="4"/>
  <c r="B214" i="7"/>
  <c r="B199" i="8"/>
  <c r="B218" i="7"/>
  <c r="B210" i="7"/>
  <c r="B202" i="7"/>
  <c r="B186" i="7"/>
  <c r="B178" i="7"/>
  <c r="B165" i="7"/>
  <c r="B211" i="8"/>
  <c r="B179" i="8"/>
  <c r="B200" i="7"/>
  <c r="B192" i="7"/>
  <c r="B201" i="8"/>
  <c r="B177" i="8"/>
  <c r="B221" i="4"/>
  <c r="B224" i="8"/>
  <c r="B200" i="8"/>
  <c r="B160" i="8"/>
  <c r="B222" i="7"/>
  <c r="B223" i="8"/>
  <c r="B191" i="8"/>
  <c r="B189" i="7"/>
  <c r="B181" i="7"/>
  <c r="B222" i="8"/>
  <c r="B225" i="4"/>
  <c r="B217" i="4"/>
  <c r="B209" i="4"/>
  <c r="B201" i="4"/>
  <c r="B193" i="4"/>
  <c r="B221" i="8"/>
  <c r="B213" i="8"/>
  <c r="B168" i="4"/>
  <c r="B211" i="7"/>
  <c r="B203" i="7"/>
  <c r="B188" i="8"/>
  <c r="B180" i="8"/>
  <c r="B154" i="8"/>
  <c r="B212" i="8"/>
  <c r="B196" i="8"/>
  <c r="B185" i="8"/>
  <c r="B146" i="8"/>
  <c r="B207" i="8"/>
  <c r="B190" i="8"/>
  <c r="B174" i="8"/>
  <c r="B218" i="8"/>
  <c r="B206" i="7"/>
  <c r="B182" i="7"/>
  <c r="B185" i="4"/>
  <c r="B177" i="4"/>
  <c r="B169" i="4"/>
  <c r="B161" i="4"/>
  <c r="B220" i="7"/>
  <c r="B212" i="7"/>
  <c r="B196" i="7"/>
  <c r="B188" i="7"/>
  <c r="B180" i="7"/>
  <c r="B169" i="7"/>
  <c r="B153" i="7"/>
  <c r="B137" i="7"/>
  <c r="B123" i="7"/>
  <c r="B205" i="8"/>
  <c r="B197" i="8"/>
  <c r="B181" i="8"/>
  <c r="B173" i="8"/>
  <c r="B165" i="8"/>
  <c r="B156" i="8"/>
  <c r="B140" i="8"/>
  <c r="B226" i="7"/>
  <c r="B194" i="7"/>
  <c r="B224" i="4"/>
  <c r="B216" i="4"/>
  <c r="B208" i="4"/>
  <c r="B200" i="4"/>
  <c r="B192" i="4"/>
  <c r="B184" i="4"/>
  <c r="B176" i="4"/>
  <c r="B160" i="4"/>
  <c r="B146" i="4"/>
  <c r="B108" i="7"/>
  <c r="B219" i="7"/>
  <c r="B187" i="7"/>
  <c r="B179" i="7"/>
  <c r="B151" i="7"/>
  <c r="B135" i="7"/>
  <c r="B119" i="7"/>
  <c r="B220" i="8"/>
  <c r="B204" i="8"/>
  <c r="B172" i="8"/>
  <c r="B164" i="8"/>
  <c r="B138" i="8"/>
  <c r="B217" i="7"/>
  <c r="B193" i="7"/>
  <c r="B223" i="4"/>
  <c r="B215" i="4"/>
  <c r="B207" i="4"/>
  <c r="B199" i="4"/>
  <c r="B191" i="4"/>
  <c r="B183" i="4"/>
  <c r="B175" i="4"/>
  <c r="B167" i="4"/>
  <c r="B159" i="4"/>
  <c r="B144" i="4"/>
  <c r="B149" i="7"/>
  <c r="B133" i="7"/>
  <c r="B108" i="8"/>
  <c r="B219" i="8"/>
  <c r="B203" i="8"/>
  <c r="B195" i="8"/>
  <c r="B187" i="8"/>
  <c r="B171" i="8"/>
  <c r="B133" i="8"/>
  <c r="B174" i="4"/>
  <c r="B166" i="4"/>
  <c r="B158" i="4"/>
  <c r="B142" i="4"/>
  <c r="B185" i="7"/>
  <c r="B177" i="7"/>
  <c r="B163" i="7"/>
  <c r="B147" i="7"/>
  <c r="B131" i="7"/>
  <c r="B226" i="8"/>
  <c r="B194" i="8"/>
  <c r="B186" i="8"/>
  <c r="B170" i="8"/>
  <c r="B162" i="8"/>
  <c r="B128" i="8"/>
  <c r="B213" i="4"/>
  <c r="B189" i="4"/>
  <c r="B181" i="4"/>
  <c r="B173" i="4"/>
  <c r="B165" i="4"/>
  <c r="B224" i="7"/>
  <c r="B208" i="7"/>
  <c r="B176" i="7"/>
  <c r="B161" i="7"/>
  <c r="B145" i="7"/>
  <c r="B129" i="7"/>
  <c r="B225" i="8"/>
  <c r="B217" i="8"/>
  <c r="B209" i="8"/>
  <c r="B193" i="8"/>
  <c r="B169" i="8"/>
  <c r="B161" i="8"/>
  <c r="B119" i="8"/>
  <c r="B223" i="7"/>
  <c r="B207" i="7"/>
  <c r="B199" i="7"/>
  <c r="B191" i="7"/>
  <c r="B175" i="7"/>
  <c r="B159" i="7"/>
  <c r="B143" i="7"/>
  <c r="B128" i="7"/>
  <c r="B216" i="8"/>
  <c r="B208" i="8"/>
  <c r="B192" i="8"/>
  <c r="B184" i="8"/>
  <c r="B176" i="8"/>
  <c r="B168" i="8"/>
  <c r="B203" i="4"/>
  <c r="B195" i="4"/>
  <c r="B187" i="4"/>
  <c r="B171" i="4"/>
  <c r="B163" i="4"/>
  <c r="B133" i="4"/>
  <c r="B190" i="7"/>
  <c r="B173" i="7"/>
  <c r="B157" i="7"/>
  <c r="B141" i="7"/>
  <c r="B127" i="7"/>
  <c r="B215" i="8"/>
  <c r="B183" i="8"/>
  <c r="B175" i="8"/>
  <c r="B167" i="8"/>
  <c r="B159" i="8"/>
  <c r="B144" i="8"/>
  <c r="B219" i="4"/>
  <c r="B211" i="4"/>
  <c r="B198" i="7"/>
  <c r="B226" i="4"/>
  <c r="B218" i="4"/>
  <c r="B210" i="4"/>
  <c r="B202" i="4"/>
  <c r="B194" i="4"/>
  <c r="B186" i="4"/>
  <c r="B178" i="4"/>
  <c r="B170" i="4"/>
  <c r="B162" i="4"/>
  <c r="B128" i="4"/>
  <c r="B221" i="7"/>
  <c r="B213" i="7"/>
  <c r="B197" i="7"/>
  <c r="B171" i="7"/>
  <c r="B155" i="7"/>
  <c r="B139" i="7"/>
  <c r="B125" i="7"/>
  <c r="B214" i="8"/>
  <c r="B206" i="8"/>
  <c r="B198" i="8"/>
  <c r="B182" i="8"/>
  <c r="B166" i="8"/>
  <c r="B158" i="8"/>
  <c r="B142" i="8"/>
  <c r="B119" i="4"/>
  <c r="B152" i="4"/>
  <c r="B150" i="4"/>
  <c r="B148" i="4"/>
  <c r="B152" i="8"/>
  <c r="B150" i="8"/>
  <c r="B132" i="7" l="1"/>
  <c r="B129" i="4"/>
  <c r="B130" i="4" s="1"/>
  <c r="B131" i="4" s="1"/>
  <c r="B132" i="4" s="1"/>
  <c r="B145" i="4"/>
  <c r="B120" i="4"/>
  <c r="B121" i="4" s="1"/>
  <c r="B122" i="4" s="1"/>
  <c r="B123" i="4" s="1"/>
  <c r="B124" i="4" s="1"/>
  <c r="B125" i="4" s="1"/>
  <c r="B126" i="4" s="1"/>
  <c r="B127" i="4" s="1"/>
  <c r="B155" i="4"/>
  <c r="B139" i="4"/>
  <c r="B168" i="7"/>
  <c r="B166" i="7"/>
  <c r="B153" i="4"/>
  <c r="B141" i="4"/>
  <c r="B157" i="4"/>
  <c r="B156" i="7"/>
  <c r="B162" i="7"/>
  <c r="B153" i="8"/>
  <c r="B155" i="8"/>
  <c r="B147" i="8"/>
  <c r="B157" i="8"/>
  <c r="B148" i="7"/>
  <c r="B134" i="4"/>
  <c r="B135" i="4" s="1"/>
  <c r="B136" i="4" s="1"/>
  <c r="B137" i="4" s="1"/>
  <c r="B160" i="7"/>
  <c r="B129" i="8"/>
  <c r="B130" i="8" s="1"/>
  <c r="B131" i="8" s="1"/>
  <c r="B132" i="8" s="1"/>
  <c r="B164" i="7"/>
  <c r="B126" i="7"/>
  <c r="B143" i="4"/>
  <c r="B150" i="7"/>
  <c r="B141" i="8"/>
  <c r="B143" i="8"/>
  <c r="B172" i="7"/>
  <c r="B142" i="7"/>
  <c r="B146" i="7"/>
  <c r="B145" i="8"/>
  <c r="B120" i="8"/>
  <c r="B121" i="8" s="1"/>
  <c r="B122" i="8" s="1"/>
  <c r="B123" i="8" s="1"/>
  <c r="B124" i="8" s="1"/>
  <c r="B125" i="8" s="1"/>
  <c r="B126" i="8" s="1"/>
  <c r="B127" i="8" s="1"/>
  <c r="B139" i="8"/>
  <c r="B136" i="7"/>
  <c r="B124" i="7"/>
  <c r="B154" i="7"/>
  <c r="B134" i="7"/>
  <c r="B138" i="7"/>
  <c r="B144" i="7"/>
  <c r="B174" i="7"/>
  <c r="B140" i="7"/>
  <c r="B109" i="4"/>
  <c r="B110" i="4" s="1"/>
  <c r="B111" i="4" s="1"/>
  <c r="B112" i="4" s="1"/>
  <c r="B113" i="4" s="1"/>
  <c r="B114" i="4" s="1"/>
  <c r="B115" i="4" s="1"/>
  <c r="B116" i="4" s="1"/>
  <c r="B117" i="4" s="1"/>
  <c r="B118" i="4" s="1"/>
  <c r="B134" i="8"/>
  <c r="B135" i="8" s="1"/>
  <c r="B136" i="8" s="1"/>
  <c r="B137" i="8" s="1"/>
  <c r="B120" i="7"/>
  <c r="B121" i="7" s="1"/>
  <c r="B122" i="7" s="1"/>
  <c r="B152" i="7"/>
  <c r="B109" i="7"/>
  <c r="B110" i="7" s="1"/>
  <c r="B111" i="7" s="1"/>
  <c r="B112" i="7" s="1"/>
  <c r="B113" i="7" s="1"/>
  <c r="B114" i="7" s="1"/>
  <c r="B115" i="7" s="1"/>
  <c r="B116" i="7" s="1"/>
  <c r="B117" i="7" s="1"/>
  <c r="B118" i="7" s="1"/>
  <c r="B130" i="7"/>
  <c r="B109" i="8"/>
  <c r="B110" i="8" s="1"/>
  <c r="B111" i="8" s="1"/>
  <c r="B112" i="8" s="1"/>
  <c r="B113" i="8" s="1"/>
  <c r="B114" i="8" s="1"/>
  <c r="B115" i="8" s="1"/>
  <c r="B116" i="8" s="1"/>
  <c r="B117" i="8" s="1"/>
  <c r="B118" i="8" s="1"/>
  <c r="B170" i="7"/>
  <c r="B151" i="4"/>
  <c r="B158" i="7"/>
  <c r="B149" i="4"/>
  <c r="B147" i="4"/>
  <c r="B151" i="8"/>
  <c r="B149" i="8"/>
  <c r="G113" i="7" l="1"/>
  <c r="G112" i="7"/>
  <c r="G111" i="7"/>
  <c r="G110" i="7"/>
  <c r="G109" i="7"/>
  <c r="G108" i="7"/>
  <c r="G107" i="7"/>
  <c r="G106" i="7"/>
  <c r="K57" i="7" l="1"/>
  <c r="K58" i="7"/>
  <c r="K59" i="7"/>
  <c r="K60" i="7"/>
  <c r="K61" i="7"/>
  <c r="K62" i="7"/>
  <c r="K63" i="7"/>
  <c r="K64" i="7"/>
  <c r="K65" i="8"/>
  <c r="K66" i="7"/>
  <c r="K67" i="8"/>
  <c r="K68" i="8"/>
  <c r="K69" i="7"/>
  <c r="K70" i="8"/>
  <c r="K71" i="8"/>
  <c r="K72" i="7"/>
  <c r="K73" i="7"/>
  <c r="K74" i="8"/>
  <c r="K75" i="7"/>
  <c r="K76" i="8"/>
  <c r="K78" i="7"/>
  <c r="K79" i="7"/>
  <c r="K80" i="8"/>
  <c r="K81" i="8"/>
  <c r="K82" i="7"/>
  <c r="K83" i="7"/>
  <c r="K84" i="8"/>
  <c r="K86" i="7"/>
  <c r="K87" i="8"/>
  <c r="K88" i="8"/>
  <c r="K89" i="8"/>
  <c r="K90" i="7"/>
  <c r="K91" i="7"/>
  <c r="K92" i="7"/>
  <c r="K93" i="8"/>
  <c r="K94" i="8"/>
  <c r="K95" i="7"/>
  <c r="K96" i="7"/>
  <c r="K97" i="8"/>
  <c r="K98" i="7"/>
  <c r="K99" i="8"/>
  <c r="K100" i="8"/>
  <c r="K101" i="8"/>
  <c r="K103" i="8"/>
  <c r="K104" i="8"/>
  <c r="K105" i="7"/>
  <c r="K106" i="8"/>
  <c r="K107" i="7"/>
  <c r="K108" i="8"/>
  <c r="K110" i="8"/>
  <c r="K113" i="8"/>
  <c r="K114" i="8"/>
  <c r="K116" i="8"/>
  <c r="K117" i="8"/>
  <c r="K119" i="8"/>
  <c r="K120" i="7"/>
  <c r="K121" i="8"/>
  <c r="K122" i="8"/>
  <c r="K124" i="8"/>
  <c r="K125" i="8"/>
  <c r="K126" i="8"/>
  <c r="K127" i="8"/>
  <c r="K128" i="8"/>
  <c r="K129" i="8"/>
  <c r="K130" i="7"/>
  <c r="K133" i="7"/>
  <c r="K134" i="7"/>
  <c r="K135" i="7"/>
  <c r="K136" i="8"/>
  <c r="K137" i="8"/>
  <c r="K138" i="7"/>
  <c r="K139" i="8"/>
  <c r="K140" i="8"/>
  <c r="K141" i="8"/>
  <c r="K149" i="7"/>
  <c r="K150" i="8"/>
  <c r="K152" i="7"/>
  <c r="K153" i="8"/>
  <c r="K155" i="7"/>
  <c r="K156" i="8"/>
  <c r="K157" i="8"/>
  <c r="K160" i="7"/>
  <c r="K163" i="8"/>
  <c r="K167" i="7"/>
  <c r="K168" i="7"/>
  <c r="K169" i="7"/>
  <c r="K170" i="8"/>
  <c r="K171" i="7"/>
  <c r="K175" i="7"/>
  <c r="K177" i="7"/>
  <c r="K179" i="7"/>
  <c r="K181" i="7"/>
  <c r="K182" i="7"/>
  <c r="K183" i="7"/>
  <c r="K184" i="7"/>
  <c r="K185" i="8"/>
  <c r="K186" i="8"/>
  <c r="K187" i="7"/>
  <c r="K188" i="7"/>
  <c r="K190" i="7"/>
  <c r="K191" i="7"/>
  <c r="K193" i="7"/>
  <c r="K196" i="7"/>
  <c r="K198" i="7"/>
  <c r="K199" i="7"/>
  <c r="K200" i="8"/>
  <c r="K202" i="7"/>
  <c r="K203" i="8"/>
  <c r="K204" i="8"/>
  <c r="K208" i="7"/>
  <c r="K209" i="7"/>
  <c r="K210" i="7"/>
  <c r="K211" i="7"/>
  <c r="K213" i="8"/>
  <c r="K215" i="8"/>
  <c r="K216" i="7"/>
  <c r="K217" i="7"/>
  <c r="K218" i="7"/>
  <c r="K220" i="8"/>
  <c r="K221" i="7"/>
  <c r="K223" i="8"/>
  <c r="K224" i="7"/>
  <c r="K226" i="7"/>
  <c r="K56" i="7"/>
  <c r="K80" i="7" l="1"/>
  <c r="K93" i="7"/>
  <c r="K94" i="7"/>
  <c r="K150" i="7"/>
  <c r="K126" i="7"/>
  <c r="K141" i="7"/>
  <c r="K127" i="7"/>
  <c r="K75" i="8"/>
  <c r="K100" i="7"/>
  <c r="K215" i="7"/>
  <c r="K70" i="7"/>
  <c r="K97" i="7"/>
  <c r="K149" i="8"/>
  <c r="K147" i="8"/>
  <c r="K142" i="8" s="1"/>
  <c r="K143" i="8" s="1"/>
  <c r="K144" i="8" s="1"/>
  <c r="K145" i="8" s="1"/>
  <c r="K146" i="8" s="1"/>
  <c r="K147" i="7"/>
  <c r="K175" i="8"/>
  <c r="K163" i="7"/>
  <c r="K129" i="7"/>
  <c r="K206" i="7"/>
  <c r="K206" i="8"/>
  <c r="K195" i="8"/>
  <c r="K195" i="7"/>
  <c r="K162" i="7"/>
  <c r="K162" i="8"/>
  <c r="K151" i="7"/>
  <c r="K151" i="8"/>
  <c r="K118" i="7"/>
  <c r="K118" i="8"/>
  <c r="K85" i="7"/>
  <c r="K85" i="8"/>
  <c r="K223" i="7"/>
  <c r="K189" i="7"/>
  <c r="K178" i="8"/>
  <c r="K178" i="7"/>
  <c r="K123" i="7"/>
  <c r="K123" i="8"/>
  <c r="K166" i="8"/>
  <c r="K166" i="7"/>
  <c r="K219" i="8"/>
  <c r="K219" i="7"/>
  <c r="K197" i="8"/>
  <c r="K197" i="7"/>
  <c r="K164" i="7"/>
  <c r="K164" i="8"/>
  <c r="K131" i="8"/>
  <c r="K131" i="7"/>
  <c r="K109" i="8"/>
  <c r="K109" i="7"/>
  <c r="K207" i="8"/>
  <c r="K207" i="7"/>
  <c r="K174" i="8"/>
  <c r="K174" i="7"/>
  <c r="K172" i="7" s="1"/>
  <c r="K173" i="7" s="1"/>
  <c r="K205" i="7"/>
  <c r="K205" i="8"/>
  <c r="K194" i="8"/>
  <c r="K194" i="7"/>
  <c r="K161" i="8"/>
  <c r="K161" i="7"/>
  <c r="K201" i="8"/>
  <c r="K201" i="7"/>
  <c r="K112" i="7"/>
  <c r="K112" i="8"/>
  <c r="K157" i="7"/>
  <c r="K225" i="7"/>
  <c r="K225" i="8"/>
  <c r="K214" i="7"/>
  <c r="K214" i="8"/>
  <c r="K192" i="7"/>
  <c r="K192" i="8"/>
  <c r="K159" i="8"/>
  <c r="K159" i="7"/>
  <c r="K148" i="8"/>
  <c r="K148" i="7"/>
  <c r="K115" i="7"/>
  <c r="K115" i="8"/>
  <c r="K211" i="8"/>
  <c r="K180" i="8"/>
  <c r="K180" i="7"/>
  <c r="K158" i="8"/>
  <c r="K158" i="7"/>
  <c r="K102" i="8"/>
  <c r="K102" i="7"/>
  <c r="K65" i="7"/>
  <c r="K125" i="7"/>
  <c r="K128" i="7"/>
  <c r="K212" i="8"/>
  <c r="K212" i="7"/>
  <c r="K222" i="7"/>
  <c r="K222" i="8"/>
  <c r="K114" i="7"/>
  <c r="K208" i="8"/>
  <c r="K196" i="8"/>
  <c r="K217" i="8"/>
  <c r="K198" i="8"/>
  <c r="K111" i="8"/>
  <c r="K111" i="7"/>
  <c r="K176" i="7"/>
  <c r="K176" i="8"/>
  <c r="K165" i="7"/>
  <c r="K165" i="8"/>
  <c r="K154" i="7"/>
  <c r="K154" i="8"/>
  <c r="K132" i="8"/>
  <c r="K132" i="7"/>
  <c r="K77" i="8"/>
  <c r="K78" i="8" s="1"/>
  <c r="K79" i="8" s="1"/>
  <c r="K77" i="7"/>
  <c r="K209" i="8"/>
  <c r="K81" i="7"/>
  <c r="K171" i="8"/>
  <c r="K86" i="8"/>
  <c r="K84" i="7"/>
  <c r="K66" i="8"/>
  <c r="K156" i="7"/>
  <c r="K170" i="7"/>
  <c r="K185" i="7"/>
  <c r="K133" i="8"/>
  <c r="K136" i="7"/>
  <c r="K182" i="8"/>
  <c r="K193" i="8"/>
  <c r="K184" i="8"/>
  <c r="K135" i="8"/>
  <c r="K203" i="7"/>
  <c r="K104" i="7"/>
  <c r="K220" i="7"/>
  <c r="K72" i="8"/>
  <c r="K88" i="7"/>
  <c r="K139" i="7"/>
  <c r="K169" i="8"/>
  <c r="K177" i="8"/>
  <c r="K224" i="8"/>
  <c r="K167" i="8"/>
  <c r="K216" i="8"/>
  <c r="K204" i="7"/>
  <c r="K183" i="8"/>
  <c r="K117" i="7"/>
  <c r="K200" i="7"/>
  <c r="K181" i="8"/>
  <c r="K76" i="7"/>
  <c r="K153" i="7"/>
  <c r="K179" i="8"/>
  <c r="K226" i="8"/>
  <c r="K98" i="8"/>
  <c r="K74" i="7"/>
  <c r="K101" i="7"/>
  <c r="K134" i="8"/>
  <c r="K160" i="8"/>
  <c r="K168" i="8"/>
  <c r="K92" i="8"/>
  <c r="K116" i="7"/>
  <c r="K218" i="8"/>
  <c r="K90" i="8"/>
  <c r="K96" i="8"/>
  <c r="K152" i="8"/>
  <c r="K89" i="7"/>
  <c r="K71" i="7"/>
  <c r="K210" i="8"/>
  <c r="K82" i="8"/>
  <c r="K124" i="7"/>
  <c r="K87" i="7"/>
  <c r="K137" i="7"/>
  <c r="K199" i="8"/>
  <c r="K73" i="8"/>
  <c r="K122" i="7"/>
  <c r="K91" i="8"/>
  <c r="K202" i="8"/>
  <c r="K69" i="8"/>
  <c r="K113" i="7"/>
  <c r="K186" i="7"/>
  <c r="K68" i="7"/>
  <c r="K108" i="7"/>
  <c r="K140" i="7"/>
  <c r="K83" i="8"/>
  <c r="K120" i="8"/>
  <c r="K99" i="7"/>
  <c r="K187" i="8"/>
  <c r="K188" i="8" s="1"/>
  <c r="K189" i="8" s="1"/>
  <c r="K190" i="8" s="1"/>
  <c r="K191" i="8" s="1"/>
  <c r="K121" i="7"/>
  <c r="K130" i="8"/>
  <c r="K155" i="8"/>
  <c r="K107" i="8"/>
  <c r="K105" i="8"/>
  <c r="K103" i="7"/>
  <c r="K221" i="8"/>
  <c r="K95" i="8"/>
  <c r="K106" i="7"/>
  <c r="K110" i="7"/>
  <c r="K138" i="8"/>
  <c r="K213" i="7"/>
  <c r="K119" i="7"/>
  <c r="K67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70" i="4"/>
  <c r="O218" i="4"/>
  <c r="O92" i="7"/>
  <c r="O91" i="7"/>
  <c r="N6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5" i="7"/>
  <c r="N86" i="7"/>
  <c r="N87" i="7"/>
  <c r="N88" i="7"/>
  <c r="N89" i="7"/>
  <c r="N90" i="7"/>
  <c r="N91" i="7"/>
  <c r="N92" i="7"/>
  <c r="N93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7" i="7"/>
  <c r="K57" i="4"/>
  <c r="K58" i="4"/>
  <c r="K60" i="4"/>
  <c r="K61" i="4"/>
  <c r="K62" i="4"/>
  <c r="K63" i="4"/>
  <c r="K67" i="4"/>
  <c r="K71" i="4"/>
  <c r="K73" i="4"/>
  <c r="K74" i="4"/>
  <c r="K75" i="4"/>
  <c r="K76" i="4"/>
  <c r="K77" i="4"/>
  <c r="K78" i="4"/>
  <c r="K79" i="4"/>
  <c r="K84" i="4"/>
  <c r="K86" i="4"/>
  <c r="K87" i="4"/>
  <c r="K89" i="4"/>
  <c r="K90" i="4"/>
  <c r="K91" i="4"/>
  <c r="K93" i="4"/>
  <c r="K94" i="4"/>
  <c r="K95" i="4"/>
  <c r="K100" i="4"/>
  <c r="K102" i="4"/>
  <c r="K103" i="4"/>
  <c r="K105" i="4"/>
  <c r="K106" i="4"/>
  <c r="K108" i="4"/>
  <c r="K109" i="4"/>
  <c r="K110" i="4"/>
  <c r="K111" i="4"/>
  <c r="K116" i="4"/>
  <c r="K118" i="4"/>
  <c r="K119" i="4"/>
  <c r="K121" i="4"/>
  <c r="K122" i="4"/>
  <c r="K123" i="4"/>
  <c r="K124" i="4"/>
  <c r="K125" i="4"/>
  <c r="K126" i="4"/>
  <c r="K127" i="4"/>
  <c r="K132" i="4"/>
  <c r="K133" i="4"/>
  <c r="K134" i="4"/>
  <c r="K135" i="4"/>
  <c r="K137" i="4"/>
  <c r="K138" i="4"/>
  <c r="K139" i="4"/>
  <c r="K141" i="4"/>
  <c r="K147" i="4"/>
  <c r="K148" i="4"/>
  <c r="K149" i="4"/>
  <c r="K150" i="4"/>
  <c r="K152" i="4"/>
  <c r="K153" i="4"/>
  <c r="K156" i="4"/>
  <c r="K158" i="4"/>
  <c r="K159" i="4"/>
  <c r="K160" i="4"/>
  <c r="K161" i="4"/>
  <c r="K162" i="4"/>
  <c r="K163" i="4"/>
  <c r="K164" i="4"/>
  <c r="K166" i="4"/>
  <c r="K167" i="4"/>
  <c r="K168" i="4"/>
  <c r="K169" i="4"/>
  <c r="K170" i="4"/>
  <c r="K171" i="4"/>
  <c r="K174" i="4"/>
  <c r="K176" i="4"/>
  <c r="K177" i="4"/>
  <c r="K178" i="4"/>
  <c r="K179" i="4"/>
  <c r="K180" i="4"/>
  <c r="K181" i="4"/>
  <c r="K182" i="4"/>
  <c r="K184" i="4"/>
  <c r="K186" i="4"/>
  <c r="K188" i="4"/>
  <c r="K189" i="4"/>
  <c r="K190" i="4"/>
  <c r="K191" i="4"/>
  <c r="K192" i="4"/>
  <c r="K193" i="4"/>
  <c r="K194" i="4"/>
  <c r="K195" i="4"/>
  <c r="K196" i="4"/>
  <c r="K197" i="4"/>
  <c r="K198" i="4"/>
  <c r="K200" i="4"/>
  <c r="K201" i="4"/>
  <c r="K202" i="4"/>
  <c r="K204" i="4"/>
  <c r="K205" i="4"/>
  <c r="K206" i="4"/>
  <c r="K207" i="4"/>
  <c r="K208" i="4"/>
  <c r="K209" i="4"/>
  <c r="K210" i="4"/>
  <c r="K211" i="4"/>
  <c r="K212" i="4"/>
  <c r="K213" i="4"/>
  <c r="K214" i="4"/>
  <c r="K216" i="4"/>
  <c r="K217" i="4"/>
  <c r="K218" i="4"/>
  <c r="K219" i="4"/>
  <c r="K221" i="4"/>
  <c r="K222" i="4"/>
  <c r="K224" i="4"/>
  <c r="K225" i="4"/>
  <c r="K226" i="4"/>
  <c r="K59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2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30" i="7"/>
  <c r="H132" i="7"/>
  <c r="H133" i="7"/>
  <c r="G106" i="4"/>
  <c r="G107" i="4"/>
  <c r="G108" i="4"/>
  <c r="G109" i="4"/>
  <c r="G110" i="4"/>
  <c r="G111" i="4"/>
  <c r="G113" i="4"/>
  <c r="G221" i="4"/>
  <c r="G222" i="4"/>
  <c r="G223" i="4"/>
  <c r="G224" i="4"/>
  <c r="G225" i="4"/>
  <c r="G226" i="4"/>
  <c r="F113" i="7"/>
  <c r="F114" i="7"/>
  <c r="F116" i="7"/>
  <c r="F117" i="7"/>
  <c r="F118" i="7"/>
  <c r="F120" i="7"/>
  <c r="F121" i="7"/>
  <c r="F122" i="7"/>
  <c r="F123" i="7"/>
  <c r="F125" i="7"/>
  <c r="F126" i="7"/>
  <c r="F127" i="7"/>
  <c r="F128" i="7"/>
  <c r="F129" i="7"/>
  <c r="F130" i="7"/>
  <c r="F132" i="7"/>
  <c r="F133" i="7"/>
  <c r="F134" i="7"/>
  <c r="F135" i="7"/>
  <c r="F148" i="7"/>
  <c r="F149" i="7"/>
  <c r="F150" i="7"/>
  <c r="F151" i="7"/>
  <c r="F111" i="7"/>
  <c r="E212" i="4"/>
  <c r="D120" i="7"/>
  <c r="D121" i="7"/>
  <c r="D122" i="7"/>
  <c r="D123" i="7"/>
  <c r="D124" i="7"/>
  <c r="D127" i="7"/>
  <c r="D128" i="7"/>
  <c r="D129" i="7"/>
  <c r="D130" i="7"/>
  <c r="D131" i="7"/>
  <c r="D132" i="7"/>
  <c r="D133" i="7"/>
  <c r="D134" i="7"/>
  <c r="D135" i="7"/>
  <c r="D136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19" i="7"/>
  <c r="O199" i="4"/>
  <c r="O204" i="4"/>
  <c r="O208" i="4"/>
  <c r="O209" i="4"/>
  <c r="O210" i="4"/>
  <c r="O215" i="4"/>
  <c r="O216" i="4"/>
  <c r="O220" i="4"/>
  <c r="O224" i="4"/>
  <c r="O225" i="4"/>
  <c r="O226" i="4"/>
  <c r="O228" i="4"/>
  <c r="O130" i="4"/>
  <c r="O132" i="4"/>
  <c r="O135" i="4"/>
  <c r="O138" i="4"/>
  <c r="O140" i="4"/>
  <c r="O144" i="4"/>
  <c r="O145" i="4"/>
  <c r="O146" i="4"/>
  <c r="O148" i="4"/>
  <c r="O151" i="4"/>
  <c r="O156" i="4"/>
  <c r="O160" i="4"/>
  <c r="O161" i="4"/>
  <c r="O162" i="4"/>
  <c r="O164" i="4"/>
  <c r="O165" i="4"/>
  <c r="O167" i="4"/>
  <c r="O172" i="4"/>
  <c r="O174" i="4"/>
  <c r="O176" i="4"/>
  <c r="O177" i="4"/>
  <c r="O178" i="4"/>
  <c r="O180" i="4"/>
  <c r="O183" i="4"/>
  <c r="O184" i="4"/>
  <c r="O188" i="4"/>
  <c r="O192" i="4"/>
  <c r="O193" i="4"/>
  <c r="O194" i="4"/>
  <c r="O195" i="4"/>
  <c r="O93" i="4"/>
  <c r="O98" i="4"/>
  <c r="O100" i="4"/>
  <c r="O109" i="4"/>
  <c r="O119" i="4"/>
  <c r="K175" i="4"/>
  <c r="K183" i="4"/>
  <c r="K185" i="4"/>
  <c r="K199" i="4"/>
  <c r="K215" i="4"/>
  <c r="K223" i="4"/>
  <c r="K151" i="4"/>
  <c r="K154" i="4"/>
  <c r="K157" i="4"/>
  <c r="K165" i="4"/>
  <c r="K64" i="4"/>
  <c r="K65" i="4"/>
  <c r="K66" i="4"/>
  <c r="K68" i="4"/>
  <c r="K69" i="4"/>
  <c r="K70" i="4"/>
  <c r="K72" i="4"/>
  <c r="K80" i="4"/>
  <c r="K81" i="4"/>
  <c r="K82" i="4"/>
  <c r="K83" i="4"/>
  <c r="K85" i="4"/>
  <c r="K88" i="4"/>
  <c r="K96" i="4"/>
  <c r="K97" i="4"/>
  <c r="K98" i="4"/>
  <c r="K99" i="4"/>
  <c r="K101" i="4"/>
  <c r="K104" i="4"/>
  <c r="K112" i="4"/>
  <c r="K113" i="4"/>
  <c r="K114" i="4"/>
  <c r="K115" i="4"/>
  <c r="K117" i="4"/>
  <c r="K120" i="4"/>
  <c r="K128" i="4"/>
  <c r="K129" i="4"/>
  <c r="K130" i="4"/>
  <c r="K131" i="4"/>
  <c r="K136" i="4"/>
  <c r="O118" i="4" l="1"/>
  <c r="O171" i="4"/>
  <c r="O169" i="4"/>
  <c r="O186" i="4"/>
  <c r="O154" i="4"/>
  <c r="F126" i="4"/>
  <c r="O201" i="4"/>
  <c r="O202" i="4"/>
  <c r="O153" i="4"/>
  <c r="O185" i="4"/>
  <c r="O217" i="4"/>
  <c r="O104" i="4"/>
  <c r="O103" i="4"/>
  <c r="O102" i="4"/>
  <c r="O137" i="4"/>
  <c r="O219" i="4"/>
  <c r="O203" i="4"/>
  <c r="O187" i="4"/>
  <c r="O155" i="4"/>
  <c r="O139" i="4"/>
  <c r="O111" i="4"/>
  <c r="O95" i="4"/>
  <c r="O113" i="4"/>
  <c r="O97" i="4"/>
  <c r="O96" i="4"/>
  <c r="O112" i="4"/>
  <c r="E180" i="4"/>
  <c r="D203" i="4"/>
  <c r="E172" i="4"/>
  <c r="E170" i="4"/>
  <c r="F180" i="4"/>
  <c r="D190" i="4"/>
  <c r="D220" i="4"/>
  <c r="E218" i="4"/>
  <c r="F174" i="4"/>
  <c r="D222" i="4"/>
  <c r="D142" i="4"/>
  <c r="E196" i="4"/>
  <c r="D198" i="4"/>
  <c r="D188" i="4"/>
  <c r="F201" i="4"/>
  <c r="F193" i="4"/>
  <c r="F121" i="4"/>
  <c r="F199" i="4"/>
  <c r="F148" i="4"/>
  <c r="F113" i="4"/>
  <c r="F203" i="4"/>
  <c r="F177" i="4"/>
  <c r="F145" i="4"/>
  <c r="K142" i="7"/>
  <c r="K143" i="7" s="1"/>
  <c r="K144" i="7" s="1"/>
  <c r="K145" i="7" s="1"/>
  <c r="K146" i="7" s="1"/>
  <c r="F132" i="4"/>
  <c r="F221" i="4"/>
  <c r="F165" i="4"/>
  <c r="E189" i="4"/>
  <c r="E173" i="4"/>
  <c r="G151" i="4"/>
  <c r="E164" i="4"/>
  <c r="E140" i="4"/>
  <c r="F176" i="4"/>
  <c r="F144" i="4"/>
  <c r="F167" i="4"/>
  <c r="E150" i="4"/>
  <c r="E175" i="4"/>
  <c r="D207" i="4"/>
  <c r="F222" i="4"/>
  <c r="F214" i="4"/>
  <c r="F166" i="4"/>
  <c r="K172" i="8"/>
  <c r="K173" i="8" s="1"/>
  <c r="D208" i="4"/>
  <c r="D200" i="4"/>
  <c r="D168" i="4"/>
  <c r="D152" i="4"/>
  <c r="E165" i="4"/>
  <c r="E149" i="4"/>
  <c r="F225" i="4"/>
  <c r="F217" i="4"/>
  <c r="F209" i="4"/>
  <c r="F169" i="4"/>
  <c r="F161" i="4"/>
  <c r="F153" i="4"/>
  <c r="F137" i="4"/>
  <c r="F129" i="4"/>
  <c r="E151" i="4"/>
  <c r="E158" i="4"/>
  <c r="F226" i="4"/>
  <c r="F194" i="4"/>
  <c r="F162" i="4"/>
  <c r="F114" i="4"/>
  <c r="E214" i="4"/>
  <c r="E198" i="4"/>
  <c r="F116" i="4"/>
  <c r="D120" i="4"/>
  <c r="F196" i="4"/>
  <c r="F164" i="4"/>
  <c r="G196" i="4"/>
  <c r="D123" i="4"/>
  <c r="F149" i="4"/>
  <c r="E138" i="4"/>
  <c r="F206" i="4"/>
  <c r="F198" i="4"/>
  <c r="F182" i="4"/>
  <c r="F158" i="4"/>
  <c r="F150" i="4"/>
  <c r="F142" i="4"/>
  <c r="F134" i="4"/>
  <c r="F118" i="4"/>
  <c r="D121" i="4"/>
  <c r="E153" i="4"/>
  <c r="F213" i="4"/>
  <c r="F205" i="4"/>
  <c r="F181" i="4"/>
  <c r="F173" i="4"/>
  <c r="F125" i="4"/>
  <c r="F117" i="4"/>
  <c r="D219" i="4"/>
  <c r="D187" i="4"/>
  <c r="D155" i="4"/>
  <c r="O168" i="4"/>
  <c r="O152" i="4"/>
  <c r="O136" i="4"/>
  <c r="O117" i="4"/>
  <c r="D209" i="4"/>
  <c r="D201" i="4"/>
  <c r="D177" i="4"/>
  <c r="D161" i="4"/>
  <c r="D153" i="4"/>
  <c r="D145" i="4"/>
  <c r="E191" i="4"/>
  <c r="E167" i="4"/>
  <c r="O198" i="4"/>
  <c r="O190" i="4"/>
  <c r="O182" i="4"/>
  <c r="O166" i="4"/>
  <c r="O158" i="4"/>
  <c r="O229" i="4"/>
  <c r="O213" i="4"/>
  <c r="O149" i="4"/>
  <c r="O133" i="4"/>
  <c r="D223" i="4"/>
  <c r="D215" i="4"/>
  <c r="D199" i="4"/>
  <c r="D167" i="4"/>
  <c r="E213" i="4"/>
  <c r="E205" i="4"/>
  <c r="E197" i="4"/>
  <c r="E181" i="4"/>
  <c r="E156" i="4"/>
  <c r="F224" i="4"/>
  <c r="F216" i="4"/>
  <c r="F208" i="4"/>
  <c r="F192" i="4"/>
  <c r="F184" i="4"/>
  <c r="F160" i="4"/>
  <c r="F136" i="4"/>
  <c r="F128" i="4"/>
  <c r="F120" i="4"/>
  <c r="O212" i="4"/>
  <c r="O196" i="4"/>
  <c r="F112" i="7"/>
  <c r="E148" i="4"/>
  <c r="F212" i="4"/>
  <c r="F190" i="4"/>
  <c r="D226" i="7"/>
  <c r="D226" i="8"/>
  <c r="D215" i="7"/>
  <c r="D215" i="8"/>
  <c r="D204" i="7"/>
  <c r="D204" i="8"/>
  <c r="D193" i="7"/>
  <c r="D193" i="8"/>
  <c r="D182" i="7"/>
  <c r="D182" i="8"/>
  <c r="D171" i="7"/>
  <c r="D171" i="8"/>
  <c r="D160" i="7"/>
  <c r="D160" i="8"/>
  <c r="E226" i="7"/>
  <c r="E226" i="8"/>
  <c r="D169" i="7"/>
  <c r="D169" i="8"/>
  <c r="I220" i="8"/>
  <c r="I220" i="7"/>
  <c r="I209" i="4"/>
  <c r="I209" i="7"/>
  <c r="I209" i="8"/>
  <c r="I186" i="8"/>
  <c r="I186" i="7"/>
  <c r="I175" i="7"/>
  <c r="I175" i="8"/>
  <c r="I164" i="8"/>
  <c r="I164" i="7"/>
  <c r="I153" i="8"/>
  <c r="I153" i="7"/>
  <c r="I142" i="4"/>
  <c r="I142" i="8"/>
  <c r="I142" i="7"/>
  <c r="N228" i="8"/>
  <c r="N228" i="7"/>
  <c r="N217" i="8"/>
  <c r="N217" i="7"/>
  <c r="N206" i="7"/>
  <c r="N206" i="8"/>
  <c r="N195" i="7"/>
  <c r="N195" i="8"/>
  <c r="N184" i="7"/>
  <c r="N184" i="8"/>
  <c r="N173" i="7"/>
  <c r="N173" i="8"/>
  <c r="N162" i="7"/>
  <c r="N162" i="8"/>
  <c r="N151" i="7"/>
  <c r="N151" i="8"/>
  <c r="N140" i="7"/>
  <c r="N140" i="8"/>
  <c r="N129" i="8"/>
  <c r="N129" i="7"/>
  <c r="N118" i="7"/>
  <c r="N118" i="8"/>
  <c r="O225" i="7"/>
  <c r="O225" i="8"/>
  <c r="O214" i="7"/>
  <c r="O214" i="8"/>
  <c r="O203" i="7"/>
  <c r="O203" i="8"/>
  <c r="O192" i="7"/>
  <c r="O192" i="8"/>
  <c r="O181" i="8"/>
  <c r="O181" i="7"/>
  <c r="O170" i="7"/>
  <c r="O170" i="8"/>
  <c r="O159" i="8"/>
  <c r="O159" i="7"/>
  <c r="O148" i="7"/>
  <c r="O148" i="8"/>
  <c r="O137" i="7"/>
  <c r="O137" i="8"/>
  <c r="J225" i="7"/>
  <c r="J225" i="8"/>
  <c r="J214" i="7"/>
  <c r="J214" i="8"/>
  <c r="J203" i="8"/>
  <c r="J203" i="7"/>
  <c r="J192" i="4"/>
  <c r="J192" i="7"/>
  <c r="J192" i="8"/>
  <c r="J181" i="7"/>
  <c r="J181" i="8"/>
  <c r="J170" i="7"/>
  <c r="J170" i="8"/>
  <c r="J159" i="7"/>
  <c r="J159" i="8"/>
  <c r="J148" i="7"/>
  <c r="J148" i="8"/>
  <c r="J137" i="8"/>
  <c r="J137" i="7"/>
  <c r="J126" i="7"/>
  <c r="J126" i="8"/>
  <c r="J115" i="8"/>
  <c r="J115" i="7"/>
  <c r="J104" i="7"/>
  <c r="J104" i="8"/>
  <c r="J93" i="7"/>
  <c r="J93" i="8"/>
  <c r="J82" i="4"/>
  <c r="J82" i="7"/>
  <c r="J82" i="8"/>
  <c r="F218" i="7"/>
  <c r="F218" i="8"/>
  <c r="F207" i="7"/>
  <c r="F207" i="8"/>
  <c r="F196" i="7"/>
  <c r="F196" i="8"/>
  <c r="F185" i="7"/>
  <c r="F185" i="8"/>
  <c r="F174" i="7"/>
  <c r="F174" i="8"/>
  <c r="F163" i="7"/>
  <c r="F163" i="8"/>
  <c r="F141" i="7"/>
  <c r="F141" i="8"/>
  <c r="F119" i="4"/>
  <c r="F119" i="7"/>
  <c r="G226" i="7"/>
  <c r="G226" i="8"/>
  <c r="G215" i="8"/>
  <c r="G215" i="7"/>
  <c r="G204" i="7"/>
  <c r="G204" i="8"/>
  <c r="G193" i="7"/>
  <c r="G193" i="8"/>
  <c r="G182" i="7"/>
  <c r="G182" i="8"/>
  <c r="G171" i="7"/>
  <c r="G171" i="8"/>
  <c r="G160" i="8"/>
  <c r="G160" i="7"/>
  <c r="G149" i="8"/>
  <c r="G149" i="7"/>
  <c r="G138" i="7"/>
  <c r="G138" i="8"/>
  <c r="H217" i="7"/>
  <c r="H217" i="8"/>
  <c r="H206" i="7"/>
  <c r="H206" i="8"/>
  <c r="H195" i="7"/>
  <c r="H195" i="8"/>
  <c r="H184" i="7"/>
  <c r="H184" i="8"/>
  <c r="H173" i="7"/>
  <c r="H173" i="8"/>
  <c r="H162" i="8"/>
  <c r="H162" i="7"/>
  <c r="H151" i="7"/>
  <c r="H151" i="8"/>
  <c r="H140" i="7"/>
  <c r="H140" i="8"/>
  <c r="H129" i="4"/>
  <c r="H129" i="7"/>
  <c r="D217" i="4"/>
  <c r="D151" i="4"/>
  <c r="D140" i="4"/>
  <c r="D128" i="4"/>
  <c r="D223" i="7"/>
  <c r="D223" i="8"/>
  <c r="D212" i="7"/>
  <c r="D212" i="8"/>
  <c r="D201" i="7"/>
  <c r="D201" i="8"/>
  <c r="D190" i="7"/>
  <c r="D190" i="8"/>
  <c r="D179" i="7"/>
  <c r="D179" i="8"/>
  <c r="D168" i="7"/>
  <c r="D168" i="8"/>
  <c r="D157" i="7"/>
  <c r="D157" i="8"/>
  <c r="D125" i="7"/>
  <c r="D126" i="7" s="1"/>
  <c r="E223" i="8"/>
  <c r="E223" i="7"/>
  <c r="E212" i="7"/>
  <c r="E212" i="8"/>
  <c r="E201" i="7"/>
  <c r="E201" i="8"/>
  <c r="E190" i="7"/>
  <c r="E190" i="8"/>
  <c r="E179" i="7"/>
  <c r="E179" i="8"/>
  <c r="E168" i="7"/>
  <c r="E168" i="8"/>
  <c r="E157" i="7"/>
  <c r="E157" i="8"/>
  <c r="E146" i="8"/>
  <c r="E146" i="7"/>
  <c r="F217" i="7"/>
  <c r="F217" i="8"/>
  <c r="F206" i="7"/>
  <c r="F206" i="8"/>
  <c r="F195" i="7"/>
  <c r="F195" i="8"/>
  <c r="F184" i="7"/>
  <c r="F184" i="8"/>
  <c r="F173" i="7"/>
  <c r="F173" i="8"/>
  <c r="F162" i="7"/>
  <c r="F162" i="8"/>
  <c r="F140" i="8"/>
  <c r="F140" i="7"/>
  <c r="G225" i="8"/>
  <c r="G225" i="7"/>
  <c r="G214" i="8"/>
  <c r="G214" i="7"/>
  <c r="G203" i="7"/>
  <c r="G203" i="8"/>
  <c r="G192" i="7"/>
  <c r="G192" i="8"/>
  <c r="G181" i="8"/>
  <c r="G181" i="7"/>
  <c r="G170" i="7"/>
  <c r="G170" i="8"/>
  <c r="G159" i="7"/>
  <c r="G159" i="8"/>
  <c r="G148" i="7"/>
  <c r="G148" i="8"/>
  <c r="G137" i="7"/>
  <c r="G137" i="8"/>
  <c r="H216" i="7"/>
  <c r="H216" i="8"/>
  <c r="H205" i="7"/>
  <c r="H205" i="8"/>
  <c r="H194" i="7"/>
  <c r="H194" i="8"/>
  <c r="H183" i="8"/>
  <c r="H183" i="7"/>
  <c r="H172" i="8"/>
  <c r="H172" i="7"/>
  <c r="H161" i="7"/>
  <c r="H161" i="8"/>
  <c r="H150" i="7"/>
  <c r="H150" i="8"/>
  <c r="H139" i="4"/>
  <c r="H139" i="7"/>
  <c r="H139" i="8"/>
  <c r="I219" i="7"/>
  <c r="I219" i="8"/>
  <c r="I208" i="7"/>
  <c r="I208" i="8"/>
  <c r="I185" i="7"/>
  <c r="I185" i="8"/>
  <c r="I174" i="7"/>
  <c r="I174" i="8"/>
  <c r="I163" i="7"/>
  <c r="I163" i="8"/>
  <c r="I152" i="7"/>
  <c r="I152" i="8"/>
  <c r="N227" i="7"/>
  <c r="N227" i="8"/>
  <c r="N216" i="7"/>
  <c r="N216" i="8"/>
  <c r="N205" i="7"/>
  <c r="N205" i="8"/>
  <c r="N194" i="8"/>
  <c r="N194" i="7"/>
  <c r="N183" i="7"/>
  <c r="N183" i="8"/>
  <c r="N172" i="7"/>
  <c r="N172" i="8"/>
  <c r="N161" i="7"/>
  <c r="N161" i="8"/>
  <c r="N150" i="8"/>
  <c r="N150" i="7"/>
  <c r="N139" i="7"/>
  <c r="N139" i="8"/>
  <c r="N128" i="7"/>
  <c r="N128" i="8"/>
  <c r="N117" i="7"/>
  <c r="N117" i="8"/>
  <c r="N84" i="4"/>
  <c r="N84" i="7"/>
  <c r="O224" i="7"/>
  <c r="O224" i="8"/>
  <c r="O213" i="7"/>
  <c r="O213" i="8"/>
  <c r="O202" i="8"/>
  <c r="O202" i="7"/>
  <c r="O191" i="7"/>
  <c r="O191" i="8"/>
  <c r="O180" i="8"/>
  <c r="O180" i="7"/>
  <c r="O169" i="7"/>
  <c r="O169" i="8"/>
  <c r="O158" i="8"/>
  <c r="O158" i="7"/>
  <c r="O147" i="7"/>
  <c r="O147" i="8"/>
  <c r="O136" i="7"/>
  <c r="O136" i="8"/>
  <c r="O107" i="4"/>
  <c r="J224" i="7"/>
  <c r="J224" i="8"/>
  <c r="J213" i="7"/>
  <c r="J213" i="8"/>
  <c r="J202" i="7"/>
  <c r="J202" i="8"/>
  <c r="J191" i="7"/>
  <c r="J191" i="8"/>
  <c r="J180" i="8"/>
  <c r="J180" i="7"/>
  <c r="J169" i="7"/>
  <c r="J169" i="8"/>
  <c r="J158" i="8"/>
  <c r="J158" i="7"/>
  <c r="J147" i="7"/>
  <c r="J147" i="8"/>
  <c r="J136" i="7"/>
  <c r="J136" i="8"/>
  <c r="J125" i="7"/>
  <c r="J125" i="8"/>
  <c r="J114" i="4"/>
  <c r="J114" i="8"/>
  <c r="J114" i="7"/>
  <c r="J103" i="7"/>
  <c r="J103" i="8"/>
  <c r="J92" i="7"/>
  <c r="J92" i="8"/>
  <c r="J81" i="7"/>
  <c r="J81" i="8"/>
  <c r="D224" i="7"/>
  <c r="D224" i="8"/>
  <c r="D202" i="7"/>
  <c r="D202" i="8"/>
  <c r="D180" i="7"/>
  <c r="D180" i="8"/>
  <c r="D137" i="7"/>
  <c r="E224" i="7"/>
  <c r="E224" i="8"/>
  <c r="E213" i="7"/>
  <c r="E213" i="8"/>
  <c r="E202" i="7"/>
  <c r="E202" i="8"/>
  <c r="E191" i="7"/>
  <c r="E191" i="8"/>
  <c r="E180" i="8"/>
  <c r="E180" i="7"/>
  <c r="E169" i="8"/>
  <c r="E169" i="7"/>
  <c r="E158" i="8"/>
  <c r="E158" i="7"/>
  <c r="E147" i="7"/>
  <c r="E147" i="8"/>
  <c r="D150" i="4"/>
  <c r="D139" i="4"/>
  <c r="D222" i="8"/>
  <c r="D222" i="7"/>
  <c r="D211" i="7"/>
  <c r="D211" i="8"/>
  <c r="D200" i="7"/>
  <c r="D200" i="8"/>
  <c r="D189" i="7"/>
  <c r="D189" i="8"/>
  <c r="D178" i="7"/>
  <c r="D178" i="8"/>
  <c r="D167" i="8"/>
  <c r="D167" i="7"/>
  <c r="D156" i="7"/>
  <c r="D156" i="8"/>
  <c r="E222" i="7"/>
  <c r="E222" i="8"/>
  <c r="E211" i="7"/>
  <c r="E211" i="8"/>
  <c r="E189" i="7"/>
  <c r="E189" i="8"/>
  <c r="E178" i="8"/>
  <c r="E178" i="7"/>
  <c r="E167" i="8"/>
  <c r="E167" i="7"/>
  <c r="E156" i="8"/>
  <c r="E156" i="7"/>
  <c r="E145" i="7"/>
  <c r="E145" i="8"/>
  <c r="F168" i="4"/>
  <c r="F157" i="4"/>
  <c r="F216" i="7"/>
  <c r="F216" i="8"/>
  <c r="F205" i="7"/>
  <c r="F205" i="8"/>
  <c r="F194" i="7"/>
  <c r="F194" i="8"/>
  <c r="F183" i="4"/>
  <c r="F183" i="7"/>
  <c r="F183" i="8"/>
  <c r="F172" i="7"/>
  <c r="F172" i="8"/>
  <c r="F161" i="8"/>
  <c r="F161" i="7"/>
  <c r="F139" i="7"/>
  <c r="F139" i="8"/>
  <c r="G224" i="8"/>
  <c r="G224" i="7"/>
  <c r="G213" i="7"/>
  <c r="G213" i="8"/>
  <c r="G202" i="7"/>
  <c r="G202" i="8"/>
  <c r="G191" i="8"/>
  <c r="G191" i="7"/>
  <c r="G180" i="7"/>
  <c r="G180" i="8"/>
  <c r="G169" i="7"/>
  <c r="G169" i="8"/>
  <c r="G158" i="7"/>
  <c r="G158" i="8"/>
  <c r="G147" i="7"/>
  <c r="G147" i="8"/>
  <c r="G136" i="8"/>
  <c r="G136" i="7"/>
  <c r="H226" i="7"/>
  <c r="H226" i="8"/>
  <c r="H215" i="7"/>
  <c r="H215" i="8"/>
  <c r="H204" i="7"/>
  <c r="H204" i="8"/>
  <c r="H193" i="7"/>
  <c r="H193" i="8"/>
  <c r="H182" i="8"/>
  <c r="H171" i="7"/>
  <c r="H171" i="8"/>
  <c r="H160" i="7"/>
  <c r="H160" i="8"/>
  <c r="H149" i="7"/>
  <c r="H149" i="8"/>
  <c r="H138" i="7"/>
  <c r="H138" i="8"/>
  <c r="I218" i="8"/>
  <c r="I218" i="7"/>
  <c r="I207" i="7"/>
  <c r="I207" i="8"/>
  <c r="I184" i="8"/>
  <c r="I184" i="7"/>
  <c r="I173" i="8"/>
  <c r="I173" i="7"/>
  <c r="I162" i="7"/>
  <c r="I162" i="8"/>
  <c r="I151" i="8"/>
  <c r="I151" i="7"/>
  <c r="N226" i="7"/>
  <c r="N226" i="8"/>
  <c r="N215" i="7"/>
  <c r="N215" i="8"/>
  <c r="N204" i="7"/>
  <c r="N204" i="8"/>
  <c r="N193" i="7"/>
  <c r="N193" i="8"/>
  <c r="N182" i="7"/>
  <c r="N182" i="8"/>
  <c r="N171" i="7"/>
  <c r="N171" i="8"/>
  <c r="N160" i="7"/>
  <c r="N160" i="8"/>
  <c r="N149" i="7"/>
  <c r="N149" i="8"/>
  <c r="N138" i="7"/>
  <c r="N138" i="8"/>
  <c r="N127" i="8"/>
  <c r="N127" i="7"/>
  <c r="N116" i="8"/>
  <c r="N116" i="7"/>
  <c r="N94" i="4"/>
  <c r="N94" i="7"/>
  <c r="O223" i="7"/>
  <c r="O223" i="8"/>
  <c r="O212" i="7"/>
  <c r="O212" i="8"/>
  <c r="O201" i="8"/>
  <c r="O201" i="7"/>
  <c r="O190" i="7"/>
  <c r="O190" i="8"/>
  <c r="O179" i="7"/>
  <c r="O179" i="8"/>
  <c r="O168" i="7"/>
  <c r="O168" i="8"/>
  <c r="O157" i="8"/>
  <c r="O157" i="7"/>
  <c r="O146" i="7"/>
  <c r="O146" i="8"/>
  <c r="O135" i="7"/>
  <c r="O135" i="8"/>
  <c r="O142" i="4"/>
  <c r="J223" i="7"/>
  <c r="J223" i="8"/>
  <c r="J212" i="7"/>
  <c r="J212" i="8"/>
  <c r="J201" i="7"/>
  <c r="J201" i="8"/>
  <c r="J190" i="8"/>
  <c r="J190" i="7"/>
  <c r="J179" i="8"/>
  <c r="J179" i="7"/>
  <c r="J168" i="8"/>
  <c r="J168" i="7"/>
  <c r="J157" i="7"/>
  <c r="J157" i="8"/>
  <c r="J146" i="8"/>
  <c r="J146" i="7"/>
  <c r="J135" i="4"/>
  <c r="J135" i="8"/>
  <c r="J135" i="7"/>
  <c r="J124" i="7"/>
  <c r="J124" i="8"/>
  <c r="J113" i="7"/>
  <c r="J113" i="8"/>
  <c r="J102" i="7"/>
  <c r="J102" i="8"/>
  <c r="J91" i="7"/>
  <c r="J91" i="8"/>
  <c r="J80" i="7"/>
  <c r="J80" i="8"/>
  <c r="E215" i="7"/>
  <c r="E215" i="8"/>
  <c r="E204" i="7"/>
  <c r="E204" i="8"/>
  <c r="E193" i="7"/>
  <c r="E193" i="8"/>
  <c r="E182" i="7"/>
  <c r="E182" i="8"/>
  <c r="E171" i="7"/>
  <c r="E171" i="8"/>
  <c r="E160" i="7"/>
  <c r="E160" i="8"/>
  <c r="E138" i="7"/>
  <c r="E138" i="8"/>
  <c r="D182" i="4"/>
  <c r="D171" i="4"/>
  <c r="D160" i="4"/>
  <c r="D124" i="4"/>
  <c r="D221" i="7"/>
  <c r="D221" i="8"/>
  <c r="D210" i="7"/>
  <c r="D210" i="8"/>
  <c r="D199" i="7"/>
  <c r="D199" i="8"/>
  <c r="D188" i="7"/>
  <c r="D188" i="8"/>
  <c r="D177" i="7"/>
  <c r="D177" i="8"/>
  <c r="D166" i="7"/>
  <c r="D166" i="8"/>
  <c r="D155" i="7"/>
  <c r="D155" i="8"/>
  <c r="E221" i="7"/>
  <c r="E221" i="8"/>
  <c r="E210" i="7"/>
  <c r="E210" i="8"/>
  <c r="E199" i="7"/>
  <c r="E199" i="8"/>
  <c r="E188" i="7"/>
  <c r="E188" i="8"/>
  <c r="E177" i="8"/>
  <c r="E177" i="7"/>
  <c r="E155" i="7"/>
  <c r="E155" i="8"/>
  <c r="E144" i="8"/>
  <c r="E144" i="7"/>
  <c r="F200" i="4"/>
  <c r="F189" i="4"/>
  <c r="F178" i="4"/>
  <c r="F226" i="7"/>
  <c r="F226" i="8"/>
  <c r="F215" i="7"/>
  <c r="F215" i="8"/>
  <c r="F204" i="7"/>
  <c r="F204" i="8"/>
  <c r="F193" i="7"/>
  <c r="F193" i="8"/>
  <c r="F182" i="8"/>
  <c r="F182" i="7"/>
  <c r="F171" i="8"/>
  <c r="F171" i="7"/>
  <c r="F160" i="7"/>
  <c r="F160" i="8"/>
  <c r="F138" i="7"/>
  <c r="F138" i="8"/>
  <c r="G223" i="7"/>
  <c r="G223" i="8"/>
  <c r="G212" i="8"/>
  <c r="G212" i="7"/>
  <c r="G201" i="7"/>
  <c r="G201" i="8"/>
  <c r="G190" i="7"/>
  <c r="G190" i="8"/>
  <c r="G179" i="8"/>
  <c r="G179" i="7"/>
  <c r="G168" i="8"/>
  <c r="G168" i="7"/>
  <c r="G157" i="7"/>
  <c r="G157" i="8"/>
  <c r="G146" i="7"/>
  <c r="G146" i="8"/>
  <c r="G135" i="7"/>
  <c r="G135" i="8"/>
  <c r="H225" i="7"/>
  <c r="H225" i="8"/>
  <c r="H214" i="7"/>
  <c r="H214" i="8"/>
  <c r="H203" i="7"/>
  <c r="H203" i="8"/>
  <c r="H192" i="7"/>
  <c r="H192" i="8"/>
  <c r="H181" i="8"/>
  <c r="H170" i="8"/>
  <c r="H170" i="7"/>
  <c r="H159" i="7"/>
  <c r="H159" i="8"/>
  <c r="H148" i="7"/>
  <c r="H148" i="8"/>
  <c r="H137" i="8"/>
  <c r="H137" i="7"/>
  <c r="I217" i="7"/>
  <c r="I217" i="8"/>
  <c r="I206" i="7"/>
  <c r="I206" i="8"/>
  <c r="I183" i="7"/>
  <c r="I183" i="8"/>
  <c r="I172" i="7"/>
  <c r="I172" i="8"/>
  <c r="I161" i="7"/>
  <c r="I161" i="8"/>
  <c r="I150" i="7"/>
  <c r="I150" i="8"/>
  <c r="N225" i="8"/>
  <c r="N225" i="7"/>
  <c r="N214" i="7"/>
  <c r="N214" i="8"/>
  <c r="N203" i="7"/>
  <c r="N203" i="8"/>
  <c r="N192" i="8"/>
  <c r="N192" i="7"/>
  <c r="N181" i="8"/>
  <c r="N181" i="7"/>
  <c r="N170" i="7"/>
  <c r="N170" i="8"/>
  <c r="N159" i="7"/>
  <c r="N159" i="8"/>
  <c r="N148" i="7"/>
  <c r="N148" i="8"/>
  <c r="N137" i="7"/>
  <c r="N137" i="8"/>
  <c r="N126" i="7"/>
  <c r="N126" i="8"/>
  <c r="N115" i="7"/>
  <c r="N115" i="8"/>
  <c r="O222" i="7"/>
  <c r="O222" i="8"/>
  <c r="O211" i="7"/>
  <c r="O211" i="8"/>
  <c r="O200" i="8"/>
  <c r="O200" i="7"/>
  <c r="O189" i="7"/>
  <c r="O189" i="8"/>
  <c r="O178" i="7"/>
  <c r="O178" i="8"/>
  <c r="O167" i="7"/>
  <c r="O167" i="8"/>
  <c r="O156" i="8"/>
  <c r="O156" i="7"/>
  <c r="O145" i="8"/>
  <c r="O145" i="7"/>
  <c r="O134" i="7"/>
  <c r="O134" i="8"/>
  <c r="J222" i="7"/>
  <c r="J222" i="8"/>
  <c r="J211" i="7"/>
  <c r="J211" i="8"/>
  <c r="J200" i="7"/>
  <c r="J200" i="8"/>
  <c r="J189" i="7"/>
  <c r="J189" i="8"/>
  <c r="J178" i="4"/>
  <c r="J178" i="7"/>
  <c r="J178" i="8"/>
  <c r="J167" i="7"/>
  <c r="J167" i="8"/>
  <c r="J156" i="7"/>
  <c r="J156" i="8"/>
  <c r="J145" i="7"/>
  <c r="J145" i="8"/>
  <c r="J134" i="7"/>
  <c r="J134" i="8"/>
  <c r="J123" i="7"/>
  <c r="J123" i="8"/>
  <c r="J112" i="8"/>
  <c r="J112" i="7"/>
  <c r="J101" i="7"/>
  <c r="J101" i="8"/>
  <c r="J90" i="8"/>
  <c r="J90" i="7"/>
  <c r="J79" i="7"/>
  <c r="J79" i="8"/>
  <c r="D213" i="7"/>
  <c r="D213" i="8"/>
  <c r="D191" i="7"/>
  <c r="D191" i="8"/>
  <c r="D158" i="7"/>
  <c r="D158" i="8"/>
  <c r="G134" i="8"/>
  <c r="G134" i="7"/>
  <c r="H224" i="7"/>
  <c r="H224" i="8"/>
  <c r="H213" i="8"/>
  <c r="H213" i="7"/>
  <c r="H202" i="8"/>
  <c r="H202" i="7"/>
  <c r="H191" i="8"/>
  <c r="H191" i="7"/>
  <c r="H180" i="8"/>
  <c r="H169" i="7"/>
  <c r="H169" i="8"/>
  <c r="H158" i="7"/>
  <c r="H158" i="8"/>
  <c r="H147" i="7"/>
  <c r="H147" i="8"/>
  <c r="H136" i="8"/>
  <c r="H136" i="7"/>
  <c r="I216" i="8"/>
  <c r="I216" i="7"/>
  <c r="I205" i="7"/>
  <c r="I205" i="8"/>
  <c r="I193" i="8"/>
  <c r="I193" i="7"/>
  <c r="I182" i="8"/>
  <c r="I182" i="7"/>
  <c r="I171" i="8"/>
  <c r="I171" i="7"/>
  <c r="I160" i="8"/>
  <c r="I160" i="7"/>
  <c r="N224" i="7"/>
  <c r="N224" i="8"/>
  <c r="N213" i="7"/>
  <c r="N213" i="8"/>
  <c r="N202" i="7"/>
  <c r="N202" i="8"/>
  <c r="N191" i="8"/>
  <c r="N191" i="7"/>
  <c r="N180" i="7"/>
  <c r="N180" i="8"/>
  <c r="N169" i="7"/>
  <c r="N169" i="8"/>
  <c r="N158" i="8"/>
  <c r="N158" i="7"/>
  <c r="N147" i="7"/>
  <c r="N147" i="8"/>
  <c r="N136" i="8"/>
  <c r="N136" i="7"/>
  <c r="N125" i="7"/>
  <c r="N125" i="8"/>
  <c r="N114" i="8"/>
  <c r="N114" i="7"/>
  <c r="O221" i="8"/>
  <c r="O221" i="7"/>
  <c r="O210" i="7"/>
  <c r="O210" i="8"/>
  <c r="O199" i="8"/>
  <c r="O199" i="7"/>
  <c r="O188" i="7"/>
  <c r="O188" i="8"/>
  <c r="O177" i="8"/>
  <c r="O177" i="7"/>
  <c r="O166" i="7"/>
  <c r="O166" i="8"/>
  <c r="O155" i="8"/>
  <c r="O155" i="7"/>
  <c r="O144" i="7"/>
  <c r="O144" i="8"/>
  <c r="O133" i="7"/>
  <c r="O133" i="8"/>
  <c r="O206" i="4"/>
  <c r="J221" i="7"/>
  <c r="J221" i="8"/>
  <c r="J210" i="4"/>
  <c r="J210" i="7"/>
  <c r="J210" i="8"/>
  <c r="J199" i="4"/>
  <c r="J199" i="7"/>
  <c r="J199" i="8"/>
  <c r="J188" i="7"/>
  <c r="J188" i="8"/>
  <c r="J177" i="8"/>
  <c r="J177" i="7"/>
  <c r="J166" i="8"/>
  <c r="J166" i="7"/>
  <c r="J155" i="7"/>
  <c r="J155" i="8"/>
  <c r="J144" i="4"/>
  <c r="J144" i="7"/>
  <c r="J144" i="8"/>
  <c r="J133" i="7"/>
  <c r="J133" i="8"/>
  <c r="J122" i="8"/>
  <c r="J122" i="7"/>
  <c r="J111" i="7"/>
  <c r="J111" i="8"/>
  <c r="J100" i="8"/>
  <c r="J100" i="7"/>
  <c r="J89" i="8"/>
  <c r="J89" i="7"/>
  <c r="D185" i="4"/>
  <c r="F152" i="8"/>
  <c r="F152" i="7"/>
  <c r="D193" i="4"/>
  <c r="D183" i="4"/>
  <c r="D172" i="4"/>
  <c r="F185" i="4"/>
  <c r="F135" i="4"/>
  <c r="D192" i="4"/>
  <c r="D136" i="4"/>
  <c r="D220" i="7"/>
  <c r="D220" i="8"/>
  <c r="D209" i="7"/>
  <c r="D209" i="8"/>
  <c r="D198" i="7"/>
  <c r="D198" i="8"/>
  <c r="D187" i="8"/>
  <c r="D187" i="7"/>
  <c r="D176" i="8"/>
  <c r="D176" i="7"/>
  <c r="D165" i="7"/>
  <c r="D165" i="8"/>
  <c r="D154" i="7"/>
  <c r="D154" i="8"/>
  <c r="E220" i="7"/>
  <c r="E220" i="8"/>
  <c r="E209" i="4"/>
  <c r="E209" i="7"/>
  <c r="E209" i="8"/>
  <c r="E198" i="7"/>
  <c r="E198" i="8"/>
  <c r="E187" i="7"/>
  <c r="E187" i="8"/>
  <c r="E176" i="7"/>
  <c r="E176" i="8"/>
  <c r="E165" i="7"/>
  <c r="E165" i="8"/>
  <c r="E154" i="7"/>
  <c r="E154" i="8"/>
  <c r="E143" i="7"/>
  <c r="E143" i="8"/>
  <c r="F210" i="4"/>
  <c r="F225" i="7"/>
  <c r="F225" i="8"/>
  <c r="F214" i="7"/>
  <c r="F214" i="8"/>
  <c r="F203" i="7"/>
  <c r="F203" i="8"/>
  <c r="F192" i="7"/>
  <c r="F192" i="8"/>
  <c r="F181" i="7"/>
  <c r="F181" i="8"/>
  <c r="F170" i="7"/>
  <c r="F170" i="8"/>
  <c r="F159" i="7"/>
  <c r="F159" i="8"/>
  <c r="F137" i="7"/>
  <c r="F137" i="8"/>
  <c r="F115" i="4"/>
  <c r="F115" i="7"/>
  <c r="G222" i="7"/>
  <c r="G222" i="8"/>
  <c r="G211" i="7"/>
  <c r="G211" i="8"/>
  <c r="G200" i="4"/>
  <c r="G200" i="7"/>
  <c r="G200" i="8"/>
  <c r="G189" i="7"/>
  <c r="G189" i="8"/>
  <c r="G178" i="7"/>
  <c r="G178" i="8"/>
  <c r="G167" i="7"/>
  <c r="G167" i="8"/>
  <c r="G156" i="7"/>
  <c r="G156" i="8"/>
  <c r="G145" i="8"/>
  <c r="G145" i="7"/>
  <c r="I149" i="8"/>
  <c r="I149" i="7"/>
  <c r="D169" i="4"/>
  <c r="D158" i="4"/>
  <c r="D219" i="8"/>
  <c r="D219" i="7"/>
  <c r="D208" i="7"/>
  <c r="D208" i="8"/>
  <c r="D197" i="8"/>
  <c r="D197" i="7"/>
  <c r="D186" i="7"/>
  <c r="D186" i="8"/>
  <c r="D175" i="7"/>
  <c r="D175" i="8"/>
  <c r="D164" i="7"/>
  <c r="D164" i="8"/>
  <c r="D153" i="7"/>
  <c r="D153" i="8"/>
  <c r="E219" i="7"/>
  <c r="E219" i="8"/>
  <c r="E208" i="7"/>
  <c r="E208" i="8"/>
  <c r="E197" i="7"/>
  <c r="E197" i="8"/>
  <c r="E186" i="7"/>
  <c r="E186" i="8"/>
  <c r="E175" i="7"/>
  <c r="E175" i="8"/>
  <c r="E164" i="8"/>
  <c r="E164" i="7"/>
  <c r="E153" i="8"/>
  <c r="E153" i="7"/>
  <c r="E142" i="7"/>
  <c r="E142" i="8"/>
  <c r="F224" i="8"/>
  <c r="F224" i="7"/>
  <c r="F213" i="7"/>
  <c r="F213" i="8"/>
  <c r="F202" i="7"/>
  <c r="F202" i="8"/>
  <c r="F191" i="7"/>
  <c r="F191" i="8"/>
  <c r="F180" i="7"/>
  <c r="F180" i="8"/>
  <c r="F169" i="7"/>
  <c r="F169" i="8"/>
  <c r="F158" i="7"/>
  <c r="F158" i="8"/>
  <c r="F147" i="7"/>
  <c r="F147" i="8"/>
  <c r="F136" i="8"/>
  <c r="F136" i="7"/>
  <c r="G221" i="7"/>
  <c r="G221" i="8"/>
  <c r="G210" i="7"/>
  <c r="G210" i="8"/>
  <c r="G199" i="7"/>
  <c r="G199" i="8"/>
  <c r="G188" i="8"/>
  <c r="G188" i="7"/>
  <c r="G177" i="7"/>
  <c r="G177" i="8"/>
  <c r="G166" i="8"/>
  <c r="G166" i="7"/>
  <c r="G155" i="4"/>
  <c r="G155" i="7"/>
  <c r="G155" i="8"/>
  <c r="G144" i="7"/>
  <c r="G144" i="8"/>
  <c r="G133" i="8"/>
  <c r="G133" i="7"/>
  <c r="G114" i="7" s="1"/>
  <c r="G115" i="7" s="1"/>
  <c r="G116" i="7" s="1"/>
  <c r="G117" i="7" s="1"/>
  <c r="G118" i="7" s="1"/>
  <c r="G119" i="7" s="1"/>
  <c r="G120" i="7" s="1"/>
  <c r="G121" i="7" s="1"/>
  <c r="G122" i="7" s="1"/>
  <c r="G123" i="7" s="1"/>
  <c r="G124" i="7" s="1"/>
  <c r="G125" i="7" s="1"/>
  <c r="G126" i="7" s="1"/>
  <c r="G127" i="7" s="1"/>
  <c r="G128" i="7" s="1"/>
  <c r="G129" i="7" s="1"/>
  <c r="G130" i="7" s="1"/>
  <c r="G131" i="7" s="1"/>
  <c r="G132" i="7" s="1"/>
  <c r="H223" i="7"/>
  <c r="H223" i="8"/>
  <c r="H212" i="7"/>
  <c r="H212" i="8"/>
  <c r="H201" i="7"/>
  <c r="H201" i="8"/>
  <c r="H190" i="7"/>
  <c r="H190" i="8"/>
  <c r="H179" i="8"/>
  <c r="H168" i="7"/>
  <c r="H168" i="8"/>
  <c r="H157" i="7"/>
  <c r="H157" i="8"/>
  <c r="H146" i="7"/>
  <c r="H146" i="8"/>
  <c r="H135" i="7"/>
  <c r="H135" i="8"/>
  <c r="I226" i="7"/>
  <c r="I226" i="8"/>
  <c r="I215" i="7"/>
  <c r="I215" i="8"/>
  <c r="I204" i="7"/>
  <c r="I204" i="8"/>
  <c r="I192" i="7"/>
  <c r="I192" i="8"/>
  <c r="I181" i="7"/>
  <c r="I170" i="7"/>
  <c r="I170" i="8"/>
  <c r="I159" i="7"/>
  <c r="I159" i="8"/>
  <c r="I148" i="7"/>
  <c r="I148" i="8"/>
  <c r="N223" i="7"/>
  <c r="N223" i="8"/>
  <c r="N212" i="7"/>
  <c r="N212" i="8"/>
  <c r="N201" i="8"/>
  <c r="N201" i="7"/>
  <c r="N190" i="7"/>
  <c r="N190" i="8"/>
  <c r="N179" i="7"/>
  <c r="N179" i="8"/>
  <c r="N168" i="7"/>
  <c r="N168" i="8"/>
  <c r="N157" i="7"/>
  <c r="N157" i="8"/>
  <c r="N146" i="7"/>
  <c r="N146" i="8"/>
  <c r="N135" i="7"/>
  <c r="N135" i="8"/>
  <c r="N124" i="7"/>
  <c r="N124" i="8"/>
  <c r="O220" i="7"/>
  <c r="O220" i="8"/>
  <c r="O209" i="7"/>
  <c r="O209" i="8"/>
  <c r="O198" i="7"/>
  <c r="O198" i="8"/>
  <c r="O187" i="7"/>
  <c r="O187" i="8"/>
  <c r="O176" i="8"/>
  <c r="O176" i="7"/>
  <c r="O165" i="8"/>
  <c r="O165" i="7"/>
  <c r="O154" i="8"/>
  <c r="O154" i="7"/>
  <c r="O143" i="7"/>
  <c r="O143" i="8"/>
  <c r="O132" i="8"/>
  <c r="O132" i="7"/>
  <c r="O150" i="4"/>
  <c r="O114" i="4"/>
  <c r="J220" i="7"/>
  <c r="J220" i="8"/>
  <c r="J209" i="8"/>
  <c r="J209" i="7"/>
  <c r="J198" i="7"/>
  <c r="J198" i="8"/>
  <c r="J187" i="7"/>
  <c r="J187" i="8"/>
  <c r="J176" i="4"/>
  <c r="J176" i="7"/>
  <c r="J176" i="8"/>
  <c r="J165" i="7"/>
  <c r="J165" i="8"/>
  <c r="J154" i="7"/>
  <c r="J154" i="8"/>
  <c r="J143" i="7"/>
  <c r="J143" i="8"/>
  <c r="J132" i="7"/>
  <c r="J132" i="8"/>
  <c r="J121" i="7"/>
  <c r="J121" i="8"/>
  <c r="J110" i="7"/>
  <c r="J110" i="8"/>
  <c r="J99" i="8"/>
  <c r="J99" i="7"/>
  <c r="J88" i="7"/>
  <c r="J88" i="8"/>
  <c r="D218" i="7"/>
  <c r="D218" i="8"/>
  <c r="D207" i="7"/>
  <c r="D207" i="8"/>
  <c r="D196" i="7"/>
  <c r="D196" i="8"/>
  <c r="D185" i="7"/>
  <c r="D185" i="8"/>
  <c r="D174" i="7"/>
  <c r="D174" i="8"/>
  <c r="D163" i="7"/>
  <c r="D163" i="8"/>
  <c r="E218" i="7"/>
  <c r="E218" i="8"/>
  <c r="E207" i="8"/>
  <c r="E207" i="7"/>
  <c r="E196" i="8"/>
  <c r="E196" i="7"/>
  <c r="E185" i="7"/>
  <c r="E185" i="8"/>
  <c r="E174" i="7"/>
  <c r="E174" i="8"/>
  <c r="E163" i="7"/>
  <c r="E163" i="8"/>
  <c r="E152" i="7"/>
  <c r="E152" i="8"/>
  <c r="E141" i="7"/>
  <c r="E141" i="8"/>
  <c r="F223" i="8"/>
  <c r="F223" i="7"/>
  <c r="F212" i="7"/>
  <c r="F212" i="8"/>
  <c r="F201" i="7"/>
  <c r="F201" i="8"/>
  <c r="F190" i="7"/>
  <c r="F190" i="8"/>
  <c r="F179" i="7"/>
  <c r="F179" i="8"/>
  <c r="F168" i="8"/>
  <c r="F168" i="7"/>
  <c r="F157" i="7"/>
  <c r="F157" i="8"/>
  <c r="F146" i="8"/>
  <c r="F146" i="7"/>
  <c r="F124" i="4"/>
  <c r="F124" i="7"/>
  <c r="G220" i="8"/>
  <c r="G220" i="7"/>
  <c r="G209" i="7"/>
  <c r="G209" i="8"/>
  <c r="G198" i="8"/>
  <c r="G198" i="7"/>
  <c r="G187" i="7"/>
  <c r="G187" i="8"/>
  <c r="G176" i="7"/>
  <c r="G176" i="8"/>
  <c r="G165" i="7"/>
  <c r="G165" i="8"/>
  <c r="G154" i="8"/>
  <c r="G154" i="7"/>
  <c r="G143" i="7"/>
  <c r="G143" i="8"/>
  <c r="H222" i="7"/>
  <c r="H222" i="8"/>
  <c r="H211" i="8"/>
  <c r="H211" i="7"/>
  <c r="H200" i="8"/>
  <c r="H200" i="7"/>
  <c r="H189" i="8"/>
  <c r="H189" i="7"/>
  <c r="H178" i="8"/>
  <c r="H167" i="8"/>
  <c r="H167" i="7"/>
  <c r="H156" i="7"/>
  <c r="H156" i="8"/>
  <c r="H145" i="7"/>
  <c r="H145" i="8"/>
  <c r="H134" i="7"/>
  <c r="H134" i="8"/>
  <c r="I225" i="7"/>
  <c r="I225" i="8"/>
  <c r="I214" i="7"/>
  <c r="I214" i="8"/>
  <c r="I203" i="8"/>
  <c r="I203" i="7"/>
  <c r="I191" i="7"/>
  <c r="I191" i="8"/>
  <c r="I180" i="7"/>
  <c r="I169" i="7"/>
  <c r="I169" i="8"/>
  <c r="I158" i="4"/>
  <c r="I158" i="7"/>
  <c r="I158" i="8"/>
  <c r="I147" i="7"/>
  <c r="I147" i="8"/>
  <c r="N222" i="7"/>
  <c r="N222" i="8"/>
  <c r="N211" i="7"/>
  <c r="N211" i="8"/>
  <c r="N200" i="7"/>
  <c r="N200" i="8"/>
  <c r="N189" i="8"/>
  <c r="N189" i="7"/>
  <c r="N178" i="7"/>
  <c r="N178" i="8"/>
  <c r="N167" i="7"/>
  <c r="N167" i="8"/>
  <c r="N156" i="7"/>
  <c r="N156" i="8"/>
  <c r="N145" i="7"/>
  <c r="N145" i="8"/>
  <c r="N134" i="7"/>
  <c r="N134" i="8"/>
  <c r="N123" i="7"/>
  <c r="N123" i="8"/>
  <c r="O219" i="7"/>
  <c r="O219" i="8"/>
  <c r="O208" i="7"/>
  <c r="O208" i="8"/>
  <c r="O186" i="7"/>
  <c r="O186" i="8"/>
  <c r="O175" i="7"/>
  <c r="O175" i="8"/>
  <c r="O164" i="8"/>
  <c r="O164" i="7"/>
  <c r="O153" i="7"/>
  <c r="O153" i="8"/>
  <c r="O142" i="8"/>
  <c r="O142" i="7"/>
  <c r="O131" i="8"/>
  <c r="O131" i="7"/>
  <c r="J78" i="8"/>
  <c r="J78" i="7"/>
  <c r="J219" i="7"/>
  <c r="J219" i="8"/>
  <c r="J208" i="7"/>
  <c r="J208" i="8"/>
  <c r="J197" i="7"/>
  <c r="J197" i="8"/>
  <c r="J186" i="7"/>
  <c r="J186" i="8"/>
  <c r="J175" i="7"/>
  <c r="J175" i="8"/>
  <c r="J164" i="7"/>
  <c r="J164" i="8"/>
  <c r="J153" i="8"/>
  <c r="J153" i="7"/>
  <c r="J142" i="7"/>
  <c r="J142" i="8"/>
  <c r="J131" i="7"/>
  <c r="J131" i="8"/>
  <c r="J120" i="7"/>
  <c r="J120" i="8"/>
  <c r="J109" i="7"/>
  <c r="J109" i="8"/>
  <c r="J98" i="4"/>
  <c r="J98" i="7"/>
  <c r="J98" i="8"/>
  <c r="J87" i="7"/>
  <c r="J87" i="8"/>
  <c r="D217" i="8"/>
  <c r="D217" i="7"/>
  <c r="D206" i="7"/>
  <c r="D206" i="8"/>
  <c r="D195" i="7"/>
  <c r="D195" i="8"/>
  <c r="D184" i="7"/>
  <c r="D184" i="8"/>
  <c r="D173" i="7"/>
  <c r="D173" i="8"/>
  <c r="D162" i="7"/>
  <c r="D162" i="8"/>
  <c r="E217" i="8"/>
  <c r="E217" i="7"/>
  <c r="E206" i="7"/>
  <c r="E206" i="8"/>
  <c r="E195" i="7"/>
  <c r="E195" i="8"/>
  <c r="E184" i="4"/>
  <c r="E184" i="7"/>
  <c r="E184" i="8"/>
  <c r="E173" i="7"/>
  <c r="E173" i="8"/>
  <c r="E162" i="7"/>
  <c r="E162" i="8"/>
  <c r="E151" i="8"/>
  <c r="E151" i="7"/>
  <c r="E140" i="7"/>
  <c r="E140" i="8"/>
  <c r="F152" i="4"/>
  <c r="F141" i="4"/>
  <c r="F130" i="4"/>
  <c r="F222" i="7"/>
  <c r="F222" i="8"/>
  <c r="F211" i="7"/>
  <c r="F211" i="8"/>
  <c r="F200" i="7"/>
  <c r="F200" i="8"/>
  <c r="F189" i="7"/>
  <c r="F189" i="8"/>
  <c r="F178" i="7"/>
  <c r="F178" i="8"/>
  <c r="F167" i="7"/>
  <c r="F167" i="8"/>
  <c r="F156" i="7"/>
  <c r="F156" i="8"/>
  <c r="F145" i="8"/>
  <c r="F145" i="7"/>
  <c r="G219" i="8"/>
  <c r="G219" i="7"/>
  <c r="G208" i="7"/>
  <c r="G208" i="8"/>
  <c r="G197" i="7"/>
  <c r="G197" i="8"/>
  <c r="G186" i="7"/>
  <c r="G186" i="8"/>
  <c r="G175" i="7"/>
  <c r="G175" i="8"/>
  <c r="G164" i="7"/>
  <c r="G164" i="8"/>
  <c r="G153" i="7"/>
  <c r="G153" i="8"/>
  <c r="G142" i="7"/>
  <c r="G142" i="8"/>
  <c r="H221" i="7"/>
  <c r="H221" i="8"/>
  <c r="H210" i="7"/>
  <c r="H210" i="8"/>
  <c r="H199" i="7"/>
  <c r="H199" i="8"/>
  <c r="H188" i="7"/>
  <c r="H188" i="8"/>
  <c r="H177" i="8"/>
  <c r="H166" i="7"/>
  <c r="H166" i="8"/>
  <c r="H155" i="7"/>
  <c r="H155" i="8"/>
  <c r="H144" i="7"/>
  <c r="H144" i="8"/>
  <c r="H111" i="4"/>
  <c r="H111" i="7"/>
  <c r="I224" i="7"/>
  <c r="I224" i="8"/>
  <c r="I213" i="8"/>
  <c r="I213" i="7"/>
  <c r="I202" i="7"/>
  <c r="I202" i="8"/>
  <c r="I190" i="8"/>
  <c r="I190" i="7"/>
  <c r="I179" i="7"/>
  <c r="I168" i="7"/>
  <c r="I168" i="8"/>
  <c r="I157" i="8"/>
  <c r="I157" i="7"/>
  <c r="I146" i="8"/>
  <c r="I146" i="7"/>
  <c r="N221" i="7"/>
  <c r="N221" i="8"/>
  <c r="N210" i="7"/>
  <c r="N210" i="8"/>
  <c r="N199" i="8"/>
  <c r="N199" i="7"/>
  <c r="N188" i="7"/>
  <c r="N188" i="8"/>
  <c r="N177" i="7"/>
  <c r="N177" i="8"/>
  <c r="N166" i="7"/>
  <c r="N166" i="8"/>
  <c r="N155" i="7"/>
  <c r="N155" i="8"/>
  <c r="N144" i="8"/>
  <c r="N144" i="7"/>
  <c r="N133" i="8"/>
  <c r="N133" i="7"/>
  <c r="N122" i="8"/>
  <c r="N122" i="7"/>
  <c r="N34" i="4"/>
  <c r="N34" i="7"/>
  <c r="O218" i="7"/>
  <c r="O218" i="8"/>
  <c r="O207" i="7"/>
  <c r="O207" i="8"/>
  <c r="O196" i="7"/>
  <c r="O196" i="8"/>
  <c r="O185" i="8"/>
  <c r="O185" i="7"/>
  <c r="O174" i="7"/>
  <c r="O174" i="8"/>
  <c r="O163" i="7"/>
  <c r="O163" i="8"/>
  <c r="O152" i="7"/>
  <c r="O152" i="8"/>
  <c r="O141" i="7"/>
  <c r="O141" i="8"/>
  <c r="O130" i="8"/>
  <c r="O130" i="7"/>
  <c r="O214" i="4"/>
  <c r="O181" i="4"/>
  <c r="J229" i="7"/>
  <c r="J229" i="8"/>
  <c r="J218" i="7"/>
  <c r="J218" i="8"/>
  <c r="J207" i="7"/>
  <c r="J207" i="8"/>
  <c r="J196" i="7"/>
  <c r="J196" i="8"/>
  <c r="J185" i="7"/>
  <c r="J185" i="8"/>
  <c r="J174" i="7"/>
  <c r="J174" i="8"/>
  <c r="J163" i="8"/>
  <c r="J163" i="7"/>
  <c r="J152" i="7"/>
  <c r="J152" i="8"/>
  <c r="J141" i="7"/>
  <c r="J141" i="8"/>
  <c r="J130" i="8"/>
  <c r="J130" i="7"/>
  <c r="J119" i="7"/>
  <c r="J119" i="8"/>
  <c r="J108" i="7"/>
  <c r="J108" i="8"/>
  <c r="J97" i="7"/>
  <c r="J97" i="8"/>
  <c r="J86" i="7"/>
  <c r="J86" i="8"/>
  <c r="D216" i="7"/>
  <c r="D216" i="8"/>
  <c r="D205" i="7"/>
  <c r="D205" i="8"/>
  <c r="D194" i="8"/>
  <c r="D194" i="7"/>
  <c r="D183" i="8"/>
  <c r="D183" i="7"/>
  <c r="D172" i="7"/>
  <c r="D172" i="8"/>
  <c r="D161" i="7"/>
  <c r="D161" i="8"/>
  <c r="E216" i="7"/>
  <c r="E216" i="8"/>
  <c r="E205" i="8"/>
  <c r="E205" i="7"/>
  <c r="E194" i="7"/>
  <c r="E194" i="8"/>
  <c r="E183" i="8"/>
  <c r="E183" i="7"/>
  <c r="E172" i="7"/>
  <c r="E172" i="8"/>
  <c r="E161" i="7"/>
  <c r="E161" i="8"/>
  <c r="E150" i="7"/>
  <c r="E150" i="8"/>
  <c r="E139" i="8"/>
  <c r="E139" i="7"/>
  <c r="F221" i="7"/>
  <c r="F221" i="8"/>
  <c r="F210" i="7"/>
  <c r="F210" i="8"/>
  <c r="F199" i="7"/>
  <c r="F199" i="8"/>
  <c r="F188" i="8"/>
  <c r="F188" i="7"/>
  <c r="F177" i="8"/>
  <c r="F177" i="7"/>
  <c r="F166" i="8"/>
  <c r="F166" i="7"/>
  <c r="F155" i="7"/>
  <c r="F155" i="8"/>
  <c r="F144" i="7"/>
  <c r="F144" i="8"/>
  <c r="G218" i="7"/>
  <c r="G218" i="8"/>
  <c r="G207" i="7"/>
  <c r="G207" i="8"/>
  <c r="G196" i="7"/>
  <c r="G196" i="8"/>
  <c r="G185" i="8"/>
  <c r="G185" i="7"/>
  <c r="G174" i="7"/>
  <c r="G174" i="8"/>
  <c r="G163" i="8"/>
  <c r="G163" i="7"/>
  <c r="G152" i="8"/>
  <c r="G152" i="7"/>
  <c r="G141" i="7"/>
  <c r="G141" i="8"/>
  <c r="H220" i="7"/>
  <c r="H220" i="8"/>
  <c r="H209" i="7"/>
  <c r="H209" i="8"/>
  <c r="H198" i="8"/>
  <c r="H198" i="7"/>
  <c r="H187" i="7"/>
  <c r="H187" i="8"/>
  <c r="H176" i="7"/>
  <c r="H177" i="7" s="1"/>
  <c r="H178" i="7" s="1"/>
  <c r="H179" i="7" s="1"/>
  <c r="H180" i="7" s="1"/>
  <c r="H181" i="7" s="1"/>
  <c r="H176" i="8"/>
  <c r="H165" i="7"/>
  <c r="H165" i="8"/>
  <c r="H154" i="7"/>
  <c r="H154" i="8"/>
  <c r="H143" i="7"/>
  <c r="H143" i="8"/>
  <c r="I223" i="7"/>
  <c r="I223" i="8"/>
  <c r="I212" i="7"/>
  <c r="I212" i="8"/>
  <c r="I201" i="7"/>
  <c r="I201" i="8"/>
  <c r="I189" i="8"/>
  <c r="I189" i="7"/>
  <c r="I178" i="7"/>
  <c r="I167" i="8"/>
  <c r="I167" i="7"/>
  <c r="I156" i="7"/>
  <c r="I156" i="8"/>
  <c r="I145" i="7"/>
  <c r="I145" i="8"/>
  <c r="N220" i="7"/>
  <c r="N220" i="8"/>
  <c r="N209" i="7"/>
  <c r="N209" i="8"/>
  <c r="N198" i="7"/>
  <c r="N198" i="8"/>
  <c r="N187" i="7"/>
  <c r="N187" i="8"/>
  <c r="N176" i="7"/>
  <c r="N176" i="8"/>
  <c r="N165" i="8"/>
  <c r="N165" i="7"/>
  <c r="N154" i="8"/>
  <c r="N154" i="7"/>
  <c r="N143" i="8"/>
  <c r="N143" i="7"/>
  <c r="N132" i="7"/>
  <c r="N132" i="8"/>
  <c r="N121" i="7"/>
  <c r="N121" i="8"/>
  <c r="O217" i="7"/>
  <c r="O217" i="8"/>
  <c r="O206" i="7"/>
  <c r="O206" i="8"/>
  <c r="O195" i="7"/>
  <c r="O195" i="8"/>
  <c r="O184" i="7"/>
  <c r="O184" i="8"/>
  <c r="O173" i="7"/>
  <c r="O173" i="8"/>
  <c r="O162" i="7"/>
  <c r="O162" i="8"/>
  <c r="O151" i="7"/>
  <c r="O151" i="8"/>
  <c r="O140" i="8"/>
  <c r="O140" i="7"/>
  <c r="O119" i="8"/>
  <c r="O119" i="7"/>
  <c r="J228" i="7"/>
  <c r="J228" i="8"/>
  <c r="J217" i="7"/>
  <c r="J217" i="8"/>
  <c r="J206" i="7"/>
  <c r="J206" i="8"/>
  <c r="J195" i="7"/>
  <c r="J195" i="8"/>
  <c r="J184" i="8"/>
  <c r="J184" i="7"/>
  <c r="J173" i="7"/>
  <c r="J173" i="8"/>
  <c r="J162" i="4"/>
  <c r="J162" i="7"/>
  <c r="J162" i="8"/>
  <c r="J151" i="7"/>
  <c r="J151" i="8"/>
  <c r="J140" i="8"/>
  <c r="J140" i="7"/>
  <c r="J129" i="8"/>
  <c r="J129" i="7"/>
  <c r="J118" i="8"/>
  <c r="J118" i="7"/>
  <c r="J107" i="7"/>
  <c r="J107" i="8"/>
  <c r="J96" i="7"/>
  <c r="J96" i="8"/>
  <c r="J85" i="7"/>
  <c r="J85" i="8"/>
  <c r="F220" i="7"/>
  <c r="F220" i="8"/>
  <c r="F209" i="7"/>
  <c r="F209" i="8"/>
  <c r="F198" i="7"/>
  <c r="F198" i="8"/>
  <c r="F187" i="7"/>
  <c r="F187" i="8"/>
  <c r="F176" i="7"/>
  <c r="F176" i="8"/>
  <c r="F165" i="7"/>
  <c r="F165" i="8"/>
  <c r="F154" i="7"/>
  <c r="F154" i="8"/>
  <c r="F143" i="8"/>
  <c r="F143" i="7"/>
  <c r="G217" i="7"/>
  <c r="G217" i="8"/>
  <c r="G206" i="7"/>
  <c r="G206" i="8"/>
  <c r="G195" i="7"/>
  <c r="G195" i="8"/>
  <c r="G184" i="7"/>
  <c r="G184" i="8"/>
  <c r="G173" i="7"/>
  <c r="G173" i="8"/>
  <c r="G162" i="7"/>
  <c r="G162" i="8"/>
  <c r="G151" i="7"/>
  <c r="G151" i="8"/>
  <c r="G140" i="7"/>
  <c r="G140" i="8"/>
  <c r="H219" i="8"/>
  <c r="H219" i="7"/>
  <c r="H208" i="7"/>
  <c r="H208" i="8"/>
  <c r="H197" i="7"/>
  <c r="H197" i="8"/>
  <c r="H186" i="7"/>
  <c r="H186" i="8"/>
  <c r="H175" i="7"/>
  <c r="H175" i="8"/>
  <c r="H164" i="7"/>
  <c r="H164" i="8"/>
  <c r="H153" i="7"/>
  <c r="H153" i="8"/>
  <c r="H142" i="7"/>
  <c r="H142" i="8"/>
  <c r="H131" i="4"/>
  <c r="H131" i="7"/>
  <c r="I222" i="7"/>
  <c r="I222" i="8"/>
  <c r="I211" i="7"/>
  <c r="I211" i="8"/>
  <c r="I188" i="7"/>
  <c r="I188" i="8"/>
  <c r="I177" i="7"/>
  <c r="I166" i="7"/>
  <c r="I166" i="8"/>
  <c r="I155" i="8"/>
  <c r="I155" i="7"/>
  <c r="I144" i="7"/>
  <c r="I144" i="8"/>
  <c r="N219" i="7"/>
  <c r="N219" i="8"/>
  <c r="N208" i="7"/>
  <c r="N208" i="8"/>
  <c r="N197" i="7"/>
  <c r="N197" i="8"/>
  <c r="N186" i="7"/>
  <c r="N186" i="8"/>
  <c r="N175" i="7"/>
  <c r="N175" i="8"/>
  <c r="N164" i="4"/>
  <c r="N164" i="7"/>
  <c r="N164" i="8"/>
  <c r="N153" i="7"/>
  <c r="N153" i="8"/>
  <c r="N142" i="7"/>
  <c r="N142" i="8"/>
  <c r="N131" i="7"/>
  <c r="N131" i="8"/>
  <c r="N120" i="8"/>
  <c r="N120" i="7"/>
  <c r="O227" i="8"/>
  <c r="O227" i="7"/>
  <c r="O216" i="7"/>
  <c r="O216" i="8"/>
  <c r="O205" i="7"/>
  <c r="O205" i="8"/>
  <c r="O194" i="7"/>
  <c r="O194" i="8"/>
  <c r="O183" i="7"/>
  <c r="O183" i="8"/>
  <c r="O172" i="7"/>
  <c r="O172" i="8"/>
  <c r="O161" i="7"/>
  <c r="O161" i="8"/>
  <c r="O150" i="7"/>
  <c r="O150" i="8"/>
  <c r="O139" i="7"/>
  <c r="O139" i="8"/>
  <c r="J227" i="8"/>
  <c r="J227" i="7"/>
  <c r="J216" i="7"/>
  <c r="J216" i="8"/>
  <c r="J205" i="7"/>
  <c r="J205" i="8"/>
  <c r="J194" i="4"/>
  <c r="J194" i="7"/>
  <c r="J194" i="8"/>
  <c r="J183" i="7"/>
  <c r="J183" i="8"/>
  <c r="J172" i="7"/>
  <c r="J172" i="8"/>
  <c r="J161" i="7"/>
  <c r="J161" i="8"/>
  <c r="J150" i="7"/>
  <c r="J150" i="8"/>
  <c r="J139" i="7"/>
  <c r="J139" i="8"/>
  <c r="J128" i="4"/>
  <c r="J128" i="7"/>
  <c r="J128" i="8"/>
  <c r="J117" i="8"/>
  <c r="J117" i="7"/>
  <c r="J106" i="8"/>
  <c r="J106" i="7"/>
  <c r="J95" i="7"/>
  <c r="J95" i="8"/>
  <c r="J84" i="7"/>
  <c r="J84" i="8"/>
  <c r="E149" i="8"/>
  <c r="E149" i="7"/>
  <c r="D225" i="7"/>
  <c r="D225" i="8"/>
  <c r="D214" i="7"/>
  <c r="D214" i="8"/>
  <c r="D203" i="8"/>
  <c r="D203" i="7"/>
  <c r="D192" i="7"/>
  <c r="D192" i="8"/>
  <c r="D181" i="7"/>
  <c r="D181" i="8"/>
  <c r="D170" i="7"/>
  <c r="D170" i="8"/>
  <c r="D159" i="7"/>
  <c r="D159" i="8"/>
  <c r="E225" i="7"/>
  <c r="E225" i="8"/>
  <c r="E214" i="7"/>
  <c r="E214" i="8"/>
  <c r="E203" i="7"/>
  <c r="E203" i="8"/>
  <c r="E192" i="7"/>
  <c r="E192" i="8"/>
  <c r="E181" i="7"/>
  <c r="E181" i="8"/>
  <c r="E170" i="7"/>
  <c r="E170" i="8"/>
  <c r="E159" i="7"/>
  <c r="E159" i="8"/>
  <c r="E148" i="8"/>
  <c r="E148" i="7"/>
  <c r="F219" i="7"/>
  <c r="F219" i="8"/>
  <c r="F208" i="7"/>
  <c r="F208" i="8"/>
  <c r="F197" i="7"/>
  <c r="F197" i="8"/>
  <c r="F186" i="7"/>
  <c r="F186" i="8"/>
  <c r="F175" i="7"/>
  <c r="F175" i="8"/>
  <c r="F164" i="7"/>
  <c r="F164" i="8"/>
  <c r="F153" i="7"/>
  <c r="F153" i="8"/>
  <c r="F142" i="7"/>
  <c r="F142" i="8"/>
  <c r="F131" i="4"/>
  <c r="F131" i="7"/>
  <c r="G216" i="7"/>
  <c r="G216" i="8"/>
  <c r="G205" i="7"/>
  <c r="G205" i="8"/>
  <c r="G194" i="7"/>
  <c r="G194" i="8"/>
  <c r="G183" i="8"/>
  <c r="G183" i="7"/>
  <c r="G172" i="7"/>
  <c r="G172" i="8"/>
  <c r="G161" i="7"/>
  <c r="G161" i="8"/>
  <c r="G150" i="8"/>
  <c r="G150" i="7"/>
  <c r="G139" i="7"/>
  <c r="G139" i="8"/>
  <c r="H218" i="7"/>
  <c r="H218" i="8"/>
  <c r="H207" i="7"/>
  <c r="H207" i="8"/>
  <c r="H196" i="7"/>
  <c r="H196" i="8"/>
  <c r="H185" i="7"/>
  <c r="H185" i="8"/>
  <c r="H174" i="7"/>
  <c r="H174" i="8"/>
  <c r="H163" i="7"/>
  <c r="H163" i="8"/>
  <c r="H152" i="8"/>
  <c r="H152" i="7"/>
  <c r="H141" i="8"/>
  <c r="H141" i="7"/>
  <c r="I221" i="7"/>
  <c r="I221" i="8"/>
  <c r="I210" i="7"/>
  <c r="I210" i="8"/>
  <c r="I187" i="7"/>
  <c r="I187" i="8"/>
  <c r="I176" i="7"/>
  <c r="I176" i="8"/>
  <c r="I177" i="8" s="1"/>
  <c r="I178" i="8" s="1"/>
  <c r="I179" i="8" s="1"/>
  <c r="I180" i="8" s="1"/>
  <c r="I181" i="8" s="1"/>
  <c r="I165" i="7"/>
  <c r="I165" i="8"/>
  <c r="I154" i="7"/>
  <c r="I154" i="8"/>
  <c r="I143" i="4"/>
  <c r="I143" i="7"/>
  <c r="I143" i="8"/>
  <c r="N218" i="7"/>
  <c r="N218" i="8"/>
  <c r="N207" i="7"/>
  <c r="N207" i="8"/>
  <c r="N196" i="7"/>
  <c r="N196" i="8"/>
  <c r="N185" i="8"/>
  <c r="N185" i="7"/>
  <c r="N174" i="8"/>
  <c r="N174" i="7"/>
  <c r="N163" i="7"/>
  <c r="N163" i="8"/>
  <c r="N152" i="7"/>
  <c r="N152" i="8"/>
  <c r="N141" i="8"/>
  <c r="N141" i="7"/>
  <c r="N130" i="8"/>
  <c r="N130" i="7"/>
  <c r="N119" i="7"/>
  <c r="N119" i="8"/>
  <c r="N64" i="4"/>
  <c r="N64" i="7"/>
  <c r="O226" i="8"/>
  <c r="O226" i="7"/>
  <c r="O215" i="8"/>
  <c r="O215" i="7"/>
  <c r="O204" i="7"/>
  <c r="O204" i="8"/>
  <c r="O193" i="7"/>
  <c r="O193" i="8"/>
  <c r="O182" i="7"/>
  <c r="O182" i="8"/>
  <c r="O171" i="7"/>
  <c r="O171" i="8"/>
  <c r="O160" i="7"/>
  <c r="O160" i="8"/>
  <c r="O149" i="7"/>
  <c r="O149" i="8"/>
  <c r="O138" i="7"/>
  <c r="O138" i="8"/>
  <c r="O222" i="4"/>
  <c r="O200" i="4"/>
  <c r="O134" i="4"/>
  <c r="J226" i="4"/>
  <c r="J226" i="7"/>
  <c r="J226" i="8"/>
  <c r="J215" i="4"/>
  <c r="J215" i="7"/>
  <c r="J215" i="8"/>
  <c r="J204" i="7"/>
  <c r="J204" i="8"/>
  <c r="J193" i="4"/>
  <c r="J193" i="7"/>
  <c r="J193" i="8"/>
  <c r="J182" i="7"/>
  <c r="J182" i="8"/>
  <c r="J171" i="8"/>
  <c r="J171" i="7"/>
  <c r="J160" i="7"/>
  <c r="J160" i="8"/>
  <c r="J149" i="8"/>
  <c r="J149" i="7"/>
  <c r="J138" i="7"/>
  <c r="J138" i="8"/>
  <c r="J127" i="7"/>
  <c r="J127" i="8"/>
  <c r="J116" i="7"/>
  <c r="J116" i="8"/>
  <c r="J105" i="7"/>
  <c r="J105" i="8"/>
  <c r="J94" i="7"/>
  <c r="J94" i="8"/>
  <c r="J83" i="7"/>
  <c r="J83" i="8"/>
  <c r="O110" i="4"/>
  <c r="O116" i="4"/>
  <c r="O94" i="4"/>
  <c r="N44" i="4"/>
  <c r="D213" i="4"/>
  <c r="E178" i="4"/>
  <c r="E142" i="4"/>
  <c r="E163" i="4"/>
  <c r="E194" i="4"/>
  <c r="E162" i="4"/>
  <c r="F219" i="4"/>
  <c r="O99" i="4"/>
  <c r="F123" i="4"/>
  <c r="D212" i="4"/>
  <c r="F215" i="4"/>
  <c r="D211" i="4"/>
  <c r="F151" i="4"/>
  <c r="E179" i="4"/>
  <c r="O115" i="4"/>
  <c r="F187" i="4"/>
  <c r="F171" i="4"/>
  <c r="F155" i="4"/>
  <c r="F139" i="4"/>
  <c r="E195" i="4"/>
  <c r="F218" i="4"/>
  <c r="F202" i="4"/>
  <c r="F186" i="4"/>
  <c r="F170" i="4"/>
  <c r="F154" i="4"/>
  <c r="F138" i="4"/>
  <c r="F122" i="4"/>
  <c r="E210" i="4"/>
  <c r="E147" i="4"/>
  <c r="D181" i="4"/>
  <c r="D165" i="4"/>
  <c r="D149" i="4"/>
  <c r="D132" i="4"/>
  <c r="E226" i="4"/>
  <c r="E146" i="4"/>
  <c r="D180" i="4"/>
  <c r="D148" i="4"/>
  <c r="G179" i="4"/>
  <c r="D197" i="4"/>
  <c r="E145" i="4"/>
  <c r="O108" i="4"/>
  <c r="E224" i="4"/>
  <c r="E192" i="4"/>
  <c r="O105" i="4"/>
  <c r="N43" i="4"/>
  <c r="D130" i="4"/>
  <c r="E208" i="4"/>
  <c r="O131" i="4"/>
  <c r="D178" i="4"/>
  <c r="D162" i="4"/>
  <c r="D210" i="4"/>
  <c r="O147" i="4"/>
  <c r="D127" i="4"/>
  <c r="D191" i="4"/>
  <c r="D175" i="4"/>
  <c r="D159" i="4"/>
  <c r="D143" i="4"/>
  <c r="O163" i="4"/>
  <c r="O211" i="4"/>
  <c r="E176" i="4"/>
  <c r="O179" i="4"/>
  <c r="O227" i="4"/>
  <c r="F146" i="4"/>
  <c r="H208" i="4"/>
  <c r="H192" i="4"/>
  <c r="H160" i="4"/>
  <c r="H128" i="4"/>
  <c r="H112" i="4"/>
  <c r="H80" i="4"/>
  <c r="H48" i="4"/>
  <c r="G172" i="4"/>
  <c r="G156" i="4"/>
  <c r="G140" i="4"/>
  <c r="H223" i="4"/>
  <c r="H175" i="4"/>
  <c r="H143" i="4"/>
  <c r="H95" i="4"/>
  <c r="H63" i="4"/>
  <c r="N187" i="4"/>
  <c r="N107" i="4"/>
  <c r="N27" i="4"/>
  <c r="G170" i="4"/>
  <c r="G154" i="4"/>
  <c r="N217" i="4"/>
  <c r="N137" i="4"/>
  <c r="N73" i="4"/>
  <c r="N57" i="4"/>
  <c r="N200" i="4"/>
  <c r="N152" i="4"/>
  <c r="N120" i="4"/>
  <c r="N72" i="4"/>
  <c r="N40" i="4"/>
  <c r="O92" i="4"/>
  <c r="H203" i="4"/>
  <c r="H155" i="4"/>
  <c r="H123" i="4"/>
  <c r="H75" i="4"/>
  <c r="H43" i="4"/>
  <c r="O106" i="4"/>
  <c r="J112" i="4"/>
  <c r="I189" i="4"/>
  <c r="G212" i="4"/>
  <c r="G181" i="4"/>
  <c r="G149" i="4"/>
  <c r="J190" i="4"/>
  <c r="E220" i="4"/>
  <c r="E204" i="4"/>
  <c r="E188" i="4"/>
  <c r="G133" i="4"/>
  <c r="G114" i="4" s="1"/>
  <c r="G115" i="4" s="1"/>
  <c r="G116" i="4" s="1"/>
  <c r="G117" i="4" s="1"/>
  <c r="G118" i="4" s="1"/>
  <c r="G119" i="4" s="1"/>
  <c r="G120" i="4" s="1"/>
  <c r="G121" i="4" s="1"/>
  <c r="G122" i="4" s="1"/>
  <c r="G123" i="4" s="1"/>
  <c r="G124" i="4" s="1"/>
  <c r="G125" i="4" s="1"/>
  <c r="G126" i="4" s="1"/>
  <c r="G127" i="4" s="1"/>
  <c r="G128" i="4" s="1"/>
  <c r="G129" i="4" s="1"/>
  <c r="G130" i="4" s="1"/>
  <c r="G131" i="4" s="1"/>
  <c r="G132" i="4" s="1"/>
  <c r="G180" i="4"/>
  <c r="G164" i="4"/>
  <c r="I187" i="4"/>
  <c r="I155" i="4"/>
  <c r="I139" i="4"/>
  <c r="I212" i="4"/>
  <c r="G210" i="4"/>
  <c r="G195" i="4"/>
  <c r="J188" i="4"/>
  <c r="E202" i="4"/>
  <c r="E186" i="4"/>
  <c r="I185" i="4"/>
  <c r="I169" i="4"/>
  <c r="I153" i="4"/>
  <c r="I137" i="4"/>
  <c r="I210" i="4"/>
  <c r="J187" i="4"/>
  <c r="J155" i="4"/>
  <c r="I225" i="4"/>
  <c r="E215" i="4"/>
  <c r="E199" i="4"/>
  <c r="E183" i="4"/>
  <c r="H225" i="4"/>
  <c r="H193" i="4"/>
  <c r="H145" i="4"/>
  <c r="H113" i="4"/>
  <c r="H97" i="4"/>
  <c r="H65" i="4"/>
  <c r="N157" i="4"/>
  <c r="N77" i="4"/>
  <c r="N13" i="4"/>
  <c r="F147" i="4"/>
  <c r="F195" i="4"/>
  <c r="G150" i="4"/>
  <c r="F163" i="4"/>
  <c r="J116" i="4"/>
  <c r="J100" i="4"/>
  <c r="D195" i="4"/>
  <c r="E161" i="4"/>
  <c r="H76" i="4"/>
  <c r="E168" i="4"/>
  <c r="D225" i="4"/>
  <c r="E223" i="4"/>
  <c r="E207" i="4"/>
  <c r="E159" i="4"/>
  <c r="E143" i="4"/>
  <c r="F211" i="4"/>
  <c r="F179" i="4"/>
  <c r="E216" i="4"/>
  <c r="F111" i="4"/>
  <c r="F112" i="4" s="1"/>
  <c r="G201" i="4"/>
  <c r="F197" i="4"/>
  <c r="F133" i="4"/>
  <c r="H104" i="4"/>
  <c r="D133" i="4"/>
  <c r="G202" i="4"/>
  <c r="G186" i="4"/>
  <c r="G171" i="4"/>
  <c r="G139" i="4"/>
  <c r="D131" i="4"/>
  <c r="G215" i="4"/>
  <c r="G169" i="4"/>
  <c r="G153" i="4"/>
  <c r="G137" i="4"/>
  <c r="H59" i="4"/>
  <c r="H222" i="4"/>
  <c r="H190" i="4"/>
  <c r="H158" i="4"/>
  <c r="H142" i="4"/>
  <c r="H110" i="4"/>
  <c r="H78" i="4"/>
  <c r="H62" i="4"/>
  <c r="J227" i="4"/>
  <c r="O101" i="4"/>
  <c r="D119" i="4"/>
  <c r="D179" i="4"/>
  <c r="D163" i="4"/>
  <c r="D147" i="4"/>
  <c r="G199" i="4"/>
  <c r="G152" i="4"/>
  <c r="G136" i="4"/>
  <c r="H186" i="4"/>
  <c r="H205" i="4"/>
  <c r="H173" i="4"/>
  <c r="H125" i="4"/>
  <c r="H93" i="4"/>
  <c r="H45" i="4"/>
  <c r="D129" i="4"/>
  <c r="E211" i="4"/>
  <c r="G198" i="4"/>
  <c r="G183" i="4"/>
  <c r="G135" i="4"/>
  <c r="H220" i="4"/>
  <c r="H188" i="4"/>
  <c r="H172" i="4"/>
  <c r="H140" i="4"/>
  <c r="H108" i="4"/>
  <c r="H92" i="4"/>
  <c r="H60" i="4"/>
  <c r="O223" i="4"/>
  <c r="O207" i="4"/>
  <c r="O191" i="4"/>
  <c r="O175" i="4"/>
  <c r="O159" i="4"/>
  <c r="O143" i="4"/>
  <c r="E225" i="4"/>
  <c r="E193" i="4"/>
  <c r="E177" i="4"/>
  <c r="E160" i="4"/>
  <c r="E144" i="4"/>
  <c r="G211" i="4"/>
  <c r="H218" i="4"/>
  <c r="H202" i="4"/>
  <c r="H170" i="4"/>
  <c r="H138" i="4"/>
  <c r="H122" i="4"/>
  <c r="H90" i="4"/>
  <c r="H58" i="4"/>
  <c r="H42" i="4"/>
  <c r="H185" i="4"/>
  <c r="H153" i="4"/>
  <c r="H105" i="4"/>
  <c r="H73" i="4"/>
  <c r="O221" i="4"/>
  <c r="O205" i="4"/>
  <c r="O189" i="4"/>
  <c r="O173" i="4"/>
  <c r="O157" i="4"/>
  <c r="O141" i="4"/>
  <c r="G163" i="4"/>
  <c r="H200" i="4"/>
  <c r="H168" i="4"/>
  <c r="H152" i="4"/>
  <c r="H120" i="4"/>
  <c r="H88" i="4"/>
  <c r="H72" i="4"/>
  <c r="H40" i="4"/>
  <c r="D221" i="4"/>
  <c r="D205" i="4"/>
  <c r="D189" i="4"/>
  <c r="D173" i="4"/>
  <c r="D157" i="4"/>
  <c r="D141" i="4"/>
  <c r="D122" i="4"/>
  <c r="E222" i="4"/>
  <c r="E206" i="4"/>
  <c r="E190" i="4"/>
  <c r="E174" i="4"/>
  <c r="E157" i="4"/>
  <c r="E141" i="4"/>
  <c r="F223" i="4"/>
  <c r="F207" i="4"/>
  <c r="F191" i="4"/>
  <c r="F175" i="4"/>
  <c r="F159" i="4"/>
  <c r="F143" i="4"/>
  <c r="F127" i="4"/>
  <c r="G167" i="4"/>
  <c r="G209" i="4"/>
  <c r="G193" i="4"/>
  <c r="G162" i="4"/>
  <c r="G146" i="4"/>
  <c r="H215" i="4"/>
  <c r="H183" i="4"/>
  <c r="H167" i="4"/>
  <c r="H135" i="4"/>
  <c r="H103" i="4"/>
  <c r="H55" i="4"/>
  <c r="E221" i="4"/>
  <c r="G208" i="4"/>
  <c r="G192" i="4"/>
  <c r="G177" i="4"/>
  <c r="G161" i="4"/>
  <c r="H211" i="4"/>
  <c r="H51" i="4"/>
  <c r="H198" i="4"/>
  <c r="H182" i="4"/>
  <c r="H150" i="4"/>
  <c r="H118" i="4"/>
  <c r="H102" i="4"/>
  <c r="H70" i="4"/>
  <c r="E155" i="4"/>
  <c r="E139" i="4"/>
  <c r="G207" i="4"/>
  <c r="G191" i="4"/>
  <c r="G160" i="4"/>
  <c r="G144" i="4"/>
  <c r="H194" i="4"/>
  <c r="H213" i="4"/>
  <c r="H197" i="4"/>
  <c r="H165" i="4"/>
  <c r="H133" i="4"/>
  <c r="H117" i="4"/>
  <c r="H85" i="4"/>
  <c r="H53" i="4"/>
  <c r="D218" i="4"/>
  <c r="D202" i="4"/>
  <c r="D186" i="4"/>
  <c r="D170" i="4"/>
  <c r="D138" i="4"/>
  <c r="E219" i="4"/>
  <c r="E203" i="4"/>
  <c r="E187" i="4"/>
  <c r="E171" i="4"/>
  <c r="E154" i="4"/>
  <c r="F220" i="4"/>
  <c r="F204" i="4"/>
  <c r="F188" i="4"/>
  <c r="F172" i="4"/>
  <c r="F156" i="4"/>
  <c r="F140" i="4"/>
  <c r="G190" i="4"/>
  <c r="H49" i="4"/>
  <c r="H212" i="4"/>
  <c r="H180" i="4"/>
  <c r="H148" i="4"/>
  <c r="H132" i="4"/>
  <c r="H100" i="4"/>
  <c r="H68" i="4"/>
  <c r="H52" i="4"/>
  <c r="G205" i="4"/>
  <c r="G189" i="4"/>
  <c r="G174" i="4"/>
  <c r="G142" i="4"/>
  <c r="H39" i="4"/>
  <c r="H195" i="4"/>
  <c r="H163" i="4"/>
  <c r="H115" i="4"/>
  <c r="H83" i="4"/>
  <c r="D135" i="4"/>
  <c r="E201" i="4"/>
  <c r="E185" i="4"/>
  <c r="E169" i="4"/>
  <c r="E152" i="4"/>
  <c r="G204" i="4"/>
  <c r="G188" i="4"/>
  <c r="G173" i="4"/>
  <c r="G157" i="4"/>
  <c r="G141" i="4"/>
  <c r="H207" i="4"/>
  <c r="H159" i="4"/>
  <c r="H210" i="4"/>
  <c r="H178" i="4"/>
  <c r="H162" i="4"/>
  <c r="H130" i="4"/>
  <c r="H98" i="4"/>
  <c r="H82" i="4"/>
  <c r="H50" i="4"/>
  <c r="I186" i="4"/>
  <c r="I154" i="4"/>
  <c r="I138" i="4"/>
  <c r="I211" i="4"/>
  <c r="N202" i="4"/>
  <c r="N170" i="4"/>
  <c r="N122" i="4"/>
  <c r="N90" i="4"/>
  <c r="N42" i="4"/>
  <c r="N10" i="4"/>
  <c r="I167" i="4"/>
  <c r="I151" i="4"/>
  <c r="I135" i="4"/>
  <c r="I208" i="4"/>
  <c r="N167" i="4"/>
  <c r="N87" i="4"/>
  <c r="N23" i="4"/>
  <c r="N7" i="4"/>
  <c r="J202" i="4"/>
  <c r="J170" i="4"/>
  <c r="J138" i="4"/>
  <c r="J108" i="4"/>
  <c r="I150" i="4"/>
  <c r="I134" i="4"/>
  <c r="I223" i="4"/>
  <c r="I207" i="4"/>
  <c r="N182" i="4"/>
  <c r="N150" i="4"/>
  <c r="N70" i="4"/>
  <c r="N22" i="4"/>
  <c r="I222" i="4"/>
  <c r="I206" i="4"/>
  <c r="N197" i="4"/>
  <c r="N117" i="4"/>
  <c r="N37" i="4"/>
  <c r="J216" i="4"/>
  <c r="J200" i="4"/>
  <c r="I164" i="4"/>
  <c r="I148" i="4"/>
  <c r="I132" i="4"/>
  <c r="I221" i="4"/>
  <c r="I205" i="4"/>
  <c r="N212" i="4"/>
  <c r="N180" i="4"/>
  <c r="N132" i="4"/>
  <c r="N100" i="4"/>
  <c r="N52" i="4"/>
  <c r="N20" i="4"/>
  <c r="J120" i="4"/>
  <c r="I163" i="4"/>
  <c r="I147" i="4"/>
  <c r="I220" i="4"/>
  <c r="N227" i="4"/>
  <c r="N147" i="4"/>
  <c r="N83" i="4"/>
  <c r="N67" i="4"/>
  <c r="J214" i="4"/>
  <c r="J134" i="4"/>
  <c r="J104" i="4"/>
  <c r="I162" i="4"/>
  <c r="I146" i="4"/>
  <c r="I130" i="4"/>
  <c r="I219" i="4"/>
  <c r="N210" i="4"/>
  <c r="N162" i="4"/>
  <c r="N130" i="4"/>
  <c r="N82" i="4"/>
  <c r="N50" i="4"/>
  <c r="O91" i="4"/>
  <c r="I193" i="4"/>
  <c r="I161" i="4"/>
  <c r="I145" i="4"/>
  <c r="I218" i="4"/>
  <c r="I202" i="4"/>
  <c r="N177" i="4"/>
  <c r="N97" i="4"/>
  <c r="N33" i="4"/>
  <c r="N17" i="4"/>
  <c r="J228" i="4"/>
  <c r="J148" i="4"/>
  <c r="J102" i="4"/>
  <c r="J86" i="4"/>
  <c r="I176" i="4"/>
  <c r="N192" i="4"/>
  <c r="N160" i="4"/>
  <c r="N112" i="4"/>
  <c r="N80" i="4"/>
  <c r="N32" i="4"/>
  <c r="I175" i="4"/>
  <c r="I216" i="4"/>
  <c r="N207" i="4"/>
  <c r="N127" i="4"/>
  <c r="N47" i="4"/>
  <c r="I190" i="4"/>
  <c r="N222" i="4"/>
  <c r="N190" i="4"/>
  <c r="N142" i="4"/>
  <c r="N110" i="4"/>
  <c r="N62" i="4"/>
  <c r="N30" i="4"/>
  <c r="J160" i="4"/>
  <c r="I188" i="4"/>
  <c r="I172" i="4"/>
  <c r="I140" i="4"/>
  <c r="I213" i="4"/>
  <c r="N220" i="4"/>
  <c r="N172" i="4"/>
  <c r="N140" i="4"/>
  <c r="N92" i="4"/>
  <c r="N60" i="4"/>
  <c r="N12" i="4"/>
  <c r="H149" i="4"/>
  <c r="H69" i="4"/>
  <c r="G175" i="4"/>
  <c r="I156" i="4"/>
  <c r="H89" i="4"/>
  <c r="H41" i="4"/>
  <c r="H184" i="4"/>
  <c r="H71" i="4"/>
  <c r="G143" i="4"/>
  <c r="H174" i="4"/>
  <c r="H126" i="4"/>
  <c r="H94" i="4"/>
  <c r="I204" i="4"/>
  <c r="N102" i="4"/>
  <c r="G214" i="4"/>
  <c r="H86" i="4"/>
  <c r="H54" i="4"/>
  <c r="H84" i="4"/>
  <c r="H109" i="4"/>
  <c r="I168" i="4"/>
  <c r="N24" i="4"/>
  <c r="J96" i="4"/>
  <c r="J142" i="4"/>
  <c r="E217" i="4"/>
  <c r="J152" i="4"/>
  <c r="I191" i="4"/>
  <c r="J221" i="4"/>
  <c r="J205" i="4"/>
  <c r="G148" i="4"/>
  <c r="D226" i="4"/>
  <c r="D224" i="4"/>
  <c r="D206" i="4"/>
  <c r="J157" i="4"/>
  <c r="J141" i="4"/>
  <c r="J125" i="4"/>
  <c r="J94" i="4"/>
  <c r="J219" i="4"/>
  <c r="J139" i="4"/>
  <c r="J124" i="4"/>
  <c r="J93" i="4"/>
  <c r="J185" i="4"/>
  <c r="J169" i="4"/>
  <c r="J151" i="4"/>
  <c r="D214" i="4"/>
  <c r="J119" i="4"/>
  <c r="D196" i="4"/>
  <c r="O120" i="4"/>
  <c r="O121" i="4" s="1"/>
  <c r="O122" i="4" s="1"/>
  <c r="O123" i="4" s="1"/>
  <c r="O124" i="4" s="1"/>
  <c r="O125" i="4" s="1"/>
  <c r="O126" i="4" s="1"/>
  <c r="O127" i="4" s="1"/>
  <c r="O128" i="4" s="1"/>
  <c r="O129" i="4" s="1"/>
  <c r="K142" i="4"/>
  <c r="K143" i="4" s="1"/>
  <c r="K144" i="4" s="1"/>
  <c r="K145" i="4" s="1"/>
  <c r="K146" i="4" s="1"/>
  <c r="G112" i="4"/>
  <c r="J174" i="4"/>
  <c r="J132" i="4"/>
  <c r="J92" i="4"/>
  <c r="J184" i="4"/>
  <c r="J211" i="4"/>
  <c r="J196" i="4"/>
  <c r="J161" i="4"/>
  <c r="J146" i="4"/>
  <c r="J182" i="4"/>
  <c r="J84" i="4"/>
  <c r="J220" i="4"/>
  <c r="J87" i="4"/>
  <c r="J209" i="4"/>
  <c r="J90" i="4"/>
  <c r="J130" i="4"/>
  <c r="J222" i="4"/>
  <c r="J208" i="4"/>
  <c r="J166" i="4"/>
  <c r="J164" i="4"/>
  <c r="J122" i="4"/>
  <c r="J80" i="4"/>
  <c r="J140" i="4"/>
  <c r="J154" i="4"/>
  <c r="J218" i="4"/>
  <c r="J107" i="4"/>
  <c r="K140" i="4"/>
  <c r="K92" i="4"/>
  <c r="K107" i="4"/>
  <c r="K220" i="4"/>
  <c r="K155" i="4"/>
  <c r="K203" i="4"/>
  <c r="K187" i="4"/>
  <c r="D134" i="4"/>
  <c r="D204" i="4"/>
  <c r="D194" i="4"/>
  <c r="E182" i="4"/>
  <c r="D184" i="4"/>
  <c r="D174" i="4"/>
  <c r="D164" i="4"/>
  <c r="D154" i="4"/>
  <c r="D144" i="4"/>
  <c r="H221" i="4"/>
  <c r="H191" i="4"/>
  <c r="H181" i="4"/>
  <c r="H171" i="4"/>
  <c r="H151" i="4"/>
  <c r="H141" i="4"/>
  <c r="H91" i="4"/>
  <c r="G216" i="4"/>
  <c r="G206" i="4"/>
  <c r="G197" i="4"/>
  <c r="G187" i="4"/>
  <c r="G168" i="4"/>
  <c r="G138" i="4"/>
  <c r="G178" i="4"/>
  <c r="D216" i="4"/>
  <c r="D166" i="4"/>
  <c r="D156" i="4"/>
  <c r="D146" i="4"/>
  <c r="D176" i="4"/>
  <c r="K172" i="4"/>
  <c r="K173" i="4" s="1"/>
  <c r="G134" i="4"/>
  <c r="G166" i="4"/>
  <c r="G182" i="4"/>
  <c r="H216" i="4"/>
  <c r="G203" i="4"/>
  <c r="G194" i="4"/>
  <c r="G159" i="4"/>
  <c r="H161" i="4"/>
  <c r="H81" i="4"/>
  <c r="G165" i="4"/>
  <c r="G158" i="4"/>
  <c r="H219" i="4"/>
  <c r="H209" i="4"/>
  <c r="H189" i="4"/>
  <c r="H169" i="4"/>
  <c r="H119" i="4"/>
  <c r="I224" i="4"/>
  <c r="H61" i="4"/>
  <c r="H217" i="4"/>
  <c r="H187" i="4"/>
  <c r="H177" i="4"/>
  <c r="H157" i="4"/>
  <c r="H147" i="4"/>
  <c r="H137" i="4"/>
  <c r="H127" i="4"/>
  <c r="H107" i="4"/>
  <c r="H87" i="4"/>
  <c r="H77" i="4"/>
  <c r="H67" i="4"/>
  <c r="H57" i="4"/>
  <c r="H47" i="4"/>
  <c r="H96" i="4"/>
  <c r="I201" i="4"/>
  <c r="G213" i="4"/>
  <c r="G185" i="4"/>
  <c r="G176" i="4"/>
  <c r="G147" i="4"/>
  <c r="H226" i="4"/>
  <c r="H206" i="4"/>
  <c r="H196" i="4"/>
  <c r="H176" i="4"/>
  <c r="H166" i="4"/>
  <c r="H136" i="4"/>
  <c r="H116" i="4"/>
  <c r="H106" i="4"/>
  <c r="H56" i="4"/>
  <c r="I173" i="4"/>
  <c r="G184" i="4"/>
  <c r="H156" i="4"/>
  <c r="I157" i="4"/>
  <c r="G145" i="4"/>
  <c r="H214" i="4"/>
  <c r="H204" i="4"/>
  <c r="H164" i="4"/>
  <c r="H154" i="4"/>
  <c r="H134" i="4"/>
  <c r="H114" i="4"/>
  <c r="H74" i="4"/>
  <c r="H64" i="4"/>
  <c r="H146" i="4"/>
  <c r="H66" i="4"/>
  <c r="H46" i="4"/>
  <c r="I214" i="4"/>
  <c r="I165" i="4"/>
  <c r="H224" i="4"/>
  <c r="H144" i="4"/>
  <c r="H124" i="4"/>
  <c r="H44" i="4"/>
  <c r="I171" i="4"/>
  <c r="I144" i="4"/>
  <c r="I128" i="4"/>
  <c r="N144" i="4"/>
  <c r="N134" i="4"/>
  <c r="N124" i="4"/>
  <c r="H201" i="4"/>
  <c r="H121" i="4"/>
  <c r="H101" i="4"/>
  <c r="I184" i="4"/>
  <c r="I149" i="4"/>
  <c r="I141" i="4"/>
  <c r="I226" i="4"/>
  <c r="H199" i="4"/>
  <c r="H179" i="4"/>
  <c r="H99" i="4"/>
  <c r="H79" i="4"/>
  <c r="I182" i="4"/>
  <c r="I133" i="4"/>
  <c r="I217" i="4"/>
  <c r="I203" i="4"/>
  <c r="I152" i="4"/>
  <c r="I174" i="4"/>
  <c r="I160" i="4"/>
  <c r="I183" i="4"/>
  <c r="I136" i="4"/>
  <c r="I129" i="4"/>
  <c r="I215" i="4"/>
  <c r="N228" i="4"/>
  <c r="N218" i="4"/>
  <c r="N208" i="4"/>
  <c r="N138" i="4"/>
  <c r="N88" i="4"/>
  <c r="N38" i="4"/>
  <c r="N28" i="4"/>
  <c r="N226" i="4"/>
  <c r="N216" i="4"/>
  <c r="N206" i="4"/>
  <c r="N196" i="4"/>
  <c r="N186" i="4"/>
  <c r="N176" i="4"/>
  <c r="N166" i="4"/>
  <c r="N156" i="4"/>
  <c r="N146" i="4"/>
  <c r="N136" i="4"/>
  <c r="N126" i="4"/>
  <c r="N116" i="4"/>
  <c r="N66" i="4"/>
  <c r="N16" i="4"/>
  <c r="N155" i="4"/>
  <c r="N105" i="4"/>
  <c r="N95" i="4"/>
  <c r="I166" i="4"/>
  <c r="I159" i="4"/>
  <c r="N223" i="4"/>
  <c r="N213" i="4"/>
  <c r="N203" i="4"/>
  <c r="N193" i="4"/>
  <c r="N183" i="4"/>
  <c r="N133" i="4"/>
  <c r="I170" i="4"/>
  <c r="I131" i="4"/>
  <c r="N161" i="4"/>
  <c r="N111" i="4"/>
  <c r="N61" i="4"/>
  <c r="N51" i="4"/>
  <c r="N106" i="4"/>
  <c r="N96" i="4"/>
  <c r="N86" i="4"/>
  <c r="N76" i="4"/>
  <c r="N56" i="4"/>
  <c r="N46" i="4"/>
  <c r="N36" i="4"/>
  <c r="N26" i="4"/>
  <c r="N225" i="4"/>
  <c r="N215" i="4"/>
  <c r="N205" i="4"/>
  <c r="N195" i="4"/>
  <c r="N185" i="4"/>
  <c r="N175" i="4"/>
  <c r="N165" i="4"/>
  <c r="N145" i="4"/>
  <c r="N135" i="4"/>
  <c r="N125" i="4"/>
  <c r="N115" i="4"/>
  <c r="N85" i="4"/>
  <c r="N75" i="4"/>
  <c r="N65" i="4"/>
  <c r="N55" i="4"/>
  <c r="N45" i="4"/>
  <c r="N35" i="4"/>
  <c r="N25" i="4"/>
  <c r="N15" i="4"/>
  <c r="K56" i="4"/>
  <c r="N224" i="4"/>
  <c r="N214" i="4"/>
  <c r="N204" i="4"/>
  <c r="N194" i="4"/>
  <c r="N184" i="4"/>
  <c r="N174" i="4"/>
  <c r="N154" i="4"/>
  <c r="N114" i="4"/>
  <c r="N104" i="4"/>
  <c r="N74" i="4"/>
  <c r="N54" i="4"/>
  <c r="N14" i="4"/>
  <c r="N173" i="4"/>
  <c r="N163" i="4"/>
  <c r="N153" i="4"/>
  <c r="N143" i="4"/>
  <c r="N123" i="4"/>
  <c r="N113" i="4"/>
  <c r="N103" i="4"/>
  <c r="N93" i="4"/>
  <c r="N63" i="4"/>
  <c r="N53" i="4"/>
  <c r="N221" i="4"/>
  <c r="N211" i="4"/>
  <c r="N201" i="4"/>
  <c r="N191" i="4"/>
  <c r="N181" i="4"/>
  <c r="N171" i="4"/>
  <c r="N151" i="4"/>
  <c r="N141" i="4"/>
  <c r="N131" i="4"/>
  <c r="N121" i="4"/>
  <c r="N101" i="4"/>
  <c r="N91" i="4"/>
  <c r="N81" i="4"/>
  <c r="N71" i="4"/>
  <c r="N41" i="4"/>
  <c r="N31" i="4"/>
  <c r="N21" i="4"/>
  <c r="N11" i="4"/>
  <c r="I192" i="4"/>
  <c r="N198" i="4"/>
  <c r="N188" i="4"/>
  <c r="N178" i="4"/>
  <c r="N168" i="4"/>
  <c r="N158" i="4"/>
  <c r="N148" i="4"/>
  <c r="N128" i="4"/>
  <c r="N118" i="4"/>
  <c r="N108" i="4"/>
  <c r="N98" i="4"/>
  <c r="N78" i="4"/>
  <c r="N68" i="4"/>
  <c r="N58" i="4"/>
  <c r="N48" i="4"/>
  <c r="N18" i="4"/>
  <c r="N8" i="4"/>
  <c r="N6" i="4"/>
  <c r="N219" i="4"/>
  <c r="N209" i="4"/>
  <c r="N199" i="4"/>
  <c r="N189" i="4"/>
  <c r="N179" i="4"/>
  <c r="N169" i="4"/>
  <c r="N159" i="4"/>
  <c r="N149" i="4"/>
  <c r="N139" i="4"/>
  <c r="N129" i="4"/>
  <c r="N119" i="4"/>
  <c r="N109" i="4"/>
  <c r="N99" i="4"/>
  <c r="N89" i="4"/>
  <c r="N79" i="4"/>
  <c r="J186" i="4"/>
  <c r="J167" i="4"/>
  <c r="J111" i="4"/>
  <c r="J203" i="4"/>
  <c r="J225" i="4"/>
  <c r="J183" i="4"/>
  <c r="J173" i="4"/>
  <c r="J145" i="4"/>
  <c r="J137" i="4"/>
  <c r="J118" i="4"/>
  <c r="N69" i="4"/>
  <c r="N59" i="4"/>
  <c r="N49" i="4"/>
  <c r="N39" i="4"/>
  <c r="N29" i="4"/>
  <c r="N19" i="4"/>
  <c r="N9" i="4"/>
  <c r="J201" i="4"/>
  <c r="J191" i="4"/>
  <c r="J181" i="4"/>
  <c r="J189" i="4"/>
  <c r="J224" i="4"/>
  <c r="J195" i="4"/>
  <c r="J175" i="4"/>
  <c r="J99" i="4"/>
  <c r="J91" i="4"/>
  <c r="J115" i="4"/>
  <c r="J88" i="4"/>
  <c r="J78" i="4"/>
  <c r="J223" i="4"/>
  <c r="J159" i="4"/>
  <c r="J136" i="4"/>
  <c r="J129" i="4"/>
  <c r="J121" i="4"/>
  <c r="J106" i="4"/>
  <c r="J133" i="4"/>
  <c r="J165" i="4"/>
  <c r="J158" i="4"/>
  <c r="J113" i="4"/>
  <c r="J105" i="4"/>
  <c r="J89" i="4"/>
  <c r="J229" i="4"/>
  <c r="J207" i="4"/>
  <c r="J180" i="4"/>
  <c r="J150" i="4"/>
  <c r="J143" i="4"/>
  <c r="J97" i="4"/>
  <c r="J131" i="4"/>
  <c r="J206" i="4"/>
  <c r="J179" i="4"/>
  <c r="J172" i="4"/>
  <c r="J149" i="4"/>
  <c r="J127" i="4"/>
  <c r="J79" i="4"/>
  <c r="J103" i="4"/>
  <c r="J213" i="4"/>
  <c r="J171" i="4"/>
  <c r="J163" i="4"/>
  <c r="J156" i="4"/>
  <c r="J126" i="4"/>
  <c r="J95" i="4"/>
  <c r="J147" i="4"/>
  <c r="J83" i="4"/>
  <c r="J212" i="4"/>
  <c r="J198" i="4"/>
  <c r="J85" i="4"/>
  <c r="J109" i="4"/>
  <c r="J204" i="4"/>
  <c r="J197" i="4"/>
  <c r="J177" i="4"/>
  <c r="J117" i="4"/>
  <c r="J101" i="4"/>
  <c r="J217" i="4"/>
  <c r="J168" i="4"/>
  <c r="J153" i="4"/>
  <c r="J123" i="4"/>
  <c r="J81" i="4"/>
  <c r="J110" i="4"/>
  <c r="I177" i="4" l="1"/>
  <c r="I178" i="4" s="1"/>
  <c r="I179" i="4" s="1"/>
  <c r="I180" i="4" s="1"/>
  <c r="I181" i="4" s="1"/>
  <c r="D125" i="4"/>
  <c r="D126" i="4" s="1"/>
  <c r="E166" i="4"/>
  <c r="E200" i="8"/>
  <c r="O197" i="8"/>
  <c r="E200" i="7"/>
  <c r="E166" i="7"/>
  <c r="F148" i="8"/>
  <c r="F149" i="8" s="1"/>
  <c r="F150" i="8" s="1"/>
  <c r="F151" i="8" s="1"/>
  <c r="I194" i="8"/>
  <c r="I195" i="8" s="1"/>
  <c r="I196" i="8" s="1"/>
  <c r="I197" i="8" s="1"/>
  <c r="I198" i="8" s="1"/>
  <c r="I199" i="8" s="1"/>
  <c r="I200" i="8" s="1"/>
  <c r="D137" i="4"/>
  <c r="O120" i="7"/>
  <c r="O121" i="7" s="1"/>
  <c r="O122" i="7" s="1"/>
  <c r="O123" i="7" s="1"/>
  <c r="O124" i="7" s="1"/>
  <c r="O125" i="7" s="1"/>
  <c r="O126" i="7" s="1"/>
  <c r="O127" i="7" s="1"/>
  <c r="O128" i="7" s="1"/>
  <c r="O129" i="7" s="1"/>
  <c r="E166" i="8"/>
  <c r="O120" i="8"/>
  <c r="O121" i="8" s="1"/>
  <c r="O122" i="8" s="1"/>
  <c r="O123" i="8" s="1"/>
  <c r="O124" i="8" s="1"/>
  <c r="O125" i="8" s="1"/>
  <c r="O126" i="8" s="1"/>
  <c r="O127" i="8" s="1"/>
  <c r="O128" i="8" s="1"/>
  <c r="O129" i="8" s="1"/>
  <c r="I194" i="4"/>
  <c r="I195" i="4" s="1"/>
  <c r="I196" i="4" s="1"/>
  <c r="I197" i="4" s="1"/>
  <c r="I198" i="4" s="1"/>
  <c r="I199" i="4" s="1"/>
  <c r="I200" i="4" s="1"/>
  <c r="E200" i="4"/>
  <c r="I194" i="7"/>
  <c r="I195" i="7" s="1"/>
  <c r="I196" i="7" s="1"/>
  <c r="I197" i="7" s="1"/>
  <c r="I198" i="7" s="1"/>
  <c r="I199" i="7" s="1"/>
  <c r="I200" i="7" s="1"/>
</calcChain>
</file>

<file path=xl/sharedStrings.xml><?xml version="1.0" encoding="utf-8"?>
<sst xmlns="http://schemas.openxmlformats.org/spreadsheetml/2006/main" count="1671" uniqueCount="135">
  <si>
    <t>Notes</t>
  </si>
  <si>
    <t>Unit</t>
  </si>
  <si>
    <t>AR</t>
  </si>
  <si>
    <t>BR</t>
  </si>
  <si>
    <t>CO</t>
  </si>
  <si>
    <t>MX</t>
  </si>
  <si>
    <t>PE</t>
  </si>
  <si>
    <t>Latin America</t>
  </si>
  <si>
    <t>ES</t>
  </si>
  <si>
    <t>GB</t>
  </si>
  <si>
    <t>RU</t>
  </si>
  <si>
    <t>Europe</t>
  </si>
  <si>
    <t>Note</t>
  </si>
  <si>
    <t>Current Million Peso</t>
  </si>
  <si>
    <t>DE</t>
  </si>
  <si>
    <t>Current Million Real</t>
  </si>
  <si>
    <t>Current Million Soles</t>
  </si>
  <si>
    <t>Current Million Ruble</t>
  </si>
  <si>
    <t>Current million Pesta, Euro</t>
  </si>
  <si>
    <t>current million punds</t>
  </si>
  <si>
    <t>Year</t>
  </si>
  <si>
    <t>Country</t>
  </si>
  <si>
    <t>1869-2020</t>
  </si>
  <si>
    <t>1900-2020</t>
  </si>
  <si>
    <t xml:space="preserve">Some jumps in single years, which need to be adjusted. </t>
  </si>
  <si>
    <t>1932-2020</t>
  </si>
  <si>
    <t>1913-2020</t>
  </si>
  <si>
    <t>1885-2020</t>
  </si>
  <si>
    <t>1872-2020</t>
  </si>
  <si>
    <t>1800-2020</t>
  </si>
  <si>
    <t>CL</t>
  </si>
  <si>
    <t>%</t>
  </si>
  <si>
    <t>Million 2023 Euro</t>
  </si>
  <si>
    <t>Finalized</t>
  </si>
  <si>
    <t xml:space="preserve">T1: Total Government Expenditure series (% of GDP) </t>
  </si>
  <si>
    <t>Country Code</t>
  </si>
  <si>
    <t>FR</t>
  </si>
  <si>
    <t>IT</t>
  </si>
  <si>
    <t>working in progress</t>
  </si>
  <si>
    <t>Asia</t>
  </si>
  <si>
    <t>Africa</t>
  </si>
  <si>
    <t>Regions</t>
  </si>
  <si>
    <t>East Asia</t>
  </si>
  <si>
    <t>South Asia</t>
  </si>
  <si>
    <t>Southeast Asia</t>
  </si>
  <si>
    <t>North America</t>
  </si>
  <si>
    <t>US</t>
  </si>
  <si>
    <t>CA</t>
  </si>
  <si>
    <t>Oceania</t>
  </si>
  <si>
    <t xml:space="preserve">T2: Public Education Expenditure series (% of GDP) </t>
  </si>
  <si>
    <t xml:space="preserve">T3: Public Health Expenditure series (% of GDP) </t>
  </si>
  <si>
    <t>AP4 GDP series</t>
  </si>
  <si>
    <t>AP1. Total Government Expenditure series</t>
  </si>
  <si>
    <t>AP2. Public Education Expenditure series</t>
  </si>
  <si>
    <t>AP3. Public Health Expenditure series</t>
  </si>
  <si>
    <t>Argentia</t>
  </si>
  <si>
    <t>Brazil</t>
  </si>
  <si>
    <t>Peru</t>
  </si>
  <si>
    <t>Columiba</t>
  </si>
  <si>
    <t>Mexcio</t>
  </si>
  <si>
    <t>Germany</t>
  </si>
  <si>
    <t>Russia</t>
  </si>
  <si>
    <t>UK</t>
  </si>
  <si>
    <t>Spain</t>
  </si>
  <si>
    <t>France</t>
  </si>
  <si>
    <t>Italy</t>
  </si>
  <si>
    <t>Canada</t>
  </si>
  <si>
    <t>Before 1980, government expenditure data only covers central gov, local government is not included. We found much long data series for ARG from 1850.</t>
  </si>
  <si>
    <t xml:space="preserve">Before 2009, government expenditure data only covers central gov, local government is not included. 
In 2010, there is a significant jump in total government expenditure data. </t>
  </si>
  <si>
    <t xml:space="preserve">Before 2009, government expenditure data only covers central gov, local government is not included. </t>
  </si>
  <si>
    <t>Chile</t>
  </si>
  <si>
    <t>1833-2020</t>
  </si>
  <si>
    <t xml:space="preserve">Before 2000, government expenditure data only covers central gov, local government is not included. </t>
  </si>
  <si>
    <t>Detailed Data summary</t>
  </si>
  <si>
    <t>link</t>
  </si>
  <si>
    <t xml:space="preserve">Before 1900, government expenditure data only covers central gov, local government is not included. From 1867-1989, we estimate general government spending from central government spending. </t>
  </si>
  <si>
    <t>Current Million USD</t>
  </si>
  <si>
    <t>1902-2020</t>
  </si>
  <si>
    <t>JP</t>
  </si>
  <si>
    <t>KR</t>
  </si>
  <si>
    <t>CN</t>
  </si>
  <si>
    <t>TW</t>
  </si>
  <si>
    <t>current million yens</t>
  </si>
  <si>
    <t>1911-1940: current million yens; 1953 onwards: current billion wons.</t>
  </si>
  <si>
    <t>current 100 million yuans</t>
  </si>
  <si>
    <t>current Taiwan dollar</t>
  </si>
  <si>
    <t>Japan</t>
  </si>
  <si>
    <t>Korea</t>
  </si>
  <si>
    <t>China</t>
  </si>
  <si>
    <t>Taiwan</t>
  </si>
  <si>
    <t>Former French Equatorial Africa</t>
  </si>
  <si>
    <t>Former French West Africa</t>
  </si>
  <si>
    <t>Algeria</t>
  </si>
  <si>
    <t>Morocco</t>
  </si>
  <si>
    <t>IN</t>
  </si>
  <si>
    <t>EG</t>
  </si>
  <si>
    <t>TR</t>
  </si>
  <si>
    <t>Sub-Saharan Africa</t>
  </si>
  <si>
    <t>Middle East / North Africa</t>
  </si>
  <si>
    <t>DZ</t>
  </si>
  <si>
    <t>MA</t>
  </si>
  <si>
    <t>local nominal current francs</t>
  </si>
  <si>
    <t>local nominal  current francs</t>
  </si>
  <si>
    <t>It inlucdes eight French colonies West Africa: Mauritania, Senegal, French Sudan (now Mali), French Guinea (now Guinea), Ivory Coast, Upper Volta (now Burkina Faso), Dahomey (now Benin) and Niger.</t>
  </si>
  <si>
    <t xml:space="preserve">It includes four French colonies: Gabon, French Congo (now the Republic of the Congo), Ubangi-Shari (now the Central African Republic), and Chad. </t>
  </si>
  <si>
    <t>From 1950 onwarrds, we take data from WID.</t>
  </si>
  <si>
    <t>Two different currencies used; During the colonial period (1911-1940), it's denoted in Japanese (million) yen. From 1950 onwards, the data are in Korean (billion) wons, and come from WID.</t>
  </si>
  <si>
    <t>Two different currencies used; 1911-1940: Republican (100 million) yuans; 1952 onwards: Chinese (100 million) yuan (CNY). From 1952 onwards we take data from WID.</t>
  </si>
  <si>
    <t>ID</t>
  </si>
  <si>
    <t>MY</t>
  </si>
  <si>
    <t>SG</t>
  </si>
  <si>
    <t>TH</t>
  </si>
  <si>
    <t>PH</t>
  </si>
  <si>
    <t xml:space="preserve"> Million current rupiahs </t>
  </si>
  <si>
    <t>Rupiah was reevaluated to 1000 of old unit in 1966</t>
  </si>
  <si>
    <t>Million current ringgits</t>
  </si>
  <si>
    <t>Million current Bahts</t>
  </si>
  <si>
    <t>Million current pesos</t>
  </si>
  <si>
    <t>Million current singapore dollars</t>
  </si>
  <si>
    <t>Two different currencies used; 1901-1948: Old Taiwan Dollar; 1950 onwards: New Taiwan Dollar.  From 1950 onwards we take data from WID.</t>
  </si>
  <si>
    <t>updating</t>
  </si>
  <si>
    <t>Data Summary</t>
  </si>
  <si>
    <t>Issues and ongoing work to refine the dataset</t>
  </si>
  <si>
    <t xml:space="preserve">N. Bharti, A. Gethin, T. Jenmana, Z. Mo, T. Piketty, L. Yang, "Human Capital, Unequal Opportunities and Productivity Convergence: A Global Historical Perspective 1800-2100", WIL WP, 2025
</t>
  </si>
  <si>
    <r>
      <t>In this research we construct new WID series on public expenditure and its components covering all 57 core territories (48 main countries + 9 residual regions) over 1800-2025 period</t>
    </r>
    <r>
      <rPr>
        <sz val="12"/>
        <color theme="1"/>
        <rFont val="Arial"/>
        <family val="2"/>
      </rPr>
      <t xml:space="preserve"> (including series on public education, public health and other public expenditure, as well as private education and private health expenditure) </t>
    </r>
    <r>
      <rPr>
        <b/>
        <sz val="12"/>
        <color theme="1"/>
        <rFont val="Arial"/>
        <family val="2"/>
      </rPr>
      <t>and analyze their relation to productivity growth</t>
    </r>
    <r>
      <rPr>
        <sz val="12"/>
        <color theme="1"/>
        <rFont val="Arial"/>
        <family val="2"/>
      </rPr>
      <t>.</t>
    </r>
  </si>
  <si>
    <t>Appendix File with Raw Historical Country Series</t>
  </si>
  <si>
    <r>
      <rPr>
        <b/>
        <sz val="12"/>
        <color theme="1"/>
        <rFont val="Arial"/>
        <family val="2"/>
      </rPr>
      <t>The present file (Bhartietal2025AppendixCountrySeries.xlsx) includes raw historical country series</t>
    </r>
    <r>
      <rPr>
        <sz val="12"/>
        <color theme="1"/>
        <rFont val="Arial"/>
        <family val="2"/>
      </rPr>
      <t xml:space="preserve"> which are then combined with contemporary series and other sources in order to produce complete homogeneous series. </t>
    </r>
    <r>
      <rPr>
        <b/>
        <sz val="12"/>
        <color theme="1"/>
        <rFont val="Arial"/>
        <family val="2"/>
      </rPr>
      <t>See file Bhartietal2025Appendix.xlsx for our complete homogeneous series, methods and results</t>
    </r>
    <r>
      <rPr>
        <sz val="12"/>
        <color theme="1"/>
        <rFont val="Arial"/>
        <family val="2"/>
      </rPr>
      <t>.</t>
    </r>
  </si>
  <si>
    <t xml:space="preserve">In 1995, there is a big jump in public education spending. </t>
  </si>
  <si>
    <t>Current million Euros</t>
  </si>
  <si>
    <t>Current million punds</t>
  </si>
  <si>
    <t>Current Million Euros</t>
  </si>
  <si>
    <t>1862-2020</t>
  </si>
  <si>
    <t>Health expenditure only start from 1995</t>
  </si>
  <si>
    <t/>
  </si>
  <si>
    <t>(last update: 15/04/2025)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</si>
</sst>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%"/>
    <numFmt numFmtId="166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92D050"/>
      <name val="Arial"/>
      <family val="2"/>
    </font>
    <font>
      <b/>
      <sz val="16"/>
      <name val="Arial"/>
      <family val="2"/>
    </font>
    <font>
      <sz val="14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4"/>
      <color rgb="FF00000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ck">
        <color indexed="64"/>
      </bottom>
      <diagonal/>
    </border>
    <border>
      <left style="dashed">
        <color indexed="64"/>
      </left>
      <right/>
      <top style="thick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ck">
        <color auto="1"/>
      </bottom>
      <diagonal/>
    </border>
    <border>
      <left/>
      <right style="dashed">
        <color indexed="64"/>
      </right>
      <top style="thick">
        <color indexed="64"/>
      </top>
      <bottom/>
      <diagonal/>
    </border>
    <border>
      <left/>
      <right style="dashed">
        <color rgb="FF000000"/>
      </right>
      <top style="thick">
        <color indexed="64"/>
      </top>
      <bottom/>
      <diagonal/>
    </border>
  </borders>
  <cellStyleXfs count="5">
    <xf numFmtId="0" fontId="0" fillId="0" borderId="0"/>
    <xf numFmtId="0" fontId="3" fillId="0" borderId="0"/>
    <xf numFmtId="9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233">
    <xf numFmtId="0" fontId="0" fillId="0" borderId="0" xfId="0"/>
    <xf numFmtId="3" fontId="6" fillId="0" borderId="0" xfId="0" applyNumberFormat="1" applyFont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1" fontId="6" fillId="0" borderId="0" xfId="0" applyNumberFormat="1" applyFont="1" applyAlignment="1">
      <alignment horizontal="center" vertical="center"/>
    </xf>
    <xf numFmtId="11" fontId="6" fillId="0" borderId="0" xfId="0" applyNumberFormat="1" applyFont="1"/>
    <xf numFmtId="11" fontId="6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1" fontId="6" fillId="0" borderId="9" xfId="0" applyNumberFormat="1" applyFont="1" applyBorder="1" applyAlignment="1">
      <alignment horizontal="center" vertical="center"/>
    </xf>
    <xf numFmtId="11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/>
    <xf numFmtId="0" fontId="4" fillId="0" borderId="4" xfId="1" applyFont="1" applyBorder="1"/>
    <xf numFmtId="0" fontId="4" fillId="0" borderId="6" xfId="1" applyFont="1" applyBorder="1"/>
    <xf numFmtId="11" fontId="6" fillId="0" borderId="7" xfId="0" applyNumberFormat="1" applyFont="1" applyBorder="1"/>
    <xf numFmtId="11" fontId="6" fillId="0" borderId="9" xfId="0" applyNumberFormat="1" applyFont="1" applyBorder="1"/>
    <xf numFmtId="11" fontId="6" fillId="0" borderId="10" xfId="0" applyNumberFormat="1" applyFont="1" applyBorder="1"/>
    <xf numFmtId="0" fontId="8" fillId="0" borderId="4" xfId="1" applyFont="1" applyBorder="1" applyAlignment="1">
      <alignment horizontal="center" vertical="center"/>
    </xf>
    <xf numFmtId="3" fontId="8" fillId="0" borderId="0" xfId="1" applyNumberFormat="1" applyFont="1" applyAlignment="1">
      <alignment horizontal="center" vertical="center" wrapText="1"/>
    </xf>
    <xf numFmtId="0" fontId="8" fillId="0" borderId="9" xfId="1" applyFont="1" applyBorder="1" applyAlignment="1">
      <alignment horizontal="center" vertical="center"/>
    </xf>
    <xf numFmtId="3" fontId="8" fillId="0" borderId="9" xfId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1" fontId="4" fillId="0" borderId="9" xfId="1" applyNumberFormat="1" applyFont="1" applyBorder="1" applyAlignment="1">
      <alignment horizontal="center" vertical="center"/>
    </xf>
    <xf numFmtId="11" fontId="4" fillId="0" borderId="0" xfId="1" applyNumberFormat="1" applyFont="1" applyAlignment="1">
      <alignment horizontal="center" vertical="center"/>
    </xf>
    <xf numFmtId="11" fontId="8" fillId="0" borderId="9" xfId="1" applyNumberFormat="1" applyFont="1" applyBorder="1" applyAlignment="1">
      <alignment horizontal="center" vertical="center" wrapText="1"/>
    </xf>
    <xf numFmtId="11" fontId="8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164" fontId="6" fillId="0" borderId="9" xfId="2" applyNumberFormat="1" applyFont="1" applyBorder="1" applyAlignment="1">
      <alignment horizontal="center" vertical="center"/>
    </xf>
    <xf numFmtId="9" fontId="6" fillId="0" borderId="9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9" fontId="6" fillId="0" borderId="0" xfId="2" applyFont="1" applyBorder="1" applyAlignment="1">
      <alignment horizontal="center" vertical="center"/>
    </xf>
    <xf numFmtId="9" fontId="12" fillId="0" borderId="0" xfId="2" applyFont="1" applyBorder="1" applyAlignment="1">
      <alignment horizontal="center" vertical="center"/>
    </xf>
    <xf numFmtId="11" fontId="8" fillId="0" borderId="0" xfId="1" applyNumberFormat="1" applyFont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1" fontId="6" fillId="0" borderId="14" xfId="0" applyNumberFormat="1" applyFont="1" applyBorder="1" applyAlignment="1">
      <alignment horizontal="center" vertical="center"/>
    </xf>
    <xf numFmtId="9" fontId="6" fillId="0" borderId="14" xfId="2" applyFont="1" applyBorder="1" applyAlignment="1">
      <alignment horizontal="center" vertical="center"/>
    </xf>
    <xf numFmtId="9" fontId="12" fillId="0" borderId="14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3" fontId="8" fillId="0" borderId="9" xfId="1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9" fontId="12" fillId="0" borderId="9" xfId="2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11" fontId="6" fillId="0" borderId="15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164" fontId="6" fillId="0" borderId="0" xfId="2" applyNumberFormat="1" applyFont="1" applyBorder="1" applyAlignment="1">
      <alignment horizontal="center" vertical="center"/>
    </xf>
    <xf numFmtId="164" fontId="12" fillId="0" borderId="0" xfId="2" applyNumberFormat="1" applyFont="1" applyBorder="1" applyAlignment="1">
      <alignment horizontal="center" vertical="center"/>
    </xf>
    <xf numFmtId="164" fontId="12" fillId="0" borderId="9" xfId="2" applyNumberFormat="1" applyFont="1" applyBorder="1" applyAlignment="1">
      <alignment horizontal="center" vertical="center"/>
    </xf>
    <xf numFmtId="164" fontId="6" fillId="0" borderId="14" xfId="2" applyNumberFormat="1" applyFont="1" applyBorder="1" applyAlignment="1">
      <alignment horizontal="center" vertical="center"/>
    </xf>
    <xf numFmtId="164" fontId="12" fillId="0" borderId="14" xfId="2" applyNumberFormat="1" applyFont="1" applyBorder="1" applyAlignment="1">
      <alignment horizontal="center" vertical="center"/>
    </xf>
    <xf numFmtId="164" fontId="6" fillId="0" borderId="10" xfId="2" applyNumberFormat="1" applyFont="1" applyBorder="1" applyAlignment="1">
      <alignment horizontal="center" vertical="center"/>
    </xf>
    <xf numFmtId="10" fontId="6" fillId="0" borderId="0" xfId="2" applyNumberFormat="1" applyFont="1" applyBorder="1" applyAlignment="1">
      <alignment horizontal="center" vertical="center"/>
    </xf>
    <xf numFmtId="10" fontId="12" fillId="0" borderId="0" xfId="2" applyNumberFormat="1" applyFont="1" applyBorder="1" applyAlignment="1">
      <alignment horizontal="center" vertical="center"/>
    </xf>
    <xf numFmtId="10" fontId="6" fillId="0" borderId="9" xfId="2" applyNumberFormat="1" applyFont="1" applyBorder="1" applyAlignment="1">
      <alignment horizontal="center" vertical="center"/>
    </xf>
    <xf numFmtId="11" fontId="15" fillId="0" borderId="9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3" fontId="8" fillId="0" borderId="14" xfId="1" applyNumberFormat="1" applyFont="1" applyBorder="1" applyAlignment="1">
      <alignment horizontal="center" vertical="center" wrapText="1"/>
    </xf>
    <xf numFmtId="3" fontId="8" fillId="0" borderId="14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6" fillId="0" borderId="7" xfId="2" applyNumberFormat="1" applyFont="1" applyBorder="1" applyAlignment="1">
      <alignment horizontal="center" vertical="center"/>
    </xf>
    <xf numFmtId="164" fontId="6" fillId="0" borderId="15" xfId="2" applyNumberFormat="1" applyFont="1" applyBorder="1" applyAlignment="1">
      <alignment horizontal="center" vertical="center"/>
    </xf>
    <xf numFmtId="10" fontId="6" fillId="0" borderId="14" xfId="2" applyNumberFormat="1" applyFont="1" applyBorder="1" applyAlignment="1">
      <alignment horizontal="center" vertical="center"/>
    </xf>
    <xf numFmtId="10" fontId="12" fillId="0" borderId="14" xfId="2" applyNumberFormat="1" applyFont="1" applyBorder="1" applyAlignment="1">
      <alignment horizontal="center" vertical="center"/>
    </xf>
    <xf numFmtId="10" fontId="6" fillId="0" borderId="10" xfId="2" applyNumberFormat="1" applyFont="1" applyBorder="1" applyAlignment="1">
      <alignment horizontal="center" vertical="center"/>
    </xf>
    <xf numFmtId="10" fontId="6" fillId="0" borderId="7" xfId="2" applyNumberFormat="1" applyFont="1" applyBorder="1" applyAlignment="1">
      <alignment horizontal="center" vertical="center"/>
    </xf>
    <xf numFmtId="10" fontId="6" fillId="0" borderId="15" xfId="2" applyNumberFormat="1" applyFont="1" applyBorder="1" applyAlignment="1">
      <alignment horizontal="center" vertical="center"/>
    </xf>
    <xf numFmtId="165" fontId="6" fillId="0" borderId="0" xfId="2" applyNumberFormat="1" applyFont="1" applyBorder="1" applyAlignment="1">
      <alignment horizontal="center" vertical="center"/>
    </xf>
    <xf numFmtId="165" fontId="6" fillId="0" borderId="14" xfId="2" applyNumberFormat="1" applyFont="1" applyBorder="1" applyAlignment="1">
      <alignment horizontal="center" vertical="center"/>
    </xf>
    <xf numFmtId="165" fontId="12" fillId="0" borderId="0" xfId="2" applyNumberFormat="1" applyFont="1" applyBorder="1" applyAlignment="1">
      <alignment horizontal="center" vertical="center"/>
    </xf>
    <xf numFmtId="165" fontId="6" fillId="0" borderId="10" xfId="2" applyNumberFormat="1" applyFont="1" applyBorder="1" applyAlignment="1">
      <alignment horizontal="center" vertical="center"/>
    </xf>
    <xf numFmtId="165" fontId="6" fillId="0" borderId="7" xfId="2" applyNumberFormat="1" applyFont="1" applyBorder="1" applyAlignment="1">
      <alignment horizontal="center" vertical="center"/>
    </xf>
    <xf numFmtId="165" fontId="6" fillId="0" borderId="15" xfId="2" applyNumberFormat="1" applyFont="1" applyBorder="1" applyAlignment="1">
      <alignment horizontal="center" vertical="center"/>
    </xf>
    <xf numFmtId="164" fontId="4" fillId="0" borderId="9" xfId="2" applyNumberFormat="1" applyFont="1" applyBorder="1" applyAlignment="1">
      <alignment horizontal="center" vertical="center"/>
    </xf>
    <xf numFmtId="164" fontId="8" fillId="0" borderId="9" xfId="2" applyNumberFormat="1" applyFont="1" applyBorder="1" applyAlignment="1">
      <alignment horizontal="center" vertical="center" wrapText="1"/>
    </xf>
    <xf numFmtId="11" fontId="4" fillId="0" borderId="0" xfId="1" applyNumberFormat="1" applyFont="1"/>
    <xf numFmtId="9" fontId="17" fillId="0" borderId="0" xfId="2" applyFont="1" applyAlignment="1">
      <alignment horizontal="center" vertical="center"/>
    </xf>
    <xf numFmtId="164" fontId="17" fillId="0" borderId="0" xfId="2" applyNumberFormat="1" applyFont="1" applyAlignment="1">
      <alignment horizontal="center" vertical="center"/>
    </xf>
    <xf numFmtId="9" fontId="17" fillId="0" borderId="7" xfId="2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9" fontId="6" fillId="0" borderId="0" xfId="2" applyFont="1" applyAlignment="1">
      <alignment horizontal="center" vertical="center"/>
    </xf>
    <xf numFmtId="9" fontId="6" fillId="0" borderId="10" xfId="2" applyFont="1" applyBorder="1" applyAlignment="1">
      <alignment horizontal="center" vertical="center"/>
    </xf>
    <xf numFmtId="9" fontId="6" fillId="0" borderId="15" xfId="2" applyFont="1" applyBorder="1" applyAlignment="1">
      <alignment horizontal="center" vertical="center"/>
    </xf>
    <xf numFmtId="10" fontId="6" fillId="0" borderId="0" xfId="2" applyNumberFormat="1" applyFont="1" applyAlignment="1">
      <alignment horizontal="center" vertical="center"/>
    </xf>
    <xf numFmtId="9" fontId="6" fillId="0" borderId="7" xfId="2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6" fontId="6" fillId="0" borderId="0" xfId="4" applyNumberFormat="1" applyFont="1" applyBorder="1" applyAlignment="1">
      <alignment horizontal="center" vertical="center"/>
    </xf>
    <xf numFmtId="43" fontId="6" fillId="0" borderId="9" xfId="4" applyFont="1" applyBorder="1" applyAlignment="1">
      <alignment horizontal="center" vertical="center"/>
    </xf>
    <xf numFmtId="166" fontId="6" fillId="0" borderId="9" xfId="4" applyNumberFormat="1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3" fontId="6" fillId="0" borderId="14" xfId="4" applyFont="1" applyBorder="1" applyAlignment="1">
      <alignment horizontal="center" vertical="center"/>
    </xf>
    <xf numFmtId="166" fontId="6" fillId="0" borderId="14" xfId="4" applyNumberFormat="1" applyFont="1" applyBorder="1" applyAlignment="1">
      <alignment horizontal="center" vertical="center"/>
    </xf>
    <xf numFmtId="1" fontId="6" fillId="0" borderId="0" xfId="0" applyNumberFormat="1" applyFont="1"/>
    <xf numFmtId="1" fontId="4" fillId="0" borderId="9" xfId="1" applyNumberFormat="1" applyFont="1" applyBorder="1" applyAlignment="1">
      <alignment horizontal="center" vertical="center" wrapText="1"/>
    </xf>
    <xf numFmtId="1" fontId="4" fillId="0" borderId="14" xfId="1" applyNumberFormat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1" fontId="13" fillId="0" borderId="0" xfId="1" applyNumberFormat="1" applyFont="1" applyAlignment="1">
      <alignment vertical="center"/>
    </xf>
    <xf numFmtId="11" fontId="4" fillId="0" borderId="14" xfId="1" applyNumberFormat="1" applyFont="1" applyBorder="1" applyAlignment="1">
      <alignment horizontal="center" vertical="center"/>
    </xf>
    <xf numFmtId="11" fontId="4" fillId="0" borderId="9" xfId="1" applyNumberFormat="1" applyFont="1" applyBorder="1" applyAlignment="1">
      <alignment horizontal="center" vertical="center" wrapText="1"/>
    </xf>
    <xf numFmtId="11" fontId="4" fillId="0" borderId="14" xfId="1" applyNumberFormat="1" applyFont="1" applyBorder="1" applyAlignment="1">
      <alignment horizontal="center" vertical="center" wrapText="1"/>
    </xf>
    <xf numFmtId="11" fontId="8" fillId="0" borderId="14" xfId="1" applyNumberFormat="1" applyFont="1" applyBorder="1" applyAlignment="1">
      <alignment horizontal="center" vertical="center" wrapText="1"/>
    </xf>
    <xf numFmtId="11" fontId="8" fillId="0" borderId="14" xfId="0" applyNumberFormat="1" applyFont="1" applyBorder="1" applyAlignment="1">
      <alignment horizontal="center" vertical="center" wrapText="1"/>
    </xf>
    <xf numFmtId="11" fontId="10" fillId="0" borderId="0" xfId="0" applyNumberFormat="1" applyFont="1" applyAlignment="1">
      <alignment horizontal="center" vertical="center" wrapText="1"/>
    </xf>
    <xf numFmtId="11" fontId="10" fillId="0" borderId="9" xfId="0" applyNumberFormat="1" applyFont="1" applyBorder="1" applyAlignment="1">
      <alignment horizontal="center" vertical="center" wrapText="1"/>
    </xf>
    <xf numFmtId="11" fontId="10" fillId="0" borderId="14" xfId="0" applyNumberFormat="1" applyFont="1" applyBorder="1" applyAlignment="1">
      <alignment horizontal="center" vertical="center" wrapText="1"/>
    </xf>
    <xf numFmtId="11" fontId="10" fillId="0" borderId="9" xfId="0" applyNumberFormat="1" applyFont="1" applyBorder="1" applyAlignment="1">
      <alignment horizontal="center" vertical="center"/>
    </xf>
    <xf numFmtId="11" fontId="10" fillId="0" borderId="0" xfId="0" applyNumberFormat="1" applyFont="1" applyAlignment="1">
      <alignment horizontal="center" vertical="center"/>
    </xf>
    <xf numFmtId="11" fontId="10" fillId="0" borderId="14" xfId="0" applyNumberFormat="1" applyFont="1" applyBorder="1" applyAlignment="1">
      <alignment horizontal="center" vertical="center"/>
    </xf>
    <xf numFmtId="11" fontId="4" fillId="0" borderId="14" xfId="1" applyNumberFormat="1" applyFont="1" applyBorder="1"/>
    <xf numFmtId="11" fontId="6" fillId="0" borderId="0" xfId="4" applyNumberFormat="1" applyFont="1" applyBorder="1" applyAlignment="1">
      <alignment horizontal="center" vertical="center"/>
    </xf>
    <xf numFmtId="11" fontId="6" fillId="0" borderId="9" xfId="4" applyNumberFormat="1" applyFont="1" applyBorder="1" applyAlignment="1">
      <alignment horizontal="center" vertical="center"/>
    </xf>
    <xf numFmtId="11" fontId="4" fillId="0" borderId="7" xfId="1" applyNumberFormat="1" applyFont="1" applyBorder="1"/>
    <xf numFmtId="11" fontId="4" fillId="0" borderId="15" xfId="1" applyNumberFormat="1" applyFont="1" applyBorder="1"/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1" fontId="7" fillId="0" borderId="11" xfId="0" applyNumberFormat="1" applyFont="1" applyBorder="1" applyAlignment="1">
      <alignment horizontal="center" vertical="center" wrapText="1"/>
    </xf>
    <xf numFmtId="0" fontId="13" fillId="0" borderId="7" xfId="1" applyFont="1" applyBorder="1" applyAlignment="1">
      <alignment vertical="center"/>
    </xf>
    <xf numFmtId="0" fontId="13" fillId="0" borderId="7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1" fontId="5" fillId="0" borderId="9" xfId="0" applyNumberFormat="1" applyFont="1" applyBorder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11" fontId="5" fillId="0" borderId="14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center" vertical="center" wrapText="1"/>
    </xf>
    <xf numFmtId="1" fontId="8" fillId="0" borderId="14" xfId="1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1" fillId="0" borderId="0" xfId="3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1" fillId="0" borderId="12" xfId="3" applyFont="1" applyBorder="1" applyAlignment="1">
      <alignment horizontal="center" vertical="center"/>
    </xf>
    <xf numFmtId="0" fontId="21" fillId="0" borderId="0" xfId="3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2" fillId="0" borderId="0" xfId="0" applyFont="1"/>
    <xf numFmtId="0" fontId="22" fillId="0" borderId="0" xfId="0" applyFont="1"/>
    <xf numFmtId="0" fontId="22" fillId="0" borderId="0" xfId="0" applyFont="1" applyAlignment="1">
      <alignment horizontal="left" wrapText="1"/>
    </xf>
    <xf numFmtId="2" fontId="6" fillId="0" borderId="7" xfId="0" applyNumberFormat="1" applyFont="1" applyBorder="1" applyAlignment="1">
      <alignment horizontal="center" vertical="center"/>
    </xf>
    <xf numFmtId="0" fontId="16" fillId="0" borderId="0" xfId="3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 wrapText="1"/>
    </xf>
    <xf numFmtId="11" fontId="8" fillId="0" borderId="0" xfId="0" applyNumberFormat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22" fillId="0" borderId="1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0" borderId="8" xfId="0" applyFont="1" applyBorder="1" applyAlignment="1">
      <alignment horizontal="left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3" xfId="3" applyFont="1" applyBorder="1" applyAlignment="1">
      <alignment horizontal="center" vertical="center"/>
    </xf>
    <xf numFmtId="0" fontId="21" fillId="0" borderId="0" xfId="3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18" fillId="0" borderId="11" xfId="0" applyNumberFormat="1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1" fontId="18" fillId="0" borderId="17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18" fillId="0" borderId="16" xfId="0" applyNumberFormat="1" applyFont="1" applyBorder="1" applyAlignment="1">
      <alignment horizontal="center" vertical="center" wrapText="1"/>
    </xf>
    <xf numFmtId="11" fontId="7" fillId="0" borderId="2" xfId="0" applyNumberFormat="1" applyFont="1" applyBorder="1" applyAlignment="1">
      <alignment horizontal="center" vertical="center" wrapText="1"/>
    </xf>
    <xf numFmtId="11" fontId="7" fillId="0" borderId="16" xfId="0" applyNumberFormat="1" applyFont="1" applyBorder="1" applyAlignment="1">
      <alignment horizontal="center" vertical="center" wrapText="1"/>
    </xf>
    <xf numFmtId="11" fontId="7" fillId="0" borderId="11" xfId="0" applyNumberFormat="1" applyFont="1" applyBorder="1" applyAlignment="1">
      <alignment horizontal="center" vertical="center" wrapText="1"/>
    </xf>
    <xf numFmtId="11" fontId="18" fillId="0" borderId="11" xfId="0" applyNumberFormat="1" applyFont="1" applyBorder="1" applyAlignment="1">
      <alignment horizontal="center" vertical="center" wrapText="1"/>
    </xf>
    <xf numFmtId="11" fontId="18" fillId="0" borderId="2" xfId="0" applyNumberFormat="1" applyFont="1" applyBorder="1" applyAlignment="1">
      <alignment horizontal="center" vertical="center" wrapText="1"/>
    </xf>
    <xf numFmtId="11" fontId="18" fillId="0" borderId="17" xfId="0" applyNumberFormat="1" applyFont="1" applyBorder="1" applyAlignment="1">
      <alignment horizontal="center" vertical="center" wrapText="1"/>
    </xf>
  </cellXfs>
  <cellStyles count="5">
    <cellStyle name="Comma" xfId="4" builtinId="3"/>
    <cellStyle name="Hyperlink" xfId="3" builtinId="8"/>
    <cellStyle name="Normal" xfId="0" builtinId="0"/>
    <cellStyle name="Normal_TabAnnexeH" xfId="1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Q_ISC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plications\Microsoft%20Office%202011\Microsoft%20Excel.app\Contents\MacOS\Q_ISC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SUBSNE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Q_ISC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Q_ISC56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WIDRussia\NPZ2017DistributionSeries\IncomeTaxData\RawTaxData\WitheldTaxAgents\&#1042;&#1051;&#1040;&#1044;\5-&#1053;&#1044;&#1060;&#1051;\&#1057;&#1074;&#1086;&#1076;&#1099;\&#1079;&#1072;%202010%20&#1075;&#1086;&#1076;\&#1085;&#1072;%2014.02.12%20&#1091;&#1090;&#1086;&#1095;&#1085;\&#1054;&#1090;&#1095;&#1077;&#1090;%205&#1053;&#1044;&#1060;&#1051;%202011%20&#1087;&#1086;%20&#1088;&#1077;&#1075;&#1080;&#1086;&#1085;&#1072;&#1084;%20&#1080;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ydiaassouad\Desktop\Texte\IncomeTaxData\RawTaxData\WitheldTaxAgents\&#1042;&#1051;&#1040;&#1044;\5-&#1053;&#1044;&#1060;&#1051;\&#1057;&#1074;&#1086;&#1076;&#1099;\&#1079;&#1072;%202010%20&#1075;&#1086;&#1076;\&#1085;&#1072;%2014.02.12%20&#1091;&#1090;&#1086;&#1095;&#1085;\&#1054;&#1090;&#1095;&#1077;&#1090;%205&#1053;&#1044;&#1060;&#1051;%202011%20&#1087;&#1086;%20&#1088;&#1077;&#1075;&#1080;&#1086;&#1085;&#1072;&#1084;%20&#1080;%2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plications\Microsoft%20Office%202011\Microsoft%20Excel.app\Contents\MacOS\TC_A7_EAG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_TIM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WIDChina\PaperApril2017\minimum%20wag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FG_56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G_12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F1_A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9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2_A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plications\Microsoft%20Office%202011\Microsoft%20Excel.app\Contents\MacOS\F13_AL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PN_VEH_THEF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Temp/MASTER_INPU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E9C3NAG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E9C3N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POpul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8StructureOfPoliticalConflict\All%20couples%201970%20to%202004%20MFTTAWE%20comparis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Documents%20and%20Settings/gonnard_e/My%20Documents/4.%20RAAG%20PUBLICATION/RAG_2013/RAG13_GDPpc_CRISI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eag/2012/Content/EAG2012_TC_A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LSO/EAG2016/EAGData/EAG2016_TC_A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eshare/edu/pc/Deliverables/Collaboration%20with%20PAC/EAG2016/Indicators%20-%20data%20and%20analysis/EAG2016_TC_A6_curren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EduExpen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IRPISAPlus_Chap5_ChartCorrec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.piketty\Dropbox\Piketty2019Capital&amp;Ideologie\LivreEN\xls\F5_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PC_J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1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300</v>
          </cell>
          <cell r="G1" t="str">
            <v>510</v>
          </cell>
          <cell r="H1" t="str">
            <v>520</v>
          </cell>
          <cell r="I1" t="str">
            <v>530</v>
          </cell>
          <cell r="J1" t="str">
            <v>540</v>
          </cell>
          <cell r="K1" t="str">
            <v>550</v>
          </cell>
          <cell r="L1" t="str">
            <v>800</v>
          </cell>
        </row>
        <row r="2">
          <cell r="A2" t="str">
            <v>Austria</v>
          </cell>
          <cell r="B2">
            <v>253.5</v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>
            <v>1792.9</v>
          </cell>
          <cell r="J2" t="str">
            <v/>
          </cell>
          <cell r="K2">
            <v>535.9</v>
          </cell>
          <cell r="L2" t="str">
            <v/>
          </cell>
        </row>
        <row r="3">
          <cell r="A3" t="str">
            <v>Canada</v>
          </cell>
          <cell r="B3" t="str">
            <v/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</row>
        <row r="4">
          <cell r="A4" t="str">
            <v>Czech Republic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>
            <v>1610</v>
          </cell>
          <cell r="I4" t="str">
            <v/>
          </cell>
          <cell r="J4">
            <v>201</v>
          </cell>
          <cell r="K4" t="str">
            <v/>
          </cell>
          <cell r="L4" t="str">
            <v/>
          </cell>
        </row>
        <row r="5">
          <cell r="A5" t="str">
            <v>Denmark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</row>
        <row r="6">
          <cell r="A6" t="str">
            <v>France</v>
          </cell>
          <cell r="B6" t="str">
            <v/>
          </cell>
          <cell r="C6" t="str">
            <v/>
          </cell>
          <cell r="D6">
            <v>7.4</v>
          </cell>
          <cell r="E6" t="str">
            <v/>
          </cell>
          <cell r="F6">
            <v>3918</v>
          </cell>
          <cell r="G6">
            <v>8147.2</v>
          </cell>
          <cell r="H6" t="str">
            <v/>
          </cell>
          <cell r="I6">
            <v>2243</v>
          </cell>
          <cell r="J6">
            <v>542</v>
          </cell>
          <cell r="K6">
            <v>1348</v>
          </cell>
          <cell r="L6" t="str">
            <v/>
          </cell>
        </row>
        <row r="7">
          <cell r="A7" t="str">
            <v>Ireland</v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>
            <v>0.8</v>
          </cell>
          <cell r="I7">
            <v>21</v>
          </cell>
          <cell r="J7" t="str">
            <v/>
          </cell>
          <cell r="K7">
            <v>2.5</v>
          </cell>
          <cell r="L7" t="str">
            <v/>
          </cell>
        </row>
        <row r="8">
          <cell r="A8" t="str">
            <v>New Zealand</v>
          </cell>
          <cell r="B8" t="str">
            <v/>
          </cell>
          <cell r="C8" t="str">
            <v/>
          </cell>
          <cell r="D8">
            <v>1.7390000000000001</v>
          </cell>
          <cell r="E8" t="str">
            <v/>
          </cell>
          <cell r="F8">
            <v>31.986000000000001</v>
          </cell>
          <cell r="G8">
            <v>6.8000000000000005E-2</v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</row>
        <row r="9">
          <cell r="A9" t="str">
            <v>Spain</v>
          </cell>
          <cell r="B9" t="str">
            <v/>
          </cell>
          <cell r="C9">
            <v>1494.5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</row>
        <row r="10">
          <cell r="A10" t="str">
            <v>Sweden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</row>
        <row r="11">
          <cell r="A11" t="str">
            <v>Switzerland</v>
          </cell>
          <cell r="B11" t="str">
            <v/>
          </cell>
          <cell r="C11" t="str">
            <v/>
          </cell>
          <cell r="D11">
            <v>25.1</v>
          </cell>
          <cell r="E11">
            <v>0.03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</row>
        <row r="12">
          <cell r="A12" t="str">
            <v>United Kingdom</v>
          </cell>
          <cell r="B12" t="str">
            <v/>
          </cell>
          <cell r="C12" t="str">
            <v/>
          </cell>
          <cell r="D12">
            <v>7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2"/>
      <sheetName val="Q_ISC1"/>
      <sheetName val="Box-GDP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420</v>
          </cell>
          <cell r="I1" t="str">
            <v>510</v>
          </cell>
          <cell r="J1" t="str">
            <v>520</v>
          </cell>
          <cell r="K1" t="str">
            <v>530</v>
          </cell>
          <cell r="L1" t="str">
            <v>540</v>
          </cell>
          <cell r="M1" t="str">
            <v>550</v>
          </cell>
          <cell r="N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  <cell r="K2">
            <v>554</v>
          </cell>
          <cell r="L2" t="str">
            <v/>
          </cell>
          <cell r="M2" t="str">
            <v/>
          </cell>
          <cell r="N2" t="str">
            <v/>
          </cell>
        </row>
        <row r="3">
          <cell r="A3" t="str">
            <v>Austria</v>
          </cell>
          <cell r="B3">
            <v>165.7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>
            <v>1335.1</v>
          </cell>
          <cell r="L3" t="str">
            <v/>
          </cell>
          <cell r="M3">
            <v>413.9</v>
          </cell>
          <cell r="N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>
            <v>848</v>
          </cell>
          <cell r="K5" t="str">
            <v/>
          </cell>
          <cell r="L5">
            <v>138</v>
          </cell>
          <cell r="M5" t="str">
            <v/>
          </cell>
          <cell r="N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101</v>
          </cell>
          <cell r="E6">
            <v>3.7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</row>
        <row r="7">
          <cell r="A7" t="str">
            <v>France</v>
          </cell>
          <cell r="B7" t="str">
            <v/>
          </cell>
          <cell r="C7" t="str">
            <v/>
          </cell>
          <cell r="D7">
            <v>890.2</v>
          </cell>
          <cell r="E7" t="str">
            <v/>
          </cell>
          <cell r="F7" t="str">
            <v/>
          </cell>
          <cell r="G7">
            <v>3175</v>
          </cell>
          <cell r="H7">
            <v>572</v>
          </cell>
          <cell r="I7">
            <v>6834</v>
          </cell>
          <cell r="J7" t="str">
            <v/>
          </cell>
          <cell r="K7">
            <v>4790</v>
          </cell>
          <cell r="L7">
            <v>1373</v>
          </cell>
          <cell r="M7">
            <v>280</v>
          </cell>
          <cell r="N7" t="str">
            <v/>
          </cell>
        </row>
        <row r="8">
          <cell r="A8" t="str">
            <v>Ireland</v>
          </cell>
          <cell r="B8" t="str">
            <v/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>
            <v>9.8000000000000007</v>
          </cell>
          <cell r="L8" t="str">
            <v/>
          </cell>
          <cell r="M8">
            <v>2.2000000000000002</v>
          </cell>
          <cell r="N8" t="str">
            <v/>
          </cell>
        </row>
        <row r="9">
          <cell r="A9" t="str">
            <v>New Zealand</v>
          </cell>
          <cell r="B9" t="str">
            <v/>
          </cell>
          <cell r="C9" t="str">
            <v/>
          </cell>
          <cell r="D9">
            <v>1.7150000000000001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>
            <v>2.9590000000000001</v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</row>
        <row r="10">
          <cell r="A10" t="str">
            <v>Spain</v>
          </cell>
          <cell r="B10" t="str">
            <v/>
          </cell>
          <cell r="C10">
            <v>0</v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</row>
        <row r="11">
          <cell r="A11" t="str">
            <v>Sweden</v>
          </cell>
          <cell r="B11" t="str">
            <v/>
          </cell>
          <cell r="C11" t="str">
            <v/>
          </cell>
          <cell r="D11">
            <v>1112</v>
          </cell>
          <cell r="E11">
            <v>730</v>
          </cell>
          <cell r="F11" t="str">
            <v/>
          </cell>
          <cell r="G11">
            <v>7135</v>
          </cell>
          <cell r="H11" t="str">
            <v/>
          </cell>
          <cell r="I11" t="str">
            <v/>
          </cell>
          <cell r="J11">
            <v>2900</v>
          </cell>
          <cell r="K11">
            <v>1554</v>
          </cell>
          <cell r="L11">
            <v>970</v>
          </cell>
          <cell r="M11">
            <v>1000</v>
          </cell>
          <cell r="N11">
            <v>70</v>
          </cell>
        </row>
        <row r="12">
          <cell r="A12" t="str">
            <v>Switzerland</v>
          </cell>
          <cell r="B12" t="str">
            <v/>
          </cell>
          <cell r="C12" t="str">
            <v/>
          </cell>
          <cell r="D12">
            <v>18.3</v>
          </cell>
          <cell r="E12">
            <v>0.03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A13" t="str">
            <v>United Kingdom</v>
          </cell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2.6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>
            <v>60</v>
          </cell>
          <cell r="M2" t="str">
            <v/>
          </cell>
          <cell r="N2" t="str">
            <v/>
          </cell>
          <cell r="O2" t="str">
            <v/>
          </cell>
        </row>
        <row r="3">
          <cell r="A3" t="str">
            <v>Austria</v>
          </cell>
          <cell r="B3">
            <v>283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>
            <v>648.5</v>
          </cell>
          <cell r="M3" t="str">
            <v/>
          </cell>
          <cell r="N3">
            <v>201.1</v>
          </cell>
          <cell r="O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5</v>
          </cell>
          <cell r="E5" t="str">
            <v/>
          </cell>
          <cell r="F5" t="str">
            <v/>
          </cell>
          <cell r="G5">
            <v>3280</v>
          </cell>
          <cell r="H5" t="str">
            <v/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2299</v>
          </cell>
          <cell r="E6">
            <v>120.2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1046</v>
          </cell>
          <cell r="E7" t="str">
            <v/>
          </cell>
          <cell r="F7">
            <v>172</v>
          </cell>
          <cell r="G7" t="str">
            <v/>
          </cell>
          <cell r="H7" t="str">
            <v/>
          </cell>
          <cell r="I7" t="str">
            <v/>
          </cell>
          <cell r="J7">
            <v>221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</row>
        <row r="8">
          <cell r="A8" t="str">
            <v>France</v>
          </cell>
          <cell r="B8" t="str">
            <v/>
          </cell>
          <cell r="C8" t="str">
            <v/>
          </cell>
          <cell r="D8">
            <v>3179</v>
          </cell>
          <cell r="E8" t="str">
            <v/>
          </cell>
          <cell r="F8" t="str">
            <v/>
          </cell>
          <cell r="G8">
            <v>1155</v>
          </cell>
          <cell r="H8" t="str">
            <v/>
          </cell>
          <cell r="I8">
            <v>1216</v>
          </cell>
          <cell r="J8">
            <v>5824</v>
          </cell>
          <cell r="K8" t="str">
            <v/>
          </cell>
          <cell r="L8">
            <v>3421</v>
          </cell>
          <cell r="M8">
            <v>996</v>
          </cell>
          <cell r="N8">
            <v>69</v>
          </cell>
          <cell r="O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161.517809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</row>
        <row r="10">
          <cell r="A10" t="str">
            <v>Ireland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22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>
            <v>7.4</v>
          </cell>
          <cell r="M10" t="str">
            <v/>
          </cell>
          <cell r="N10">
            <v>1.4</v>
          </cell>
          <cell r="O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2.2639999999999998</v>
          </cell>
          <cell r="E11">
            <v>68.296000000000006</v>
          </cell>
          <cell r="F11" t="str">
            <v/>
          </cell>
          <cell r="G11">
            <v>130.87899999999999</v>
          </cell>
          <cell r="H11" t="str">
            <v/>
          </cell>
          <cell r="I11" t="str">
            <v/>
          </cell>
          <cell r="J11">
            <v>2.1139999999999999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</row>
        <row r="12">
          <cell r="A12" t="str">
            <v>Spain</v>
          </cell>
          <cell r="B12" t="str">
            <v/>
          </cell>
          <cell r="C12">
            <v>0</v>
          </cell>
          <cell r="D12">
            <v>28973.3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5212</v>
          </cell>
          <cell r="E13">
            <v>7512</v>
          </cell>
          <cell r="F13" t="str">
            <v/>
          </cell>
          <cell r="G13">
            <v>2290</v>
          </cell>
          <cell r="H13" t="str">
            <v/>
          </cell>
          <cell r="I13" t="str">
            <v/>
          </cell>
          <cell r="J13" t="str">
            <v/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191.2</v>
          </cell>
          <cell r="E14">
            <v>6.2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5">
          <cell r="A15" t="str">
            <v>United Kingdom</v>
          </cell>
          <cell r="B15" t="str">
            <v/>
          </cell>
          <cell r="C15">
            <v>193.4</v>
          </cell>
          <cell r="D15">
            <v>232.2</v>
          </cell>
          <cell r="E15" t="str">
            <v/>
          </cell>
          <cell r="F15">
            <v>11.6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567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121</v>
          </cell>
          <cell r="F1" t="str">
            <v>200</v>
          </cell>
          <cell r="G1" t="str">
            <v>210</v>
          </cell>
          <cell r="H1" t="str">
            <v>220</v>
          </cell>
          <cell r="I1" t="str">
            <v>300</v>
          </cell>
          <cell r="J1" t="str">
            <v>410</v>
          </cell>
          <cell r="K1" t="str">
            <v>420</v>
          </cell>
          <cell r="L1" t="str">
            <v>500</v>
          </cell>
          <cell r="M1" t="str">
            <v>510</v>
          </cell>
          <cell r="N1" t="str">
            <v>520</v>
          </cell>
          <cell r="O1" t="str">
            <v>530</v>
          </cell>
          <cell r="P1" t="str">
            <v>540</v>
          </cell>
          <cell r="Q1" t="str">
            <v>550</v>
          </cell>
          <cell r="R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694</v>
          </cell>
          <cell r="H2">
            <v>14</v>
          </cell>
          <cell r="I2" t="str">
            <v/>
          </cell>
          <cell r="J2">
            <v>332</v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/>
          </cell>
        </row>
        <row r="3">
          <cell r="A3" t="str">
            <v>Austria</v>
          </cell>
          <cell r="B3">
            <v>1394.8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>
            <v>2670.6</v>
          </cell>
          <cell r="J3" t="str">
            <v/>
          </cell>
          <cell r="K3" t="str">
            <v/>
          </cell>
          <cell r="L3" t="str">
            <v/>
          </cell>
          <cell r="M3">
            <v>224.9</v>
          </cell>
          <cell r="N3">
            <v>21.9</v>
          </cell>
          <cell r="O3">
            <v>38.1</v>
          </cell>
          <cell r="P3" t="str">
            <v/>
          </cell>
          <cell r="Q3">
            <v>11.8</v>
          </cell>
          <cell r="R3" t="str">
            <v/>
          </cell>
        </row>
        <row r="4">
          <cell r="A4" t="str">
            <v>Canada</v>
          </cell>
          <cell r="B4">
            <v>2691.35</v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>
            <v>84.76</v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155</v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>
            <v>886</v>
          </cell>
          <cell r="J5" t="str">
            <v/>
          </cell>
          <cell r="K5">
            <v>302</v>
          </cell>
          <cell r="L5" t="str">
            <v/>
          </cell>
          <cell r="M5">
            <v>956</v>
          </cell>
          <cell r="N5" t="str">
            <v/>
          </cell>
          <cell r="O5">
            <v>60</v>
          </cell>
          <cell r="P5">
            <v>35</v>
          </cell>
          <cell r="Q5" t="str">
            <v/>
          </cell>
          <cell r="R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3228</v>
          </cell>
          <cell r="E6" t="str">
            <v/>
          </cell>
          <cell r="F6" t="str">
            <v/>
          </cell>
          <cell r="G6">
            <v>966.9</v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1686</v>
          </cell>
          <cell r="E7" t="str">
            <v/>
          </cell>
          <cell r="F7" t="str">
            <v/>
          </cell>
          <cell r="G7" t="str">
            <v/>
          </cell>
          <cell r="H7">
            <v>278</v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>
            <v>357</v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</row>
        <row r="8">
          <cell r="A8" t="str">
            <v>France</v>
          </cell>
          <cell r="B8" t="str">
            <v/>
          </cell>
          <cell r="C8">
            <v>55</v>
          </cell>
          <cell r="D8">
            <v>6041.2</v>
          </cell>
          <cell r="E8" t="str">
            <v/>
          </cell>
          <cell r="F8" t="str">
            <v/>
          </cell>
          <cell r="G8">
            <v>19.100000000000001</v>
          </cell>
          <cell r="H8" t="str">
            <v/>
          </cell>
          <cell r="I8" t="str">
            <v/>
          </cell>
          <cell r="J8" t="str">
            <v/>
          </cell>
          <cell r="K8">
            <v>9077</v>
          </cell>
          <cell r="L8" t="str">
            <v/>
          </cell>
          <cell r="M8">
            <v>8300</v>
          </cell>
          <cell r="N8" t="str">
            <v/>
          </cell>
          <cell r="O8">
            <v>22</v>
          </cell>
          <cell r="P8">
            <v>2679.5</v>
          </cell>
          <cell r="Q8" t="str">
            <v/>
          </cell>
          <cell r="R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2545.8330660000001</v>
          </cell>
          <cell r="E9" t="str">
            <v/>
          </cell>
          <cell r="F9" t="str">
            <v/>
          </cell>
          <cell r="G9">
            <v>126.75</v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</row>
        <row r="10">
          <cell r="A10" t="str">
            <v>Ireland</v>
          </cell>
          <cell r="B10">
            <v>102.3</v>
          </cell>
          <cell r="C10">
            <v>53.8</v>
          </cell>
          <cell r="D10">
            <v>6.2</v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4.7329999999999997</v>
          </cell>
          <cell r="E11" t="str">
            <v/>
          </cell>
          <cell r="F11" t="str">
            <v/>
          </cell>
          <cell r="G11">
            <v>333.447</v>
          </cell>
          <cell r="H11" t="str">
            <v/>
          </cell>
          <cell r="I11">
            <v>207.77799999999999</v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</row>
        <row r="12">
          <cell r="A12" t="str">
            <v>Spain</v>
          </cell>
          <cell r="B12" t="str">
            <v/>
          </cell>
          <cell r="C12" t="str">
            <v/>
          </cell>
          <cell r="D12">
            <v>55018.5</v>
          </cell>
          <cell r="E12">
            <v>14161.5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3290</v>
          </cell>
          <cell r="E13" t="str">
            <v/>
          </cell>
          <cell r="F13" t="str">
            <v/>
          </cell>
          <cell r="G13">
            <v>6490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>
            <v>2575.3000000000002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148.9</v>
          </cell>
          <cell r="E14" t="str">
            <v/>
          </cell>
          <cell r="F14" t="str">
            <v/>
          </cell>
          <cell r="G14">
            <v>12.6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</row>
        <row r="15">
          <cell r="A15" t="str">
            <v>United Kingdom</v>
          </cell>
          <cell r="B15" t="str">
            <v/>
          </cell>
          <cell r="C15">
            <v>1315.4</v>
          </cell>
          <cell r="D15">
            <v>1412.3</v>
          </cell>
          <cell r="E15" t="str">
            <v/>
          </cell>
          <cell r="F15" t="str">
            <v/>
          </cell>
          <cell r="G15">
            <v>552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</row>
        <row r="16">
          <cell r="A16" t="str">
            <v>United States</v>
          </cell>
          <cell r="B16">
            <v>2451.8000000000002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  <sheetName val="religionlabcorr"/>
      <sheetName val="ethniclabco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calcul_B6.1"/>
      <sheetName val="calcul_B6.2"/>
      <sheetName val="calcul_B6.1_enrl"/>
      <sheetName val="calcul_B1"/>
      <sheetName val="Calcul_B1_1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Table B1.1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  <sheetName val="Content"/>
      <sheetName val="T3.1a"/>
      <sheetName val="T3.1b"/>
      <sheetName val="T3.1c"/>
      <sheetName val="T3.2a"/>
      <sheetName val="T3.2b"/>
      <sheetName val="T3.2c"/>
      <sheetName val="T3.2d"/>
      <sheetName val="T3.2e"/>
      <sheetName val="T3.2f"/>
      <sheetName val="T3.2g"/>
      <sheetName val="T3.3a"/>
      <sheetName val="T3.3b"/>
      <sheetName val="T3.3c"/>
      <sheetName val="T3.4a "/>
      <sheetName val="T3.4b"/>
      <sheetName val="T3.5a"/>
      <sheetName val="T3.5b "/>
      <sheetName val="T3.6"/>
      <sheetName val="T3.7a"/>
      <sheetName val="T3.7b"/>
      <sheetName val="T3.7c"/>
      <sheetName val="T3.7d"/>
      <sheetName val="T3.7e"/>
      <sheetName val="T3.7f"/>
      <sheetName val="T3.8a"/>
      <sheetName val="T3.8b"/>
      <sheetName val="T3.8c"/>
      <sheetName val="T3.8d"/>
      <sheetName val="T3.8e"/>
      <sheetName val="T3.9a"/>
      <sheetName val="T3.9b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18 (2)"/>
      <sheetName val="Sheet19 (2)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5 (2)"/>
      <sheetName val="Sheet8 (2)"/>
      <sheetName val="p5_ageISC5a"/>
      <sheetName val="E9C3NAGE"/>
      <sheetName val="P5nr_2"/>
      <sheetName val="E9C3NE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B2" t="str">
            <v>COUNTRY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ies"/>
      <sheetName val="INFO sheet"/>
      <sheetName val="Content"/>
      <sheetName val="T_A7.1a"/>
      <sheetName val="T_A7.1b (web only)"/>
      <sheetName val="T_A7.2a"/>
      <sheetName val="T_A7.2b (Web only)"/>
      <sheetName val="T_A7.3a"/>
      <sheetName val="T_A7.3b (Web only)"/>
      <sheetName val="T_A7.3c (Web only)"/>
      <sheetName val="T_A7.4a"/>
      <sheetName val="T_A7.4b (web only)"/>
      <sheetName val="T_A7.4c (web only)"/>
      <sheetName val="T_A7.5"/>
      <sheetName val="T_A7.6"/>
      <sheetName val="CA7.1"/>
      <sheetName val="Data C_A7.1"/>
      <sheetName val="C_A7.2"/>
      <sheetName val="Data C_A7.2"/>
      <sheetName val="C_A7.3"/>
      <sheetName val="Data C_A7.3"/>
      <sheetName val="C_A7.4"/>
      <sheetName val="Data C_A7.4"/>
      <sheetName val="C_A7.5"/>
      <sheetName val="Data C_A7.5"/>
      <sheetName val="T_A7.3a (2)"/>
    </sheetNames>
    <sheetDataSet>
      <sheetData sheetId="0" refreshError="1">
        <row r="1">
          <cell r="A1" t="str">
            <v>OECD</v>
          </cell>
          <cell r="B1" t="str">
            <v>OCDE</v>
          </cell>
          <cell r="C1" t="str">
            <v>Rank order</v>
          </cell>
        </row>
        <row r="2">
          <cell r="A2" t="str">
            <v>Australia</v>
          </cell>
          <cell r="B2" t="str">
            <v>Australie</v>
          </cell>
          <cell r="C2">
            <v>1</v>
          </cell>
        </row>
        <row r="3">
          <cell r="A3" t="str">
            <v>Austria</v>
          </cell>
          <cell r="B3" t="str">
            <v>Autriche</v>
          </cell>
          <cell r="C3">
            <v>2</v>
          </cell>
        </row>
        <row r="4">
          <cell r="A4" t="str">
            <v>Belgium</v>
          </cell>
          <cell r="B4" t="str">
            <v>Belgique</v>
          </cell>
          <cell r="C4">
            <v>3</v>
          </cell>
        </row>
        <row r="5">
          <cell r="A5" t="str">
            <v>Flemish Community of Belgium</v>
          </cell>
          <cell r="B5" t="str">
            <v>Communauté flamande de Belgique</v>
          </cell>
          <cell r="C5" t="str">
            <v/>
          </cell>
        </row>
        <row r="6">
          <cell r="A6" t="str">
            <v>Canada</v>
          </cell>
          <cell r="B6" t="str">
            <v>Canada</v>
          </cell>
          <cell r="C6">
            <v>4</v>
          </cell>
        </row>
        <row r="7">
          <cell r="A7" t="str">
            <v>Chile</v>
          </cell>
          <cell r="B7" t="str">
            <v>Chili</v>
          </cell>
          <cell r="C7">
            <v>5</v>
          </cell>
        </row>
        <row r="8">
          <cell r="A8" t="str">
            <v>Czech Republic</v>
          </cell>
          <cell r="B8" t="str">
            <v>Rép. tchèque</v>
          </cell>
          <cell r="C8">
            <v>6</v>
          </cell>
        </row>
        <row r="9">
          <cell r="A9" t="str">
            <v>Denmark</v>
          </cell>
          <cell r="B9" t="str">
            <v>Danemark</v>
          </cell>
          <cell r="C9">
            <v>7</v>
          </cell>
        </row>
        <row r="10">
          <cell r="A10" t="str">
            <v>Estonia</v>
          </cell>
          <cell r="B10" t="str">
            <v>Estonie</v>
          </cell>
          <cell r="C10">
            <v>8</v>
          </cell>
        </row>
        <row r="11">
          <cell r="A11" t="str">
            <v>Finland</v>
          </cell>
          <cell r="B11" t="str">
            <v>Finlande</v>
          </cell>
          <cell r="C11">
            <v>9</v>
          </cell>
        </row>
        <row r="12">
          <cell r="A12" t="str">
            <v>France</v>
          </cell>
          <cell r="B12" t="str">
            <v>France</v>
          </cell>
          <cell r="C12">
            <v>10</v>
          </cell>
        </row>
        <row r="13">
          <cell r="A13" t="str">
            <v>Germany</v>
          </cell>
          <cell r="B13" t="str">
            <v>Allemagne</v>
          </cell>
          <cell r="C13">
            <v>11</v>
          </cell>
        </row>
        <row r="14">
          <cell r="A14" t="str">
            <v>Greece</v>
          </cell>
          <cell r="B14" t="str">
            <v>Grèce</v>
          </cell>
          <cell r="C14">
            <v>12</v>
          </cell>
        </row>
        <row r="15">
          <cell r="A15" t="str">
            <v>Hungary</v>
          </cell>
          <cell r="B15" t="str">
            <v>Hongrie</v>
          </cell>
          <cell r="C15">
            <v>13</v>
          </cell>
        </row>
        <row r="16">
          <cell r="A16" t="str">
            <v>Iceland</v>
          </cell>
          <cell r="B16" t="str">
            <v>Islande</v>
          </cell>
          <cell r="C16">
            <v>14</v>
          </cell>
        </row>
        <row r="17">
          <cell r="A17" t="str">
            <v>Ireland</v>
          </cell>
          <cell r="B17" t="str">
            <v>Irlande</v>
          </cell>
          <cell r="C17">
            <v>15</v>
          </cell>
        </row>
        <row r="18">
          <cell r="A18" t="str">
            <v>Israel</v>
          </cell>
          <cell r="B18" t="str">
            <v>Israël</v>
          </cell>
          <cell r="C18">
            <v>16</v>
          </cell>
        </row>
        <row r="19">
          <cell r="A19" t="str">
            <v>Italy</v>
          </cell>
          <cell r="B19" t="str">
            <v>Italie</v>
          </cell>
          <cell r="C19">
            <v>17</v>
          </cell>
        </row>
        <row r="20">
          <cell r="A20" t="str">
            <v>Japan</v>
          </cell>
          <cell r="B20" t="str">
            <v>Japon</v>
          </cell>
          <cell r="C20">
            <v>18</v>
          </cell>
        </row>
        <row r="21">
          <cell r="A21" t="str">
            <v>Korea</v>
          </cell>
          <cell r="B21" t="str">
            <v>Corée</v>
          </cell>
          <cell r="C21">
            <v>19</v>
          </cell>
        </row>
        <row r="22">
          <cell r="A22" t="str">
            <v>Luxembourg</v>
          </cell>
          <cell r="B22" t="str">
            <v>Luxembourg</v>
          </cell>
          <cell r="C22">
            <v>20</v>
          </cell>
        </row>
        <row r="23">
          <cell r="A23" t="str">
            <v>Mexico</v>
          </cell>
          <cell r="B23" t="str">
            <v>Mexique</v>
          </cell>
          <cell r="C23">
            <v>21</v>
          </cell>
        </row>
        <row r="24">
          <cell r="A24" t="str">
            <v>Netherlands</v>
          </cell>
          <cell r="B24" t="str">
            <v>Pays-Bas</v>
          </cell>
          <cell r="C24">
            <v>22</v>
          </cell>
        </row>
        <row r="25">
          <cell r="A25" t="str">
            <v>New Zealand</v>
          </cell>
          <cell r="B25" t="str">
            <v>Nouvelle-Zélande</v>
          </cell>
          <cell r="C25">
            <v>23</v>
          </cell>
        </row>
        <row r="26">
          <cell r="A26" t="str">
            <v>Norway</v>
          </cell>
          <cell r="B26" t="str">
            <v>Norvège</v>
          </cell>
          <cell r="C26">
            <v>24</v>
          </cell>
        </row>
        <row r="27">
          <cell r="A27" t="str">
            <v>Poland</v>
          </cell>
          <cell r="B27" t="str">
            <v>Pologne</v>
          </cell>
          <cell r="C27">
            <v>25</v>
          </cell>
        </row>
        <row r="28">
          <cell r="A28" t="str">
            <v>Portugal</v>
          </cell>
          <cell r="B28" t="str">
            <v>Portugal</v>
          </cell>
          <cell r="C28">
            <v>26</v>
          </cell>
        </row>
        <row r="29">
          <cell r="A29" t="str">
            <v>Slovak Republic</v>
          </cell>
          <cell r="B29" t="str">
            <v>Rép. slovaque</v>
          </cell>
          <cell r="C29">
            <v>27</v>
          </cell>
        </row>
        <row r="30">
          <cell r="A30" t="str">
            <v>Slovenia</v>
          </cell>
          <cell r="B30" t="str">
            <v>Slovénie</v>
          </cell>
          <cell r="C30">
            <v>28</v>
          </cell>
        </row>
        <row r="31">
          <cell r="A31" t="str">
            <v>Spain</v>
          </cell>
          <cell r="B31" t="str">
            <v>Espagne</v>
          </cell>
          <cell r="C31">
            <v>29</v>
          </cell>
        </row>
        <row r="32">
          <cell r="A32" t="str">
            <v>Sweden</v>
          </cell>
          <cell r="B32" t="str">
            <v>Suède</v>
          </cell>
          <cell r="C32">
            <v>30</v>
          </cell>
        </row>
        <row r="33">
          <cell r="A33" t="str">
            <v>Switzerland</v>
          </cell>
          <cell r="B33" t="str">
            <v>Suisse</v>
          </cell>
          <cell r="C33">
            <v>31</v>
          </cell>
        </row>
        <row r="34">
          <cell r="A34" t="str">
            <v>Turkey</v>
          </cell>
          <cell r="B34" t="str">
            <v>Turquie</v>
          </cell>
          <cell r="C34">
            <v>32</v>
          </cell>
        </row>
        <row r="35">
          <cell r="A35" t="str">
            <v>United Kingdom</v>
          </cell>
          <cell r="B35" t="str">
            <v>Royaume-Uni</v>
          </cell>
          <cell r="C35">
            <v>33</v>
          </cell>
        </row>
        <row r="36">
          <cell r="A36" t="str">
            <v>United States</v>
          </cell>
          <cell r="B36" t="str">
            <v>États-Unis</v>
          </cell>
          <cell r="C36">
            <v>34</v>
          </cell>
        </row>
        <row r="37">
          <cell r="A37" t="str">
            <v>OECD average</v>
          </cell>
          <cell r="B37" t="str">
            <v>Moyenne de l'OCDE</v>
          </cell>
          <cell r="C37">
            <v>35</v>
          </cell>
        </row>
        <row r="38">
          <cell r="A38" t="str">
            <v>Countries average for countries with 2005 and 2009 data</v>
          </cell>
          <cell r="B38" t="str">
            <v>Moyenne des pays dont les chiffres de 1995 et de 2009 sont disponibles</v>
          </cell>
        </row>
        <row r="39">
          <cell r="A39" t="str">
            <v>EU21 average</v>
          </cell>
          <cell r="B39" t="str">
            <v>Moyenne de l'UE21</v>
          </cell>
          <cell r="C39">
            <v>36</v>
          </cell>
        </row>
        <row r="40">
          <cell r="A40" t="str">
            <v>Other G20</v>
          </cell>
          <cell r="B40" t="str">
            <v>Autres G20</v>
          </cell>
          <cell r="C40">
            <v>38</v>
          </cell>
        </row>
        <row r="41">
          <cell r="A41" t="str">
            <v>Argentina</v>
          </cell>
          <cell r="B41" t="str">
            <v>Argentine</v>
          </cell>
          <cell r="C41">
            <v>39</v>
          </cell>
        </row>
        <row r="42">
          <cell r="A42" t="str">
            <v>Brazil</v>
          </cell>
          <cell r="B42" t="str">
            <v>Brésil</v>
          </cell>
          <cell r="C42">
            <v>40</v>
          </cell>
        </row>
        <row r="43">
          <cell r="A43" t="str">
            <v>China</v>
          </cell>
          <cell r="B43" t="str">
            <v>Chine</v>
          </cell>
          <cell r="C43">
            <v>41</v>
          </cell>
        </row>
        <row r="44">
          <cell r="A44" t="str">
            <v>India</v>
          </cell>
          <cell r="B44" t="str">
            <v>Inde</v>
          </cell>
          <cell r="C44">
            <v>42</v>
          </cell>
        </row>
        <row r="45">
          <cell r="A45" t="str">
            <v>Indonesia</v>
          </cell>
          <cell r="B45" t="str">
            <v>Indonésie</v>
          </cell>
          <cell r="C45">
            <v>43</v>
          </cell>
        </row>
        <row r="46">
          <cell r="A46" t="str">
            <v>Russian Federation</v>
          </cell>
          <cell r="B46" t="str">
            <v>Fédération de Russie</v>
          </cell>
          <cell r="C46">
            <v>44</v>
          </cell>
        </row>
        <row r="47">
          <cell r="A47" t="str">
            <v>Saudi Arabia</v>
          </cell>
          <cell r="B47" t="str">
            <v>Arabie saoudite</v>
          </cell>
        </row>
        <row r="48">
          <cell r="A48" t="str">
            <v>South Africa</v>
          </cell>
          <cell r="B48" t="str">
            <v>Afrique du Sud</v>
          </cell>
          <cell r="C48">
            <v>45</v>
          </cell>
        </row>
        <row r="49">
          <cell r="A49" t="str">
            <v>G20 average</v>
          </cell>
          <cell r="B49" t="str">
            <v>Moyenne du G20</v>
          </cell>
          <cell r="C49">
            <v>47</v>
          </cell>
        </row>
        <row r="50">
          <cell r="A50" t="str">
            <v>Country average</v>
          </cell>
          <cell r="B50" t="str">
            <v>Moyenne des pays</v>
          </cell>
          <cell r="C50">
            <v>48</v>
          </cell>
        </row>
        <row r="51">
          <cell r="A51" t="str">
            <v>Men</v>
          </cell>
          <cell r="B51" t="str">
            <v>Hommes</v>
          </cell>
        </row>
        <row r="52">
          <cell r="A52" t="str">
            <v>Women</v>
          </cell>
          <cell r="B52" t="str">
            <v>Femmes</v>
          </cell>
        </row>
      </sheetData>
      <sheetData sheetId="1">
        <row r="1">
          <cell r="A1" t="str">
            <v>OECD</v>
          </cell>
        </row>
      </sheetData>
      <sheetData sheetId="2">
        <row r="1">
          <cell r="A1" t="str">
            <v>OECD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_TIME"/>
    </sheetNames>
    <sheetDataSet>
      <sheetData sheetId="0" refreshError="1">
        <row r="1">
          <cell r="A1" t="str">
            <v>LCNTRY</v>
          </cell>
          <cell r="B1" t="str">
            <v>DTYPSRC</v>
          </cell>
          <cell r="C1" t="str">
            <v>DTYPTRNS</v>
          </cell>
          <cell r="D1" t="str">
            <v>v</v>
          </cell>
        </row>
        <row r="2">
          <cell r="A2" t="str">
            <v>Australia</v>
          </cell>
          <cell r="B2">
            <v>100</v>
          </cell>
          <cell r="C2">
            <v>9000</v>
          </cell>
          <cell r="D2">
            <v>5.0575393843698597</v>
          </cell>
        </row>
        <row r="3">
          <cell r="A3" t="str">
            <v>Austria</v>
          </cell>
          <cell r="B3">
            <v>100</v>
          </cell>
          <cell r="C3">
            <v>9000</v>
          </cell>
          <cell r="D3">
            <v>5.6452654967874398</v>
          </cell>
        </row>
        <row r="4">
          <cell r="A4" t="str">
            <v>Canada</v>
          </cell>
          <cell r="B4">
            <v>100</v>
          </cell>
          <cell r="C4">
            <v>9000</v>
          </cell>
          <cell r="D4">
            <v>6.4966890889692701</v>
          </cell>
        </row>
        <row r="5">
          <cell r="A5" t="str">
            <v>Czech Republic</v>
          </cell>
          <cell r="B5">
            <v>100</v>
          </cell>
          <cell r="C5">
            <v>9000</v>
          </cell>
          <cell r="D5">
            <v>5.1930539995518696</v>
          </cell>
        </row>
        <row r="6">
          <cell r="A6" t="str">
            <v>Denmark</v>
          </cell>
          <cell r="B6">
            <v>100</v>
          </cell>
          <cell r="C6">
            <v>9000</v>
          </cell>
          <cell r="D6">
            <v>7.9906478918215402</v>
          </cell>
        </row>
        <row r="7">
          <cell r="A7" t="str">
            <v>Finland</v>
          </cell>
          <cell r="B7">
            <v>100</v>
          </cell>
          <cell r="C7">
            <v>9000</v>
          </cell>
          <cell r="D7">
            <v>7.26482777362114</v>
          </cell>
        </row>
        <row r="8">
          <cell r="A8" t="str">
            <v>France</v>
          </cell>
          <cell r="B8">
            <v>100</v>
          </cell>
          <cell r="C8">
            <v>9000</v>
          </cell>
          <cell r="D8">
            <v>6.0392898248079501</v>
          </cell>
        </row>
        <row r="9">
          <cell r="A9" t="str">
            <v>Germany</v>
          </cell>
          <cell r="B9">
            <v>100</v>
          </cell>
          <cell r="C9">
            <v>9000</v>
          </cell>
          <cell r="D9">
            <v>4.75146441656464</v>
          </cell>
        </row>
        <row r="10">
          <cell r="A10" t="str">
            <v>Greece</v>
          </cell>
          <cell r="B10">
            <v>100</v>
          </cell>
          <cell r="C10">
            <v>9000</v>
          </cell>
          <cell r="D10">
            <v>3.69536080149265</v>
          </cell>
        </row>
        <row r="11">
          <cell r="A11" t="str">
            <v>Hungary</v>
          </cell>
          <cell r="B11">
            <v>100</v>
          </cell>
          <cell r="C11">
            <v>9000</v>
          </cell>
          <cell r="D11">
            <v>5.0868048688397796</v>
          </cell>
        </row>
        <row r="12">
          <cell r="A12" t="str">
            <v>Iceland</v>
          </cell>
          <cell r="B12">
            <v>100</v>
          </cell>
          <cell r="C12">
            <v>9000</v>
          </cell>
          <cell r="D12">
            <v>4.8780682759200999</v>
          </cell>
        </row>
        <row r="13">
          <cell r="A13" t="str">
            <v>Ireland</v>
          </cell>
          <cell r="B13">
            <v>100</v>
          </cell>
          <cell r="C13">
            <v>9000</v>
          </cell>
          <cell r="D13">
            <v>5.2357693599799697</v>
          </cell>
        </row>
        <row r="14">
          <cell r="A14" t="str">
            <v>Italy</v>
          </cell>
          <cell r="B14">
            <v>100</v>
          </cell>
          <cell r="C14">
            <v>9000</v>
          </cell>
          <cell r="D14">
            <v>4.6729212429378499</v>
          </cell>
        </row>
        <row r="15">
          <cell r="A15" t="str">
            <v>Japan</v>
          </cell>
          <cell r="B15">
            <v>100</v>
          </cell>
          <cell r="C15">
            <v>9000</v>
          </cell>
          <cell r="D15">
            <v>3.5987439498964799</v>
          </cell>
        </row>
        <row r="16">
          <cell r="A16" t="str">
            <v>Korea</v>
          </cell>
          <cell r="B16">
            <v>100</v>
          </cell>
          <cell r="C16">
            <v>9000</v>
          </cell>
          <cell r="D16">
            <v>3.6441784090909102</v>
          </cell>
        </row>
        <row r="17">
          <cell r="A17" t="str">
            <v>Luxembourg</v>
          </cell>
          <cell r="B17">
            <v>100</v>
          </cell>
          <cell r="C17">
            <v>9000</v>
          </cell>
          <cell r="D17">
            <v>4.4400239416012699</v>
          </cell>
        </row>
        <row r="18">
          <cell r="A18" t="str">
            <v>Mexico</v>
          </cell>
          <cell r="B18">
            <v>100</v>
          </cell>
          <cell r="C18">
            <v>9000</v>
          </cell>
          <cell r="D18">
            <v>4.6443249568931604</v>
          </cell>
        </row>
        <row r="19">
          <cell r="A19" t="str">
            <v>Netherlands</v>
          </cell>
          <cell r="B19">
            <v>100</v>
          </cell>
          <cell r="C19">
            <v>9000</v>
          </cell>
          <cell r="D19">
            <v>5.2593904033007304</v>
          </cell>
        </row>
        <row r="20">
          <cell r="A20" t="str">
            <v>New Zealand</v>
          </cell>
          <cell r="B20">
            <v>100</v>
          </cell>
          <cell r="C20">
            <v>9000</v>
          </cell>
          <cell r="D20">
            <v>6.1102107829317198</v>
          </cell>
        </row>
        <row r="21">
          <cell r="A21" t="str">
            <v>Norway</v>
          </cell>
          <cell r="B21">
            <v>100</v>
          </cell>
          <cell r="C21">
            <v>9000</v>
          </cell>
          <cell r="D21">
            <v>7.9784199456192999</v>
          </cell>
        </row>
        <row r="22">
          <cell r="A22" t="str">
            <v>Poland</v>
          </cell>
          <cell r="B22">
            <v>100</v>
          </cell>
          <cell r="C22">
            <v>9000</v>
          </cell>
          <cell r="D22">
            <v>5.2239044702229904</v>
          </cell>
        </row>
        <row r="23">
          <cell r="A23" t="str">
            <v>Portugal</v>
          </cell>
          <cell r="B23">
            <v>100</v>
          </cell>
          <cell r="C23">
            <v>9000</v>
          </cell>
          <cell r="D23">
            <v>5.4638328045688001</v>
          </cell>
        </row>
        <row r="24">
          <cell r="A24" t="str">
            <v>Spain</v>
          </cell>
          <cell r="B24">
            <v>100</v>
          </cell>
          <cell r="C24">
            <v>9000</v>
          </cell>
          <cell r="D24">
            <v>4.8785965384951604</v>
          </cell>
        </row>
        <row r="25">
          <cell r="A25" t="str">
            <v>Sweden</v>
          </cell>
          <cell r="B25">
            <v>100</v>
          </cell>
          <cell r="C25">
            <v>9000</v>
          </cell>
          <cell r="D25">
            <v>7.7737338318997802</v>
          </cell>
        </row>
        <row r="26">
          <cell r="A26" t="str">
            <v>Switzerland</v>
          </cell>
          <cell r="B26">
            <v>100</v>
          </cell>
          <cell r="C26">
            <v>9000</v>
          </cell>
          <cell r="D26">
            <v>5.6226567243890599</v>
          </cell>
        </row>
        <row r="27">
          <cell r="A27" t="str">
            <v>Turkey</v>
          </cell>
          <cell r="B27">
            <v>100</v>
          </cell>
          <cell r="C27">
            <v>9000</v>
          </cell>
          <cell r="D27">
            <v>2.2518237499999998</v>
          </cell>
        </row>
        <row r="28">
          <cell r="A28" t="str">
            <v>United Kingdom</v>
          </cell>
          <cell r="B28">
            <v>100</v>
          </cell>
          <cell r="C28">
            <v>9000</v>
          </cell>
          <cell r="D28">
            <v>5.1407107096833098</v>
          </cell>
        </row>
        <row r="29">
          <cell r="A29" t="str">
            <v>United States</v>
          </cell>
          <cell r="B29">
            <v>100</v>
          </cell>
          <cell r="C29">
            <v>9000</v>
          </cell>
          <cell r="D29">
            <v>5.1377591326960301</v>
          </cell>
        </row>
        <row r="30">
          <cell r="A30" t="str">
            <v>Argentina</v>
          </cell>
          <cell r="B30">
            <v>100</v>
          </cell>
          <cell r="C30">
            <v>9000</v>
          </cell>
          <cell r="D30">
            <v>3.1572623330363601</v>
          </cell>
        </row>
        <row r="31">
          <cell r="A31" t="str">
            <v>Chile</v>
          </cell>
          <cell r="B31">
            <v>100</v>
          </cell>
          <cell r="C31">
            <v>9000</v>
          </cell>
          <cell r="D31" t="str">
            <v>m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ba table"/>
      <sheetName val="Source"/>
      <sheetName val="Basic Wage"/>
      <sheetName val="Minimum wage"/>
      <sheetName val="MTAWE"/>
      <sheetName val="Minimum wage tax "/>
      <sheetName val="C10+C14 since 1971 + Reason"/>
      <sheetName val="eeh"/>
      <sheetName val="Bond material"/>
    </sheetNames>
    <sheetDataSet>
      <sheetData sheetId="0" refreshError="1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</row>
      </sheetData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_567"/>
    </sheetNames>
    <sheetDataSet>
      <sheetData sheetId="0" refreshError="1">
        <row r="1">
          <cell r="A1" t="str">
            <v>LCNTRY</v>
          </cell>
          <cell r="B1" t="str">
            <v>DLVLEDUC</v>
          </cell>
          <cell r="C1" t="str">
            <v>G20_GP</v>
          </cell>
          <cell r="D1" t="str">
            <v>G1_20</v>
          </cell>
          <cell r="E1" t="str">
            <v>G2_20</v>
          </cell>
          <cell r="F1" t="str">
            <v>G3_20</v>
          </cell>
          <cell r="G1" t="str">
            <v>G4_20</v>
          </cell>
          <cell r="H1" t="str">
            <v>G5_20</v>
          </cell>
          <cell r="I1" t="str">
            <v>G10_20</v>
          </cell>
          <cell r="J1" t="str">
            <v>G11_20</v>
          </cell>
          <cell r="K1" t="str">
            <v>G12_20</v>
          </cell>
          <cell r="L1" t="str">
            <v>G13_20</v>
          </cell>
          <cell r="M1" t="str">
            <v>G14_20</v>
          </cell>
          <cell r="N1" t="str">
            <v>G1_5</v>
          </cell>
          <cell r="O1" t="str">
            <v>G2_5</v>
          </cell>
          <cell r="P1" t="str">
            <v>G3_5</v>
          </cell>
          <cell r="Q1" t="str">
            <v>G4_5</v>
          </cell>
          <cell r="R1" t="str">
            <v>G10_14</v>
          </cell>
          <cell r="S1" t="str">
            <v>G11_14</v>
          </cell>
          <cell r="T1" t="str">
            <v>G12_14</v>
          </cell>
          <cell r="U1" t="str">
            <v>G13_14</v>
          </cell>
          <cell r="V1" t="str">
            <v>G5a_20</v>
          </cell>
          <cell r="W1" t="str">
            <v>G12a_20</v>
          </cell>
          <cell r="X1" t="str">
            <v>P20_GP</v>
          </cell>
          <cell r="Y1" t="str">
            <v>G1_5</v>
          </cell>
          <cell r="Z1" t="str">
            <v>missG1_5</v>
          </cell>
          <cell r="AA1" t="str">
            <v>G2_5</v>
          </cell>
          <cell r="AB1" t="str">
            <v>missG2_5</v>
          </cell>
          <cell r="AC1" t="str">
            <v>G3_5</v>
          </cell>
          <cell r="AD1" t="str">
            <v>missG3_5</v>
          </cell>
          <cell r="AE1" t="str">
            <v>G4_5</v>
          </cell>
          <cell r="AF1" t="str">
            <v>missG4_5</v>
          </cell>
          <cell r="AG1" t="str">
            <v>G10_14</v>
          </cell>
          <cell r="AH1" t="str">
            <v>missG10_14</v>
          </cell>
          <cell r="AI1" t="str">
            <v>G11_14</v>
          </cell>
          <cell r="AJ1" t="str">
            <v>missG11_14</v>
          </cell>
          <cell r="AK1" t="str">
            <v>G12_14</v>
          </cell>
          <cell r="AL1" t="str">
            <v>missG12_14</v>
          </cell>
          <cell r="AM1" t="str">
            <v>G13_14</v>
          </cell>
          <cell r="AN1" t="str">
            <v>missG13_14</v>
          </cell>
          <cell r="AO1" t="str">
            <v>G5a_20</v>
          </cell>
          <cell r="AP1" t="str">
            <v>missG5a_20</v>
          </cell>
          <cell r="AQ1" t="str">
            <v>G12a_20</v>
          </cell>
          <cell r="AR1" t="str">
            <v>missG12a_20</v>
          </cell>
          <cell r="AS1" t="str">
            <v>P20_GP</v>
          </cell>
          <cell r="AT1" t="str">
            <v>missP20_GP</v>
          </cell>
        </row>
        <row r="2">
          <cell r="A2" t="str">
            <v>Argentina</v>
          </cell>
          <cell r="B2">
            <v>905070</v>
          </cell>
          <cell r="C2">
            <v>80.939212744062502</v>
          </cell>
          <cell r="D2">
            <v>97.670029068627699</v>
          </cell>
          <cell r="E2">
            <v>1.83149157345849</v>
          </cell>
          <cell r="F2" t="str">
            <v>n</v>
          </cell>
          <cell r="G2">
            <v>1.83149157345849</v>
          </cell>
          <cell r="H2">
            <v>99.501520642086206</v>
          </cell>
          <cell r="I2">
            <v>0.38086063301277601</v>
          </cell>
          <cell r="J2">
            <v>0.117618724901004</v>
          </cell>
          <cell r="K2">
            <v>0.49847935791378001</v>
          </cell>
          <cell r="L2" t="str">
            <v>m</v>
          </cell>
          <cell r="M2">
            <v>0.49847935791378001</v>
          </cell>
          <cell r="N2">
            <v>98.159333081906894</v>
          </cell>
          <cell r="O2">
            <v>1.8406669180931401</v>
          </cell>
          <cell r="P2" t="str">
            <v>n</v>
          </cell>
          <cell r="Q2">
            <v>1.8406669180931401</v>
          </cell>
          <cell r="R2">
            <v>76.404494382022506</v>
          </cell>
          <cell r="S2">
            <v>23.595505617977501</v>
          </cell>
          <cell r="T2">
            <v>100</v>
          </cell>
          <cell r="U2" t="str">
            <v>m</v>
          </cell>
          <cell r="V2">
            <v>81.324946931551494</v>
          </cell>
          <cell r="W2" t="str">
            <v>xr:G12</v>
          </cell>
          <cell r="X2">
            <v>19.060787255937498</v>
          </cell>
          <cell r="Y2">
            <v>98.159333081906894</v>
          </cell>
          <cell r="Z2" t="str">
            <v>.</v>
          </cell>
          <cell r="AA2">
            <v>1.8406669180931401</v>
          </cell>
          <cell r="AB2" t="str">
            <v>.</v>
          </cell>
          <cell r="AC2">
            <v>0</v>
          </cell>
          <cell r="AD2" t="str">
            <v>n</v>
          </cell>
          <cell r="AE2">
            <v>1.8406669180931401</v>
          </cell>
          <cell r="AF2" t="str">
            <v>.</v>
          </cell>
          <cell r="AG2">
            <v>76.404494382022506</v>
          </cell>
          <cell r="AH2" t="str">
            <v>.</v>
          </cell>
          <cell r="AI2">
            <v>23.595505617977501</v>
          </cell>
          <cell r="AJ2" t="str">
            <v>.</v>
          </cell>
          <cell r="AK2">
            <v>100</v>
          </cell>
          <cell r="AL2" t="str">
            <v>.</v>
          </cell>
          <cell r="AM2">
            <v>0</v>
          </cell>
          <cell r="AN2" t="str">
            <v>m</v>
          </cell>
          <cell r="AO2">
            <v>81.324946931551494</v>
          </cell>
          <cell r="AP2" t="str">
            <v>.</v>
          </cell>
          <cell r="AQ2">
            <v>0</v>
          </cell>
          <cell r="AR2" t="str">
            <v>xr:G12</v>
          </cell>
          <cell r="AS2">
            <v>19.060787255937498</v>
          </cell>
          <cell r="AT2" t="str">
            <v>""</v>
          </cell>
        </row>
        <row r="3">
          <cell r="A3" t="str">
            <v>Australia</v>
          </cell>
          <cell r="B3">
            <v>905070</v>
          </cell>
          <cell r="C3">
            <v>75.686984893747706</v>
          </cell>
          <cell r="D3">
            <v>77.572186375914995</v>
          </cell>
          <cell r="E3" t="str">
            <v>a</v>
          </cell>
          <cell r="F3" t="str">
            <v>a</v>
          </cell>
          <cell r="G3" t="str">
            <v>n</v>
          </cell>
          <cell r="H3">
            <v>77.572186375914995</v>
          </cell>
          <cell r="I3">
            <v>12.9382619284225</v>
          </cell>
          <cell r="J3">
            <v>9.4895516956625201</v>
          </cell>
          <cell r="K3">
            <v>22.427813624085001</v>
          </cell>
          <cell r="L3" t="str">
            <v>n</v>
          </cell>
          <cell r="M3">
            <v>22.427813624085001</v>
          </cell>
          <cell r="N3">
            <v>100</v>
          </cell>
          <cell r="O3" t="str">
            <v>a</v>
          </cell>
          <cell r="P3" t="str">
            <v>a</v>
          </cell>
          <cell r="Q3" t="str">
            <v>n</v>
          </cell>
          <cell r="R3">
            <v>57.688467299051403</v>
          </cell>
          <cell r="S3">
            <v>42.311532700948597</v>
          </cell>
          <cell r="T3">
            <v>100</v>
          </cell>
          <cell r="U3" t="str">
            <v>n</v>
          </cell>
          <cell r="V3">
            <v>4.8847397371478198</v>
          </cell>
          <cell r="W3">
            <v>9.4895516956625201</v>
          </cell>
          <cell r="X3">
            <v>24.313015106252301</v>
          </cell>
          <cell r="Y3">
            <v>100</v>
          </cell>
          <cell r="Z3" t="str">
            <v>.</v>
          </cell>
          <cell r="AA3">
            <v>0</v>
          </cell>
          <cell r="AB3" t="str">
            <v>a</v>
          </cell>
          <cell r="AC3">
            <v>0</v>
          </cell>
          <cell r="AD3" t="str">
            <v>a</v>
          </cell>
          <cell r="AE3">
            <v>0</v>
          </cell>
          <cell r="AF3" t="str">
            <v>n</v>
          </cell>
          <cell r="AG3">
            <v>57.688467299051403</v>
          </cell>
          <cell r="AH3" t="str">
            <v>.</v>
          </cell>
          <cell r="AI3">
            <v>42.311532700948597</v>
          </cell>
          <cell r="AJ3" t="str">
            <v>.</v>
          </cell>
          <cell r="AK3">
            <v>100</v>
          </cell>
          <cell r="AL3" t="str">
            <v>.</v>
          </cell>
          <cell r="AM3">
            <v>0</v>
          </cell>
          <cell r="AN3" t="str">
            <v>n</v>
          </cell>
          <cell r="AO3">
            <v>4.8847397371478198</v>
          </cell>
          <cell r="AP3" t="str">
            <v>.</v>
          </cell>
          <cell r="AQ3">
            <v>9.4895516956625201</v>
          </cell>
          <cell r="AR3" t="str">
            <v>.</v>
          </cell>
          <cell r="AS3">
            <v>24.313015106252301</v>
          </cell>
          <cell r="AT3" t="str">
            <v>""</v>
          </cell>
        </row>
        <row r="4">
          <cell r="A4" t="str">
            <v>Austria</v>
          </cell>
          <cell r="B4">
            <v>905070</v>
          </cell>
          <cell r="C4" t="str">
            <v>""</v>
          </cell>
          <cell r="D4">
            <v>77.692168783482799</v>
          </cell>
          <cell r="E4">
            <v>0.32185991834884797</v>
          </cell>
          <cell r="F4" t="str">
            <v>a</v>
          </cell>
          <cell r="G4">
            <v>0.32185991834884797</v>
          </cell>
          <cell r="H4">
            <v>78.014028701831606</v>
          </cell>
          <cell r="I4">
            <v>5.6582194666827199</v>
          </cell>
          <cell r="J4" t="str">
            <v>a</v>
          </cell>
          <cell r="K4">
            <v>5.6582194666827199</v>
          </cell>
          <cell r="L4">
            <v>16.3277518314856</v>
          </cell>
          <cell r="M4">
            <v>21.985971298168302</v>
          </cell>
          <cell r="N4">
            <v>99.587433281289705</v>
          </cell>
          <cell r="O4">
            <v>0.41256671871028699</v>
          </cell>
          <cell r="P4" t="str">
            <v>a</v>
          </cell>
          <cell r="Q4">
            <v>0.41256671871028699</v>
          </cell>
          <cell r="R4">
            <v>25.735590163142401</v>
          </cell>
          <cell r="S4" t="str">
            <v>a</v>
          </cell>
          <cell r="T4">
            <v>25.735590163142401</v>
          </cell>
          <cell r="U4">
            <v>74.264409836857595</v>
          </cell>
          <cell r="V4">
            <v>8.1219172795224193</v>
          </cell>
          <cell r="W4" t="str">
            <v>xr:G12</v>
          </cell>
          <cell r="X4" t="str">
            <v>""</v>
          </cell>
          <cell r="Y4">
            <v>99.587433281289705</v>
          </cell>
          <cell r="Z4" t="str">
            <v>.</v>
          </cell>
          <cell r="AA4">
            <v>0.41256671871028699</v>
          </cell>
          <cell r="AB4" t="str">
            <v>.</v>
          </cell>
          <cell r="AC4">
            <v>0</v>
          </cell>
          <cell r="AD4" t="str">
            <v>a</v>
          </cell>
          <cell r="AE4">
            <v>0.41256671871028699</v>
          </cell>
          <cell r="AF4" t="str">
            <v>.</v>
          </cell>
          <cell r="AG4">
            <v>25.735590163142401</v>
          </cell>
          <cell r="AH4" t="str">
            <v>.</v>
          </cell>
          <cell r="AI4">
            <v>0</v>
          </cell>
          <cell r="AJ4" t="str">
            <v>a</v>
          </cell>
          <cell r="AK4">
            <v>25.735590163142401</v>
          </cell>
          <cell r="AL4" t="str">
            <v>.</v>
          </cell>
          <cell r="AM4">
            <v>74.264409836857595</v>
          </cell>
          <cell r="AN4" t="str">
            <v>.</v>
          </cell>
          <cell r="AO4">
            <v>8.1219172795224193</v>
          </cell>
          <cell r="AP4" t="str">
            <v>.</v>
          </cell>
          <cell r="AQ4">
            <v>0</v>
          </cell>
          <cell r="AR4" t="str">
            <v>xr:G12</v>
          </cell>
          <cell r="AS4">
            <v>0</v>
          </cell>
          <cell r="AT4" t="str">
            <v>""</v>
          </cell>
        </row>
        <row r="5">
          <cell r="A5" t="str">
            <v>Belgium (Fl)</v>
          </cell>
          <cell r="B5">
            <v>905070</v>
          </cell>
          <cell r="C5" t="str">
            <v>""</v>
          </cell>
          <cell r="D5">
            <v>29.327436682416501</v>
          </cell>
          <cell r="E5">
            <v>51.592076359173497</v>
          </cell>
          <cell r="F5" t="str">
            <v>n</v>
          </cell>
          <cell r="G5">
            <v>51.592076359173497</v>
          </cell>
          <cell r="H5">
            <v>80.919513041589994</v>
          </cell>
          <cell r="I5">
            <v>19.080486958409999</v>
          </cell>
          <cell r="J5" t="str">
            <v>n</v>
          </cell>
          <cell r="K5">
            <v>19.080486958409999</v>
          </cell>
          <cell r="L5" t="str">
            <v>m</v>
          </cell>
          <cell r="M5">
            <v>19.080486958409999</v>
          </cell>
          <cell r="N5">
            <v>36.242725122855298</v>
          </cell>
          <cell r="O5">
            <v>63.757274877144702</v>
          </cell>
          <cell r="P5" t="str">
            <v>n</v>
          </cell>
          <cell r="Q5">
            <v>63.757274877144702</v>
          </cell>
          <cell r="R5">
            <v>100</v>
          </cell>
          <cell r="S5" t="str">
            <v>n</v>
          </cell>
          <cell r="T5">
            <v>100</v>
          </cell>
          <cell r="U5" t="str">
            <v>m</v>
          </cell>
          <cell r="V5">
            <v>2.00553344203749</v>
          </cell>
          <cell r="W5">
            <v>16.582488808060901</v>
          </cell>
          <cell r="X5" t="str">
            <v>""</v>
          </cell>
          <cell r="Y5">
            <v>36.242725122855298</v>
          </cell>
          <cell r="Z5" t="str">
            <v>.</v>
          </cell>
          <cell r="AA5">
            <v>63.757274877144702</v>
          </cell>
          <cell r="AB5" t="str">
            <v>.</v>
          </cell>
          <cell r="AC5">
            <v>0</v>
          </cell>
          <cell r="AD5" t="str">
            <v>n</v>
          </cell>
          <cell r="AE5">
            <v>63.757274877144702</v>
          </cell>
          <cell r="AF5" t="str">
            <v>.</v>
          </cell>
          <cell r="AG5">
            <v>100</v>
          </cell>
          <cell r="AH5" t="str">
            <v>.</v>
          </cell>
          <cell r="AI5">
            <v>0</v>
          </cell>
          <cell r="AJ5" t="str">
            <v>n</v>
          </cell>
          <cell r="AK5">
            <v>100</v>
          </cell>
          <cell r="AL5" t="str">
            <v>.</v>
          </cell>
          <cell r="AM5">
            <v>0</v>
          </cell>
          <cell r="AN5" t="str">
            <v>m</v>
          </cell>
          <cell r="AO5">
            <v>2.00553344203749</v>
          </cell>
          <cell r="AP5" t="str">
            <v>.</v>
          </cell>
          <cell r="AQ5">
            <v>16.582488808060901</v>
          </cell>
          <cell r="AR5" t="str">
            <v>.</v>
          </cell>
          <cell r="AS5">
            <v>0</v>
          </cell>
          <cell r="AT5" t="str">
            <v>""</v>
          </cell>
        </row>
        <row r="6">
          <cell r="A6" t="str">
            <v>Brazil</v>
          </cell>
          <cell r="B6">
            <v>905070</v>
          </cell>
          <cell r="C6" t="str">
            <v>m</v>
          </cell>
          <cell r="D6">
            <v>89.094017961246294</v>
          </cell>
          <cell r="E6" t="str">
            <v>xr:G4</v>
          </cell>
          <cell r="F6" t="str">
            <v>xr:G4</v>
          </cell>
          <cell r="G6">
            <v>2.6229588421402799</v>
          </cell>
          <cell r="H6">
            <v>91.716976803386601</v>
          </cell>
          <cell r="I6">
            <v>6.1523980728677303</v>
          </cell>
          <cell r="J6">
            <v>2.1306251237456499</v>
          </cell>
          <cell r="K6">
            <v>8.2830231966133692</v>
          </cell>
          <cell r="L6" t="str">
            <v>m</v>
          </cell>
          <cell r="M6">
            <v>8.2830231966133692</v>
          </cell>
          <cell r="N6">
            <v>97.1401599425119</v>
          </cell>
          <cell r="O6" t="str">
            <v>xr:G4</v>
          </cell>
          <cell r="P6" t="str">
            <v>xr:G4</v>
          </cell>
          <cell r="Q6">
            <v>2.8598400574880598</v>
          </cell>
          <cell r="R6">
            <v>74.277204431628505</v>
          </cell>
          <cell r="S6">
            <v>25.722795568371499</v>
          </cell>
          <cell r="T6">
            <v>100</v>
          </cell>
          <cell r="U6" t="str">
            <v>m</v>
          </cell>
          <cell r="V6">
            <v>4.1037425174568396</v>
          </cell>
          <cell r="W6" t="str">
            <v>m</v>
          </cell>
          <cell r="X6" t="str">
            <v>m</v>
          </cell>
          <cell r="Y6">
            <v>97.1401599425119</v>
          </cell>
          <cell r="Z6" t="str">
            <v>.</v>
          </cell>
          <cell r="AA6">
            <v>0</v>
          </cell>
          <cell r="AB6" t="str">
            <v>xr:G4</v>
          </cell>
          <cell r="AC6">
            <v>0</v>
          </cell>
          <cell r="AD6" t="str">
            <v>xr:G4</v>
          </cell>
          <cell r="AE6">
            <v>2.8598400574880598</v>
          </cell>
          <cell r="AF6" t="str">
            <v>.</v>
          </cell>
          <cell r="AG6">
            <v>74.277204431628505</v>
          </cell>
          <cell r="AH6" t="str">
            <v>.</v>
          </cell>
          <cell r="AI6">
            <v>25.722795568371499</v>
          </cell>
          <cell r="AJ6" t="str">
            <v>.</v>
          </cell>
          <cell r="AK6">
            <v>100</v>
          </cell>
          <cell r="AL6" t="str">
            <v>.</v>
          </cell>
          <cell r="AM6">
            <v>0</v>
          </cell>
          <cell r="AN6" t="str">
            <v>m</v>
          </cell>
          <cell r="AO6">
            <v>4.1037425174568396</v>
          </cell>
          <cell r="AP6" t="str">
            <v>.</v>
          </cell>
          <cell r="AQ6">
            <v>0</v>
          </cell>
          <cell r="AR6" t="str">
            <v>m</v>
          </cell>
          <cell r="AS6">
            <v>0</v>
          </cell>
          <cell r="AT6" t="str">
            <v>m</v>
          </cell>
        </row>
        <row r="7">
          <cell r="A7" t="str">
            <v>Canada</v>
          </cell>
          <cell r="B7">
            <v>905070</v>
          </cell>
          <cell r="C7">
            <v>79.157094501508595</v>
          </cell>
          <cell r="D7">
            <v>64.8768531872214</v>
          </cell>
          <cell r="E7">
            <v>0.23348997757374201</v>
          </cell>
          <cell r="F7">
            <v>1.62856405963543E-2</v>
          </cell>
          <cell r="G7">
            <v>0.249775618170096</v>
          </cell>
          <cell r="H7">
            <v>65.126628805391505</v>
          </cell>
          <cell r="I7">
            <v>17.380321835602899</v>
          </cell>
          <cell r="J7">
            <v>0.63605988345886599</v>
          </cell>
          <cell r="K7">
            <v>18.016381719061801</v>
          </cell>
          <cell r="L7">
            <v>16.856989475546701</v>
          </cell>
          <cell r="M7">
            <v>34.873371194608502</v>
          </cell>
          <cell r="N7">
            <v>99.616476973011402</v>
          </cell>
          <cell r="O7">
            <v>0.35851691060418001</v>
          </cell>
          <cell r="P7">
            <v>2.5006116384464299E-2</v>
          </cell>
          <cell r="Q7">
            <v>0.38352302698864499</v>
          </cell>
          <cell r="R7">
            <v>49.838375930486301</v>
          </cell>
          <cell r="S7">
            <v>1.8239128070222299</v>
          </cell>
          <cell r="T7">
            <v>51.662288737508597</v>
          </cell>
          <cell r="U7">
            <v>48.337711262491403</v>
          </cell>
          <cell r="V7">
            <v>2.4977788952861699</v>
          </cell>
          <cell r="W7">
            <v>5.2553614566131301</v>
          </cell>
          <cell r="X7">
            <v>20.842905498491401</v>
          </cell>
          <cell r="Y7">
            <v>99.616476973011402</v>
          </cell>
          <cell r="Z7" t="str">
            <v>.</v>
          </cell>
          <cell r="AA7">
            <v>0.35851691060418001</v>
          </cell>
          <cell r="AB7" t="str">
            <v>.</v>
          </cell>
          <cell r="AC7">
            <v>2.5006116384464299E-2</v>
          </cell>
          <cell r="AD7" t="str">
            <v>.</v>
          </cell>
          <cell r="AE7">
            <v>0.38352302698864499</v>
          </cell>
          <cell r="AF7" t="str">
            <v>.</v>
          </cell>
          <cell r="AG7">
            <v>49.838375930486301</v>
          </cell>
          <cell r="AH7" t="str">
            <v>.</v>
          </cell>
          <cell r="AI7">
            <v>1.8239128070222299</v>
          </cell>
          <cell r="AJ7" t="str">
            <v>.</v>
          </cell>
          <cell r="AK7">
            <v>51.662288737508597</v>
          </cell>
          <cell r="AL7" t="str">
            <v>.</v>
          </cell>
          <cell r="AM7">
            <v>48.337711262491403</v>
          </cell>
          <cell r="AN7" t="str">
            <v>.</v>
          </cell>
          <cell r="AO7">
            <v>2.4977788952861699</v>
          </cell>
          <cell r="AP7" t="str">
            <v>.</v>
          </cell>
          <cell r="AQ7">
            <v>5.2553614566131301</v>
          </cell>
          <cell r="AR7" t="str">
            <v>.</v>
          </cell>
          <cell r="AS7">
            <v>20.842905498491401</v>
          </cell>
          <cell r="AT7" t="str">
            <v>""</v>
          </cell>
        </row>
        <row r="8">
          <cell r="A8" t="str">
            <v>Chile</v>
          </cell>
          <cell r="B8">
            <v>905070</v>
          </cell>
          <cell r="C8" t="str">
            <v>m</v>
          </cell>
          <cell r="D8">
            <v>79.569535970507403</v>
          </cell>
          <cell r="E8" t="str">
            <v>a</v>
          </cell>
          <cell r="F8">
            <v>1.5684573666311701</v>
          </cell>
          <cell r="G8">
            <v>1.5684573666311701</v>
          </cell>
          <cell r="H8">
            <v>81.137993337138596</v>
          </cell>
          <cell r="I8">
            <v>6.3059078185342798</v>
          </cell>
          <cell r="J8">
            <v>10.987641477696</v>
          </cell>
          <cell r="K8">
            <v>17.293549296230299</v>
          </cell>
          <cell r="L8">
            <v>1.5684573666311701</v>
          </cell>
          <cell r="M8">
            <v>18.8620066628614</v>
          </cell>
          <cell r="N8">
            <v>98.066926106843695</v>
          </cell>
          <cell r="O8" t="str">
            <v>a</v>
          </cell>
          <cell r="P8">
            <v>1.93307389315635</v>
          </cell>
          <cell r="Q8">
            <v>1.93307389315635</v>
          </cell>
          <cell r="R8">
            <v>33.431797216731802</v>
          </cell>
          <cell r="S8">
            <v>58.252770630869499</v>
          </cell>
          <cell r="T8">
            <v>91.684567847601301</v>
          </cell>
          <cell r="U8">
            <v>8.31543215239871</v>
          </cell>
          <cell r="V8">
            <v>8.6573936978217995E-4</v>
          </cell>
          <cell r="W8" t="str">
            <v>m</v>
          </cell>
          <cell r="X8" t="str">
            <v>m</v>
          </cell>
          <cell r="Y8">
            <v>98.066926106843695</v>
          </cell>
          <cell r="Z8" t="str">
            <v>.</v>
          </cell>
          <cell r="AA8">
            <v>0</v>
          </cell>
          <cell r="AB8" t="str">
            <v>a</v>
          </cell>
          <cell r="AC8">
            <v>1.93307389315635</v>
          </cell>
          <cell r="AD8" t="str">
            <v>.</v>
          </cell>
          <cell r="AE8">
            <v>1.93307389315635</v>
          </cell>
          <cell r="AF8" t="str">
            <v>.</v>
          </cell>
          <cell r="AG8">
            <v>33.431797216731802</v>
          </cell>
          <cell r="AH8" t="str">
            <v>.</v>
          </cell>
          <cell r="AI8">
            <v>58.252770630869499</v>
          </cell>
          <cell r="AJ8" t="str">
            <v>.</v>
          </cell>
          <cell r="AK8">
            <v>91.684567847601301</v>
          </cell>
          <cell r="AL8" t="str">
            <v>.</v>
          </cell>
          <cell r="AM8">
            <v>8.31543215239871</v>
          </cell>
          <cell r="AN8" t="str">
            <v>.</v>
          </cell>
          <cell r="AO8">
            <v>8.6573936978217995E-4</v>
          </cell>
          <cell r="AP8" t="str">
            <v>.</v>
          </cell>
          <cell r="AQ8">
            <v>0</v>
          </cell>
          <cell r="AR8" t="str">
            <v>m</v>
          </cell>
          <cell r="AS8">
            <v>0</v>
          </cell>
          <cell r="AT8" t="str">
            <v>m</v>
          </cell>
        </row>
        <row r="9">
          <cell r="A9" t="str">
            <v>China</v>
          </cell>
          <cell r="B9">
            <v>905070</v>
          </cell>
          <cell r="C9" t="str">
            <v>m.</v>
          </cell>
          <cell r="D9" t="str">
            <v>xr:G20</v>
          </cell>
          <cell r="E9" t="str">
            <v>xr:G20</v>
          </cell>
          <cell r="F9" t="str">
            <v>xr:G20</v>
          </cell>
          <cell r="G9" t="str">
            <v>xr:G20</v>
          </cell>
          <cell r="H9" t="str">
            <v>xr:G20</v>
          </cell>
          <cell r="I9" t="str">
            <v>xr:G20</v>
          </cell>
          <cell r="J9" t="str">
            <v>xr:G20</v>
          </cell>
          <cell r="K9" t="str">
            <v>xr:G20</v>
          </cell>
          <cell r="L9" t="str">
            <v>xr:G20</v>
          </cell>
          <cell r="M9" t="str">
            <v>xr:G20</v>
          </cell>
          <cell r="N9" t="str">
            <v>xr:G20</v>
          </cell>
          <cell r="O9" t="str">
            <v>xr:G20</v>
          </cell>
          <cell r="P9" t="str">
            <v>xr:G20</v>
          </cell>
          <cell r="Q9" t="str">
            <v>xr:G20</v>
          </cell>
          <cell r="R9" t="str">
            <v>xr:G20</v>
          </cell>
          <cell r="S9" t="str">
            <v>xr:G20</v>
          </cell>
          <cell r="T9" t="str">
            <v>xr:G20</v>
          </cell>
          <cell r="U9" t="str">
            <v>xr:G20</v>
          </cell>
          <cell r="V9" t="str">
            <v>xr:G20</v>
          </cell>
          <cell r="W9" t="str">
            <v>xr:G20</v>
          </cell>
          <cell r="X9" t="str">
            <v>m</v>
          </cell>
          <cell r="Y9">
            <v>0</v>
          </cell>
          <cell r="Z9" t="str">
            <v>xr:G20</v>
          </cell>
          <cell r="AA9">
            <v>0</v>
          </cell>
          <cell r="AB9" t="str">
            <v>xr:G20</v>
          </cell>
          <cell r="AC9">
            <v>0</v>
          </cell>
          <cell r="AD9" t="str">
            <v>xr:G20</v>
          </cell>
          <cell r="AE9">
            <v>0</v>
          </cell>
          <cell r="AF9" t="str">
            <v>xr:G20</v>
          </cell>
          <cell r="AG9">
            <v>0</v>
          </cell>
          <cell r="AH9" t="str">
            <v>xr:G20</v>
          </cell>
          <cell r="AI9">
            <v>0</v>
          </cell>
          <cell r="AJ9" t="str">
            <v>xr:G20</v>
          </cell>
          <cell r="AK9">
            <v>0</v>
          </cell>
          <cell r="AL9" t="str">
            <v>xr:G20</v>
          </cell>
          <cell r="AM9">
            <v>0</v>
          </cell>
          <cell r="AN9" t="str">
            <v>xr:G20</v>
          </cell>
          <cell r="AO9">
            <v>0</v>
          </cell>
          <cell r="AP9" t="str">
            <v>xr:G20</v>
          </cell>
          <cell r="AQ9">
            <v>0</v>
          </cell>
          <cell r="AR9" t="str">
            <v>xr:G20</v>
          </cell>
          <cell r="AS9">
            <v>0</v>
          </cell>
          <cell r="AT9" t="str">
            <v>m</v>
          </cell>
        </row>
        <row r="10">
          <cell r="A10" t="str">
            <v>Czech Republic</v>
          </cell>
          <cell r="B10">
            <v>905070</v>
          </cell>
          <cell r="C10" t="str">
            <v>m</v>
          </cell>
          <cell r="D10">
            <v>88.487046536003504</v>
          </cell>
          <cell r="E10">
            <v>1.00826461612667</v>
          </cell>
          <cell r="F10" t="str">
            <v>a</v>
          </cell>
          <cell r="G10">
            <v>1.00826461612667</v>
          </cell>
          <cell r="H10">
            <v>89.495311152130199</v>
          </cell>
          <cell r="I10">
            <v>10.504688847869801</v>
          </cell>
          <cell r="J10" t="str">
            <v>a</v>
          </cell>
          <cell r="K10">
            <v>10.504688847869801</v>
          </cell>
          <cell r="L10" t="str">
            <v>n</v>
          </cell>
          <cell r="M10">
            <v>10.504688847869801</v>
          </cell>
          <cell r="N10">
            <v>98.873388333817005</v>
          </cell>
          <cell r="O10">
            <v>1.1266116661829899</v>
          </cell>
          <cell r="P10" t="str">
            <v>a</v>
          </cell>
          <cell r="Q10">
            <v>1.1266116661829899</v>
          </cell>
          <cell r="R10">
            <v>100</v>
          </cell>
          <cell r="S10" t="str">
            <v>a</v>
          </cell>
          <cell r="T10">
            <v>100</v>
          </cell>
          <cell r="U10" t="str">
            <v>n</v>
          </cell>
          <cell r="V10">
            <v>13.449711990650099</v>
          </cell>
          <cell r="W10" t="str">
            <v>n</v>
          </cell>
          <cell r="X10" t="str">
            <v>m</v>
          </cell>
          <cell r="Y10">
            <v>98.873388333817005</v>
          </cell>
          <cell r="Z10" t="str">
            <v>.</v>
          </cell>
          <cell r="AA10">
            <v>1.1266116661829899</v>
          </cell>
          <cell r="AB10" t="str">
            <v>.</v>
          </cell>
          <cell r="AC10">
            <v>0</v>
          </cell>
          <cell r="AD10" t="str">
            <v>a</v>
          </cell>
          <cell r="AE10">
            <v>1.1266116661829899</v>
          </cell>
          <cell r="AF10" t="str">
            <v>.</v>
          </cell>
          <cell r="AG10">
            <v>100</v>
          </cell>
          <cell r="AH10" t="str">
            <v>.</v>
          </cell>
          <cell r="AI10">
            <v>0</v>
          </cell>
          <cell r="AJ10" t="str">
            <v>a</v>
          </cell>
          <cell r="AK10">
            <v>100</v>
          </cell>
          <cell r="AL10" t="str">
            <v>.</v>
          </cell>
          <cell r="AM10">
            <v>0</v>
          </cell>
          <cell r="AN10" t="str">
            <v>n</v>
          </cell>
          <cell r="AO10">
            <v>13.449711990650099</v>
          </cell>
          <cell r="AP10" t="str">
            <v>.</v>
          </cell>
          <cell r="AQ10">
            <v>0</v>
          </cell>
          <cell r="AR10" t="str">
            <v>n</v>
          </cell>
          <cell r="AS10">
            <v>0</v>
          </cell>
          <cell r="AT10" t="str">
            <v>m</v>
          </cell>
        </row>
        <row r="11">
          <cell r="A11" t="str">
            <v>Denmark</v>
          </cell>
          <cell r="B11">
            <v>905070</v>
          </cell>
          <cell r="C11">
            <v>99.469664505260297</v>
          </cell>
          <cell r="D11">
            <v>67.254433470032097</v>
          </cell>
          <cell r="E11" t="str">
            <v>a</v>
          </cell>
          <cell r="F11" t="str">
            <v>a</v>
          </cell>
          <cell r="G11" t="str">
            <v>n</v>
          </cell>
          <cell r="H11">
            <v>67.254433470032097</v>
          </cell>
          <cell r="I11">
            <v>27.5962360572134</v>
          </cell>
          <cell r="J11">
            <v>5.1493304727545697</v>
          </cell>
          <cell r="K11">
            <v>32.745566529967903</v>
          </cell>
          <cell r="L11" t="str">
            <v>xc:9</v>
          </cell>
          <cell r="M11">
            <v>32.745566529967903</v>
          </cell>
          <cell r="N11">
            <v>100</v>
          </cell>
          <cell r="O11" t="str">
            <v>a</v>
          </cell>
          <cell r="P11" t="str">
            <v>a</v>
          </cell>
          <cell r="Q11" t="str">
            <v>n</v>
          </cell>
          <cell r="R11">
            <v>84.274724738562597</v>
          </cell>
          <cell r="S11">
            <v>15.7252752614374</v>
          </cell>
          <cell r="T11">
            <v>100</v>
          </cell>
          <cell r="U11" t="str">
            <v>xc:9</v>
          </cell>
          <cell r="V11">
            <v>11.4766854574269</v>
          </cell>
          <cell r="W11" t="str">
            <v>n</v>
          </cell>
          <cell r="X11">
            <v>0.530335494739687</v>
          </cell>
          <cell r="Y11">
            <v>100</v>
          </cell>
          <cell r="Z11" t="str">
            <v>.</v>
          </cell>
          <cell r="AA11">
            <v>0</v>
          </cell>
          <cell r="AB11" t="str">
            <v>a</v>
          </cell>
          <cell r="AC11">
            <v>0</v>
          </cell>
          <cell r="AD11" t="str">
            <v>a</v>
          </cell>
          <cell r="AE11">
            <v>0</v>
          </cell>
          <cell r="AF11" t="str">
            <v>n</v>
          </cell>
          <cell r="AG11">
            <v>84.274724738562597</v>
          </cell>
          <cell r="AH11" t="str">
            <v>.</v>
          </cell>
          <cell r="AI11">
            <v>15.7252752614374</v>
          </cell>
          <cell r="AJ11" t="str">
            <v>.</v>
          </cell>
          <cell r="AK11">
            <v>100</v>
          </cell>
          <cell r="AL11" t="str">
            <v>.</v>
          </cell>
          <cell r="AM11">
            <v>0</v>
          </cell>
          <cell r="AN11" t="str">
            <v>xc:9</v>
          </cell>
          <cell r="AO11">
            <v>11.4766854574269</v>
          </cell>
          <cell r="AP11" t="str">
            <v>.</v>
          </cell>
          <cell r="AQ11">
            <v>0</v>
          </cell>
          <cell r="AR11" t="str">
            <v>n</v>
          </cell>
          <cell r="AS11">
            <v>0.530335494739687</v>
          </cell>
          <cell r="AT11" t="str">
            <v>""</v>
          </cell>
        </row>
        <row r="12">
          <cell r="A12" t="str">
            <v>Finland</v>
          </cell>
          <cell r="B12">
            <v>905070</v>
          </cell>
          <cell r="C12">
            <v>100</v>
          </cell>
          <cell r="D12">
            <v>75.710986049896505</v>
          </cell>
          <cell r="E12">
            <v>4.8125731121233803</v>
          </cell>
          <cell r="F12" t="str">
            <v>a</v>
          </cell>
          <cell r="G12">
            <v>4.8125731121233803</v>
          </cell>
          <cell r="H12">
            <v>80.523559162019794</v>
          </cell>
          <cell r="I12">
            <v>19.476440837980299</v>
          </cell>
          <cell r="J12" t="str">
            <v>n</v>
          </cell>
          <cell r="K12">
            <v>19.476440837980299</v>
          </cell>
          <cell r="L12" t="str">
            <v>m</v>
          </cell>
          <cell r="M12">
            <v>19.476440837980299</v>
          </cell>
          <cell r="N12">
            <v>94.023397422808799</v>
          </cell>
          <cell r="O12">
            <v>5.9766025771912297</v>
          </cell>
          <cell r="P12" t="str">
            <v>a</v>
          </cell>
          <cell r="Q12">
            <v>5.9766025771912297</v>
          </cell>
          <cell r="R12">
            <v>100</v>
          </cell>
          <cell r="S12" t="str">
            <v>n</v>
          </cell>
          <cell r="T12">
            <v>100</v>
          </cell>
          <cell r="U12" t="str">
            <v>m</v>
          </cell>
          <cell r="V12">
            <v>4.2835522047012997</v>
          </cell>
          <cell r="W12" t="str">
            <v>n</v>
          </cell>
          <cell r="X12" t="str">
            <v>""</v>
          </cell>
          <cell r="Y12">
            <v>94.023397422808799</v>
          </cell>
          <cell r="Z12" t="str">
            <v>.</v>
          </cell>
          <cell r="AA12">
            <v>5.9766025771912297</v>
          </cell>
          <cell r="AB12" t="str">
            <v>.</v>
          </cell>
          <cell r="AC12">
            <v>0</v>
          </cell>
          <cell r="AD12" t="str">
            <v>a</v>
          </cell>
          <cell r="AE12">
            <v>5.9766025771912297</v>
          </cell>
          <cell r="AF12" t="str">
            <v>.</v>
          </cell>
          <cell r="AG12">
            <v>100</v>
          </cell>
          <cell r="AH12" t="str">
            <v>.</v>
          </cell>
          <cell r="AI12">
            <v>0</v>
          </cell>
          <cell r="AJ12" t="str">
            <v>n</v>
          </cell>
          <cell r="AK12">
            <v>100</v>
          </cell>
          <cell r="AL12" t="str">
            <v>.</v>
          </cell>
          <cell r="AM12">
            <v>0</v>
          </cell>
          <cell r="AN12" t="str">
            <v>m</v>
          </cell>
          <cell r="AO12">
            <v>4.2835522047012997</v>
          </cell>
          <cell r="AP12" t="str">
            <v>.</v>
          </cell>
          <cell r="AQ12">
            <v>0</v>
          </cell>
          <cell r="AR12" t="str">
            <v>n</v>
          </cell>
          <cell r="AS12">
            <v>0</v>
          </cell>
          <cell r="AT12" t="str">
            <v>""</v>
          </cell>
        </row>
        <row r="13">
          <cell r="A13" t="str">
            <v>France</v>
          </cell>
          <cell r="B13">
            <v>905070</v>
          </cell>
          <cell r="C13">
            <v>86.001431970855194</v>
          </cell>
          <cell r="D13">
            <v>87.671249648012306</v>
          </cell>
          <cell r="E13">
            <v>3.2897072686982001</v>
          </cell>
          <cell r="F13">
            <v>1.2243049008925199E-3</v>
          </cell>
          <cell r="G13">
            <v>3.2909315735990901</v>
          </cell>
          <cell r="H13">
            <v>90.962181221611402</v>
          </cell>
          <cell r="I13">
            <v>9.0378187783885693</v>
          </cell>
          <cell r="J13" t="str">
            <v>n</v>
          </cell>
          <cell r="K13">
            <v>9.0378187783885693</v>
          </cell>
          <cell r="L13" t="str">
            <v>n</v>
          </cell>
          <cell r="M13">
            <v>9.0378187783885693</v>
          </cell>
          <cell r="N13">
            <v>96.382088105845497</v>
          </cell>
          <cell r="O13">
            <v>3.6165659447891598</v>
          </cell>
          <cell r="P13">
            <v>1.3459493653848701E-3</v>
          </cell>
          <cell r="Q13">
            <v>3.6179118941545401</v>
          </cell>
          <cell r="R13">
            <v>100</v>
          </cell>
          <cell r="S13" t="str">
            <v>n</v>
          </cell>
          <cell r="T13">
            <v>100</v>
          </cell>
          <cell r="U13" t="str">
            <v>n</v>
          </cell>
          <cell r="V13">
            <v>12.5148446969233</v>
          </cell>
          <cell r="W13" t="str">
            <v>xr:G12</v>
          </cell>
          <cell r="X13">
            <v>13.998568029144799</v>
          </cell>
          <cell r="Y13">
            <v>96.382088105845497</v>
          </cell>
          <cell r="Z13" t="str">
            <v>.</v>
          </cell>
          <cell r="AA13">
            <v>3.6165659447891598</v>
          </cell>
          <cell r="AB13" t="str">
            <v>.</v>
          </cell>
          <cell r="AC13">
            <v>1.3459493653848701E-3</v>
          </cell>
          <cell r="AD13" t="str">
            <v>.</v>
          </cell>
          <cell r="AE13">
            <v>3.6179118941545401</v>
          </cell>
          <cell r="AF13" t="str">
            <v>.</v>
          </cell>
          <cell r="AG13">
            <v>100</v>
          </cell>
          <cell r="AH13" t="str">
            <v>.</v>
          </cell>
          <cell r="AI13">
            <v>0</v>
          </cell>
          <cell r="AJ13" t="str">
            <v>n</v>
          </cell>
          <cell r="AK13">
            <v>100</v>
          </cell>
          <cell r="AL13" t="str">
            <v>.</v>
          </cell>
          <cell r="AM13">
            <v>0</v>
          </cell>
          <cell r="AN13" t="str">
            <v>n</v>
          </cell>
          <cell r="AO13">
            <v>12.5148446969233</v>
          </cell>
          <cell r="AP13" t="str">
            <v>.</v>
          </cell>
          <cell r="AQ13">
            <v>0</v>
          </cell>
          <cell r="AR13" t="str">
            <v>xr:G12</v>
          </cell>
          <cell r="AS13">
            <v>13.998568029144799</v>
          </cell>
          <cell r="AT13" t="str">
            <v>""</v>
          </cell>
        </row>
        <row r="14">
          <cell r="A14" t="str">
            <v>Germany</v>
          </cell>
          <cell r="B14">
            <v>905070</v>
          </cell>
          <cell r="C14" t="str">
            <v>""</v>
          </cell>
          <cell r="D14">
            <v>88.883776752319804</v>
          </cell>
          <cell r="E14">
            <v>1.57622616311701</v>
          </cell>
          <cell r="F14" t="str">
            <v>n</v>
          </cell>
          <cell r="G14">
            <v>1.57622616311701</v>
          </cell>
          <cell r="H14">
            <v>90.460002915436803</v>
          </cell>
          <cell r="I14">
            <v>6.0320833489294703</v>
          </cell>
          <cell r="J14">
            <v>2.8120614589836501</v>
          </cell>
          <cell r="K14">
            <v>8.8441448079131195</v>
          </cell>
          <cell r="L14">
            <v>0.69585227665012805</v>
          </cell>
          <cell r="M14">
            <v>9.5399970845632502</v>
          </cell>
          <cell r="N14">
            <v>98.257543541546795</v>
          </cell>
          <cell r="O14">
            <v>1.7424564584532301</v>
          </cell>
          <cell r="P14" t="str">
            <v>n</v>
          </cell>
          <cell r="Q14">
            <v>1.7424564584532301</v>
          </cell>
          <cell r="R14">
            <v>63.229404531894801</v>
          </cell>
          <cell r="S14">
            <v>29.476544217543601</v>
          </cell>
          <cell r="T14">
            <v>92.705948749438406</v>
          </cell>
          <cell r="U14">
            <v>7.29405125056162</v>
          </cell>
          <cell r="V14">
            <v>11.010301728999099</v>
          </cell>
          <cell r="W14" t="str">
            <v>xr:G12</v>
          </cell>
          <cell r="X14" t="str">
            <v>""</v>
          </cell>
          <cell r="Y14">
            <v>98.257543541546795</v>
          </cell>
          <cell r="Z14" t="str">
            <v>.</v>
          </cell>
          <cell r="AA14">
            <v>1.7424564584532301</v>
          </cell>
          <cell r="AB14" t="str">
            <v>.</v>
          </cell>
          <cell r="AC14">
            <v>0</v>
          </cell>
          <cell r="AD14" t="str">
            <v>n</v>
          </cell>
          <cell r="AE14">
            <v>1.7424564584532301</v>
          </cell>
          <cell r="AF14" t="str">
            <v>.</v>
          </cell>
          <cell r="AG14">
            <v>63.229404531894801</v>
          </cell>
          <cell r="AH14" t="str">
            <v>.</v>
          </cell>
          <cell r="AI14">
            <v>29.476544217543601</v>
          </cell>
          <cell r="AJ14" t="str">
            <v>.</v>
          </cell>
          <cell r="AK14">
            <v>92.705948749438406</v>
          </cell>
          <cell r="AL14" t="str">
            <v>.</v>
          </cell>
          <cell r="AM14">
            <v>7.29405125056162</v>
          </cell>
          <cell r="AN14" t="str">
            <v>.</v>
          </cell>
          <cell r="AO14">
            <v>11.010301728999099</v>
          </cell>
          <cell r="AP14" t="str">
            <v>.</v>
          </cell>
          <cell r="AQ14">
            <v>0</v>
          </cell>
          <cell r="AR14" t="str">
            <v>xr:G12</v>
          </cell>
          <cell r="AS14">
            <v>0</v>
          </cell>
          <cell r="AT14" t="str">
            <v>""</v>
          </cell>
        </row>
        <row r="15">
          <cell r="A15" t="str">
            <v>Greece</v>
          </cell>
          <cell r="B15">
            <v>905070</v>
          </cell>
          <cell r="C15" t="str">
            <v>m</v>
          </cell>
          <cell r="D15">
            <v>98.327994908755997</v>
          </cell>
          <cell r="E15" t="str">
            <v>a</v>
          </cell>
          <cell r="F15" t="str">
            <v>a</v>
          </cell>
          <cell r="G15" t="str">
            <v>a</v>
          </cell>
          <cell r="H15">
            <v>98.327994908755997</v>
          </cell>
          <cell r="I15">
            <v>1.6002501453567299</v>
          </cell>
          <cell r="J15">
            <v>7.17549458872834E-2</v>
          </cell>
          <cell r="K15">
            <v>1.6720050912440101</v>
          </cell>
          <cell r="L15" t="str">
            <v>n</v>
          </cell>
          <cell r="M15">
            <v>1.6720050912440101</v>
          </cell>
          <cell r="N15">
            <v>100</v>
          </cell>
          <cell r="O15" t="str">
            <v>a</v>
          </cell>
          <cell r="P15" t="str">
            <v>a</v>
          </cell>
          <cell r="Q15" t="str">
            <v>a</v>
          </cell>
          <cell r="R15">
            <v>95.708449318542705</v>
          </cell>
          <cell r="S15">
            <v>4.2915506814573101</v>
          </cell>
          <cell r="T15">
            <v>100</v>
          </cell>
          <cell r="U15" t="str">
            <v>n</v>
          </cell>
          <cell r="V15" t="str">
            <v>m</v>
          </cell>
          <cell r="W15" t="str">
            <v>m</v>
          </cell>
          <cell r="X15" t="str">
            <v>m</v>
          </cell>
          <cell r="Y15">
            <v>100</v>
          </cell>
          <cell r="Z15" t="str">
            <v>.</v>
          </cell>
          <cell r="AA15">
            <v>0</v>
          </cell>
          <cell r="AB15" t="str">
            <v>a</v>
          </cell>
          <cell r="AC15">
            <v>0</v>
          </cell>
          <cell r="AD15" t="str">
            <v>a</v>
          </cell>
          <cell r="AE15">
            <v>0</v>
          </cell>
          <cell r="AF15" t="str">
            <v>a</v>
          </cell>
          <cell r="AG15">
            <v>95.708449318542705</v>
          </cell>
          <cell r="AH15" t="str">
            <v>.</v>
          </cell>
          <cell r="AI15">
            <v>4.2915506814573101</v>
          </cell>
          <cell r="AJ15" t="str">
            <v>.</v>
          </cell>
          <cell r="AK15">
            <v>100</v>
          </cell>
          <cell r="AL15" t="str">
            <v>.</v>
          </cell>
          <cell r="AM15">
            <v>0</v>
          </cell>
          <cell r="AN15" t="str">
            <v>n</v>
          </cell>
          <cell r="AO15">
            <v>0</v>
          </cell>
          <cell r="AP15" t="str">
            <v>m</v>
          </cell>
          <cell r="AQ15">
            <v>0</v>
          </cell>
          <cell r="AR15" t="str">
            <v>m</v>
          </cell>
          <cell r="AS15">
            <v>0</v>
          </cell>
          <cell r="AT15" t="str">
            <v>m</v>
          </cell>
        </row>
        <row r="16">
          <cell r="A16" t="str">
            <v>Hungary</v>
          </cell>
          <cell r="B16">
            <v>905070</v>
          </cell>
          <cell r="C16" t="str">
            <v>m</v>
          </cell>
          <cell r="D16">
            <v>81.270219649242307</v>
          </cell>
          <cell r="E16">
            <v>4.6370395595663796</v>
          </cell>
          <cell r="F16" t="str">
            <v>a</v>
          </cell>
          <cell r="G16">
            <v>4.6370395595663796</v>
          </cell>
          <cell r="H16">
            <v>85.907259208808696</v>
          </cell>
          <cell r="I16">
            <v>14.0927407911913</v>
          </cell>
          <cell r="J16" t="str">
            <v>a</v>
          </cell>
          <cell r="K16">
            <v>14.0927407911913</v>
          </cell>
          <cell r="L16" t="str">
            <v>n</v>
          </cell>
          <cell r="M16">
            <v>14.0927407911913</v>
          </cell>
          <cell r="N16">
            <v>94.602272727272705</v>
          </cell>
          <cell r="O16">
            <v>5.3977272727272698</v>
          </cell>
          <cell r="P16" t="str">
            <v>a</v>
          </cell>
          <cell r="Q16">
            <v>5.3977272727272698</v>
          </cell>
          <cell r="R16">
            <v>100</v>
          </cell>
          <cell r="S16" t="str">
            <v>a</v>
          </cell>
          <cell r="T16">
            <v>100</v>
          </cell>
          <cell r="U16" t="str">
            <v>n</v>
          </cell>
          <cell r="V16">
            <v>8.8294833229278993</v>
          </cell>
          <cell r="W16" t="str">
            <v>n</v>
          </cell>
          <cell r="X16" t="str">
            <v>m</v>
          </cell>
          <cell r="Y16">
            <v>94.602272727272705</v>
          </cell>
          <cell r="Z16" t="str">
            <v>.</v>
          </cell>
          <cell r="AA16">
            <v>5.3977272727272698</v>
          </cell>
          <cell r="AB16" t="str">
            <v>.</v>
          </cell>
          <cell r="AC16">
            <v>0</v>
          </cell>
          <cell r="AD16" t="str">
            <v>a</v>
          </cell>
          <cell r="AE16">
            <v>5.3977272727272698</v>
          </cell>
          <cell r="AF16" t="str">
            <v>.</v>
          </cell>
          <cell r="AG16">
            <v>100</v>
          </cell>
          <cell r="AH16" t="str">
            <v>.</v>
          </cell>
          <cell r="AI16">
            <v>0</v>
          </cell>
          <cell r="AJ16" t="str">
            <v>a</v>
          </cell>
          <cell r="AK16">
            <v>100</v>
          </cell>
          <cell r="AL16" t="str">
            <v>.</v>
          </cell>
          <cell r="AM16">
            <v>0</v>
          </cell>
          <cell r="AN16" t="str">
            <v>n</v>
          </cell>
          <cell r="AO16">
            <v>8.8294833229278993</v>
          </cell>
          <cell r="AP16" t="str">
            <v>.</v>
          </cell>
          <cell r="AQ16">
            <v>0</v>
          </cell>
          <cell r="AR16" t="str">
            <v>n</v>
          </cell>
          <cell r="AS16">
            <v>0</v>
          </cell>
          <cell r="AT16" t="str">
            <v>m</v>
          </cell>
        </row>
        <row r="17">
          <cell r="A17" t="str">
            <v>Iceland</v>
          </cell>
          <cell r="B17">
            <v>905070</v>
          </cell>
          <cell r="C17" t="str">
            <v>""</v>
          </cell>
          <cell r="D17" t="str">
            <v>xr:G5</v>
          </cell>
          <cell r="E17" t="str">
            <v>xr:G5</v>
          </cell>
          <cell r="F17" t="str">
            <v>xr:G5</v>
          </cell>
          <cell r="G17" t="str">
            <v>xr:G5</v>
          </cell>
          <cell r="H17">
            <v>70.252456561741994</v>
          </cell>
          <cell r="I17" t="str">
            <v>m</v>
          </cell>
          <cell r="J17">
            <v>29.747543438257999</v>
          </cell>
          <cell r="K17">
            <v>29.747543438257999</v>
          </cell>
          <cell r="L17" t="str">
            <v>m</v>
          </cell>
          <cell r="M17">
            <v>29.747543438257999</v>
          </cell>
          <cell r="N17" t="str">
            <v>xr:G5</v>
          </cell>
          <cell r="O17" t="str">
            <v>xr:G5</v>
          </cell>
          <cell r="P17" t="str">
            <v>xr:G5</v>
          </cell>
          <cell r="Q17" t="str">
            <v>xr:G5</v>
          </cell>
          <cell r="R17" t="str">
            <v>m</v>
          </cell>
          <cell r="S17">
            <v>100</v>
          </cell>
          <cell r="T17">
            <v>100</v>
          </cell>
          <cell r="U17" t="str">
            <v>m</v>
          </cell>
          <cell r="V17">
            <v>3.39050761815865</v>
          </cell>
          <cell r="W17" t="str">
            <v>m</v>
          </cell>
          <cell r="X17" t="str">
            <v>""</v>
          </cell>
          <cell r="Y17">
            <v>0</v>
          </cell>
          <cell r="Z17" t="str">
            <v>xr:G5</v>
          </cell>
          <cell r="AA17">
            <v>0</v>
          </cell>
          <cell r="AB17" t="str">
            <v>xr:G5</v>
          </cell>
          <cell r="AC17">
            <v>0</v>
          </cell>
          <cell r="AD17" t="str">
            <v>xr:G5</v>
          </cell>
          <cell r="AE17">
            <v>0</v>
          </cell>
          <cell r="AF17" t="str">
            <v>xr:G5</v>
          </cell>
          <cell r="AG17">
            <v>0</v>
          </cell>
          <cell r="AH17" t="str">
            <v>m</v>
          </cell>
          <cell r="AI17">
            <v>100</v>
          </cell>
          <cell r="AJ17" t="str">
            <v>.</v>
          </cell>
          <cell r="AK17">
            <v>100</v>
          </cell>
          <cell r="AL17" t="str">
            <v>.</v>
          </cell>
          <cell r="AM17">
            <v>0</v>
          </cell>
          <cell r="AN17" t="str">
            <v>m</v>
          </cell>
          <cell r="AO17">
            <v>3.39050761815865</v>
          </cell>
          <cell r="AP17" t="str">
            <v>.</v>
          </cell>
          <cell r="AQ17">
            <v>0</v>
          </cell>
          <cell r="AR17" t="str">
            <v>m</v>
          </cell>
          <cell r="AS17">
            <v>0</v>
          </cell>
          <cell r="AT17" t="str">
            <v>""</v>
          </cell>
        </row>
        <row r="18">
          <cell r="A18" t="str">
            <v>India</v>
          </cell>
          <cell r="B18">
            <v>905070</v>
          </cell>
          <cell r="C18">
            <v>82.212783210317198</v>
          </cell>
          <cell r="D18">
            <v>79.390562418216902</v>
          </cell>
          <cell r="E18">
            <v>20.180662593988099</v>
          </cell>
          <cell r="F18" t="str">
            <v>xr:G2</v>
          </cell>
          <cell r="G18">
            <v>20.180662593988099</v>
          </cell>
          <cell r="H18">
            <v>99.571225012205005</v>
          </cell>
          <cell r="I18">
            <v>0.42877498779497097</v>
          </cell>
          <cell r="J18" t="str">
            <v>xr:G12</v>
          </cell>
          <cell r="K18">
            <v>0.42877498779497097</v>
          </cell>
          <cell r="L18" t="str">
            <v>xr:G12</v>
          </cell>
          <cell r="M18">
            <v>0.42877498779497097</v>
          </cell>
          <cell r="N18">
            <v>79.732435157331395</v>
          </cell>
          <cell r="O18">
            <v>20.267564842668602</v>
          </cell>
          <cell r="P18" t="str">
            <v>xr:G2</v>
          </cell>
          <cell r="Q18">
            <v>20.267564842668602</v>
          </cell>
          <cell r="R18">
            <v>100</v>
          </cell>
          <cell r="S18" t="str">
            <v>xr:G12</v>
          </cell>
          <cell r="T18">
            <v>100</v>
          </cell>
          <cell r="U18" t="str">
            <v>xr:G12</v>
          </cell>
          <cell r="V18">
            <v>3.3918785903603301</v>
          </cell>
          <cell r="W18" t="str">
            <v>xr:G12</v>
          </cell>
          <cell r="X18">
            <v>17.787216789682802</v>
          </cell>
          <cell r="Y18">
            <v>79.732435157331395</v>
          </cell>
          <cell r="Z18" t="str">
            <v>.</v>
          </cell>
          <cell r="AA18">
            <v>20.267564842668602</v>
          </cell>
          <cell r="AB18" t="str">
            <v>.</v>
          </cell>
          <cell r="AC18">
            <v>0</v>
          </cell>
          <cell r="AD18" t="str">
            <v>xr:G2</v>
          </cell>
          <cell r="AE18">
            <v>20.267564842668602</v>
          </cell>
          <cell r="AF18" t="str">
            <v>.</v>
          </cell>
          <cell r="AG18">
            <v>100</v>
          </cell>
          <cell r="AH18" t="str">
            <v>.</v>
          </cell>
          <cell r="AI18">
            <v>0</v>
          </cell>
          <cell r="AJ18" t="str">
            <v>xr:G12</v>
          </cell>
          <cell r="AK18">
            <v>100</v>
          </cell>
          <cell r="AL18" t="str">
            <v>.</v>
          </cell>
          <cell r="AM18">
            <v>0</v>
          </cell>
          <cell r="AN18" t="str">
            <v>xr:G12</v>
          </cell>
          <cell r="AO18">
            <v>3.3918785903603301</v>
          </cell>
          <cell r="AP18" t="str">
            <v>.</v>
          </cell>
          <cell r="AQ18">
            <v>0</v>
          </cell>
          <cell r="AR18" t="str">
            <v>xr:G12</v>
          </cell>
          <cell r="AS18">
            <v>17.787216789682802</v>
          </cell>
          <cell r="AT18" t="str">
            <v>""</v>
          </cell>
        </row>
        <row r="19">
          <cell r="A19" t="str">
            <v>Indonesia</v>
          </cell>
          <cell r="B19">
            <v>905070</v>
          </cell>
          <cell r="C19" t="str">
            <v>m</v>
          </cell>
          <cell r="D19" t="str">
            <v>m</v>
          </cell>
          <cell r="E19" t="str">
            <v>a</v>
          </cell>
          <cell r="F19" t="str">
            <v>m</v>
          </cell>
          <cell r="G19" t="str">
            <v>m</v>
          </cell>
          <cell r="H19" t="str">
            <v>m</v>
          </cell>
          <cell r="I19" t="str">
            <v>m</v>
          </cell>
          <cell r="J19" t="str">
            <v>m</v>
          </cell>
          <cell r="K19" t="str">
            <v>m</v>
          </cell>
          <cell r="L19" t="str">
            <v>m</v>
          </cell>
          <cell r="M19" t="str">
            <v>m</v>
          </cell>
          <cell r="N19" t="str">
            <v>m</v>
          </cell>
          <cell r="O19" t="str">
            <v>a</v>
          </cell>
          <cell r="P19" t="str">
            <v>m</v>
          </cell>
          <cell r="Q19" t="str">
            <v>m</v>
          </cell>
          <cell r="R19" t="str">
            <v>m</v>
          </cell>
          <cell r="S19" t="str">
            <v>m</v>
          </cell>
          <cell r="T19" t="str">
            <v>m</v>
          </cell>
          <cell r="U19" t="str">
            <v>m</v>
          </cell>
          <cell r="V19" t="str">
            <v>m</v>
          </cell>
          <cell r="W19" t="str">
            <v>m</v>
          </cell>
          <cell r="X19" t="str">
            <v>m</v>
          </cell>
          <cell r="Y19">
            <v>0</v>
          </cell>
          <cell r="Z19" t="str">
            <v>m</v>
          </cell>
          <cell r="AA19">
            <v>0</v>
          </cell>
          <cell r="AB19" t="str">
            <v>a</v>
          </cell>
          <cell r="AC19">
            <v>0</v>
          </cell>
          <cell r="AD19" t="str">
            <v>m</v>
          </cell>
          <cell r="AE19">
            <v>0</v>
          </cell>
          <cell r="AF19" t="str">
            <v>m</v>
          </cell>
          <cell r="AG19">
            <v>0</v>
          </cell>
          <cell r="AH19" t="str">
            <v>m</v>
          </cell>
          <cell r="AI19">
            <v>0</v>
          </cell>
          <cell r="AJ19" t="str">
            <v>m</v>
          </cell>
          <cell r="AK19">
            <v>0</v>
          </cell>
          <cell r="AL19" t="str">
            <v>m</v>
          </cell>
          <cell r="AM19">
            <v>0</v>
          </cell>
          <cell r="AN19" t="str">
            <v>m</v>
          </cell>
          <cell r="AO19">
            <v>0</v>
          </cell>
          <cell r="AP19" t="str">
            <v>m</v>
          </cell>
          <cell r="AQ19">
            <v>0</v>
          </cell>
          <cell r="AR19" t="str">
            <v>m</v>
          </cell>
          <cell r="AS19">
            <v>0</v>
          </cell>
          <cell r="AT19" t="str">
            <v>m</v>
          </cell>
        </row>
        <row r="20">
          <cell r="A20" t="str">
            <v>Ireland</v>
          </cell>
          <cell r="B20">
            <v>905070</v>
          </cell>
          <cell r="C20" t="str">
            <v>m</v>
          </cell>
          <cell r="D20">
            <v>75.841205086303006</v>
          </cell>
          <cell r="E20" t="str">
            <v>a</v>
          </cell>
          <cell r="F20" t="str">
            <v>n</v>
          </cell>
          <cell r="G20" t="str">
            <v>n</v>
          </cell>
          <cell r="H20">
            <v>75.841205086303006</v>
          </cell>
          <cell r="I20">
            <v>24.158794913697001</v>
          </cell>
          <cell r="J20" t="str">
            <v>n</v>
          </cell>
          <cell r="K20">
            <v>24.158794913697001</v>
          </cell>
          <cell r="L20" t="str">
            <v>n</v>
          </cell>
          <cell r="M20">
            <v>24.158794913697001</v>
          </cell>
          <cell r="N20">
            <v>100</v>
          </cell>
          <cell r="O20" t="str">
            <v>a</v>
          </cell>
          <cell r="P20" t="str">
            <v>n</v>
          </cell>
          <cell r="Q20" t="str">
            <v>n</v>
          </cell>
          <cell r="R20">
            <v>100</v>
          </cell>
          <cell r="S20" t="str">
            <v>n</v>
          </cell>
          <cell r="T20">
            <v>100</v>
          </cell>
          <cell r="U20" t="str">
            <v>n</v>
          </cell>
          <cell r="V20">
            <v>7.7962662270215697</v>
          </cell>
          <cell r="W20">
            <v>10.1466938637528</v>
          </cell>
          <cell r="X20" t="str">
            <v>m</v>
          </cell>
          <cell r="Y20">
            <v>100</v>
          </cell>
          <cell r="Z20" t="str">
            <v>.</v>
          </cell>
          <cell r="AA20">
            <v>0</v>
          </cell>
          <cell r="AB20" t="str">
            <v>a</v>
          </cell>
          <cell r="AC20">
            <v>0</v>
          </cell>
          <cell r="AD20" t="str">
            <v>n</v>
          </cell>
          <cell r="AE20">
            <v>0</v>
          </cell>
          <cell r="AF20" t="str">
            <v>n</v>
          </cell>
          <cell r="AG20">
            <v>100</v>
          </cell>
          <cell r="AH20" t="str">
            <v>.</v>
          </cell>
          <cell r="AI20">
            <v>0</v>
          </cell>
          <cell r="AJ20" t="str">
            <v>n</v>
          </cell>
          <cell r="AK20">
            <v>100</v>
          </cell>
          <cell r="AL20" t="str">
            <v>.</v>
          </cell>
          <cell r="AM20">
            <v>0</v>
          </cell>
          <cell r="AN20" t="str">
            <v>n</v>
          </cell>
          <cell r="AO20">
            <v>7.7962662270215697</v>
          </cell>
          <cell r="AP20" t="str">
            <v>.</v>
          </cell>
          <cell r="AQ20">
            <v>10.1466938637528</v>
          </cell>
          <cell r="AR20" t="str">
            <v>.</v>
          </cell>
          <cell r="AS20">
            <v>0</v>
          </cell>
          <cell r="AT20" t="str">
            <v>m</v>
          </cell>
        </row>
        <row r="21">
          <cell r="A21" t="str">
            <v>Italy</v>
          </cell>
          <cell r="B21">
            <v>905070</v>
          </cell>
          <cell r="C21">
            <v>85.210993201899399</v>
          </cell>
          <cell r="D21">
            <v>90.655424186912398</v>
          </cell>
          <cell r="E21" t="str">
            <v>a</v>
          </cell>
          <cell r="F21">
            <v>0.96099645953528401</v>
          </cell>
          <cell r="G21">
            <v>0.96099645953528401</v>
          </cell>
          <cell r="H21">
            <v>91.616420646447693</v>
          </cell>
          <cell r="I21">
            <v>6.49150033227414</v>
          </cell>
          <cell r="J21" t="str">
            <v>n</v>
          </cell>
          <cell r="K21">
            <v>6.49150033227414</v>
          </cell>
          <cell r="L21">
            <v>1.8843910496018701</v>
          </cell>
          <cell r="M21">
            <v>8.3835793535522907</v>
          </cell>
          <cell r="N21">
            <v>98.951065264551403</v>
          </cell>
          <cell r="O21" t="str">
            <v>a</v>
          </cell>
          <cell r="P21">
            <v>1.0489347354485901</v>
          </cell>
          <cell r="Q21">
            <v>1.0489347354485901</v>
          </cell>
          <cell r="R21">
            <v>77.431131244956305</v>
          </cell>
          <cell r="S21" t="str">
            <v>n</v>
          </cell>
          <cell r="T21">
            <v>77.431131244956305</v>
          </cell>
          <cell r="U21">
            <v>22.477166018634001</v>
          </cell>
          <cell r="V21">
            <v>8.7047059304706007</v>
          </cell>
          <cell r="W21">
            <v>6.4271443213719799</v>
          </cell>
          <cell r="X21">
            <v>14.789006798100599</v>
          </cell>
          <cell r="Y21">
            <v>98.951065264551403</v>
          </cell>
          <cell r="Z21" t="str">
            <v>.</v>
          </cell>
          <cell r="AA21">
            <v>0</v>
          </cell>
          <cell r="AB21" t="str">
            <v>a</v>
          </cell>
          <cell r="AC21">
            <v>1.0489347354485901</v>
          </cell>
          <cell r="AD21" t="str">
            <v>.</v>
          </cell>
          <cell r="AE21">
            <v>1.0489347354485901</v>
          </cell>
          <cell r="AF21" t="str">
            <v>.</v>
          </cell>
          <cell r="AG21">
            <v>77.431131244956305</v>
          </cell>
          <cell r="AH21" t="str">
            <v>.</v>
          </cell>
          <cell r="AI21">
            <v>0</v>
          </cell>
          <cell r="AJ21" t="str">
            <v>n</v>
          </cell>
          <cell r="AK21">
            <v>77.431131244956305</v>
          </cell>
          <cell r="AL21" t="str">
            <v>.</v>
          </cell>
          <cell r="AM21">
            <v>22.477166018634001</v>
          </cell>
          <cell r="AN21" t="str">
            <v>.</v>
          </cell>
          <cell r="AO21">
            <v>8.7047059304706007</v>
          </cell>
          <cell r="AP21" t="str">
            <v>.</v>
          </cell>
          <cell r="AQ21">
            <v>6.4271443213719799</v>
          </cell>
          <cell r="AR21" t="str">
            <v>.</v>
          </cell>
          <cell r="AS21">
            <v>14.789006798100599</v>
          </cell>
          <cell r="AT21" t="str">
            <v>""</v>
          </cell>
        </row>
        <row r="22">
          <cell r="A22" t="str">
            <v>Japan</v>
          </cell>
          <cell r="B22">
            <v>905070</v>
          </cell>
          <cell r="C22" t="str">
            <v>m.</v>
          </cell>
          <cell r="D22">
            <v>82.519781173461297</v>
          </cell>
          <cell r="E22" t="str">
            <v>a</v>
          </cell>
          <cell r="F22">
            <v>17.4802188265387</v>
          </cell>
          <cell r="G22">
            <v>17.4802188265387</v>
          </cell>
          <cell r="H22">
            <v>100</v>
          </cell>
          <cell r="I22" t="str">
            <v>m</v>
          </cell>
          <cell r="J22" t="str">
            <v>m</v>
          </cell>
          <cell r="K22" t="str">
            <v>m</v>
          </cell>
          <cell r="L22" t="str">
            <v>n</v>
          </cell>
          <cell r="M22" t="str">
            <v>m</v>
          </cell>
          <cell r="N22">
            <v>82.519781173461297</v>
          </cell>
          <cell r="O22" t="str">
            <v>a</v>
          </cell>
          <cell r="P22">
            <v>17.4802188265387</v>
          </cell>
          <cell r="Q22">
            <v>17.4802188265387</v>
          </cell>
          <cell r="R22" t="str">
            <v>m</v>
          </cell>
          <cell r="S22" t="str">
            <v>m</v>
          </cell>
          <cell r="T22" t="str">
            <v>m</v>
          </cell>
          <cell r="U22" t="str">
            <v>n</v>
          </cell>
          <cell r="V22" t="str">
            <v>xr:G5</v>
          </cell>
          <cell r="W22" t="str">
            <v>m</v>
          </cell>
          <cell r="X22" t="str">
            <v>m</v>
          </cell>
          <cell r="Y22">
            <v>82.519781173461297</v>
          </cell>
          <cell r="Z22" t="str">
            <v>.</v>
          </cell>
          <cell r="AA22">
            <v>0</v>
          </cell>
          <cell r="AB22" t="str">
            <v>a</v>
          </cell>
          <cell r="AC22">
            <v>17.4802188265387</v>
          </cell>
          <cell r="AD22" t="str">
            <v>.</v>
          </cell>
          <cell r="AE22">
            <v>17.4802188265387</v>
          </cell>
          <cell r="AF22" t="str">
            <v>.</v>
          </cell>
          <cell r="AG22">
            <v>0</v>
          </cell>
          <cell r="AH22" t="str">
            <v>m</v>
          </cell>
          <cell r="AI22">
            <v>0</v>
          </cell>
          <cell r="AJ22" t="str">
            <v>m</v>
          </cell>
          <cell r="AK22">
            <v>0</v>
          </cell>
          <cell r="AL22" t="str">
            <v>m</v>
          </cell>
          <cell r="AM22">
            <v>0</v>
          </cell>
          <cell r="AN22" t="str">
            <v>n</v>
          </cell>
          <cell r="AO22">
            <v>0</v>
          </cell>
          <cell r="AP22" t="str">
            <v>xr:G5</v>
          </cell>
          <cell r="AQ22">
            <v>0</v>
          </cell>
          <cell r="AR22" t="str">
            <v>m</v>
          </cell>
          <cell r="AS22">
            <v>0</v>
          </cell>
          <cell r="AT22" t="str">
            <v>m</v>
          </cell>
        </row>
        <row r="23">
          <cell r="A23" t="str">
            <v>Jordan</v>
          </cell>
          <cell r="B23">
            <v>905070</v>
          </cell>
          <cell r="C23" t="str">
            <v>m</v>
          </cell>
          <cell r="D23" t="str">
            <v>m</v>
          </cell>
          <cell r="E23" t="str">
            <v>a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  <cell r="L23" t="str">
            <v>m</v>
          </cell>
          <cell r="M23" t="str">
            <v>m</v>
          </cell>
          <cell r="N23" t="str">
            <v>m</v>
          </cell>
          <cell r="O23" t="str">
            <v>a</v>
          </cell>
          <cell r="P23" t="str">
            <v>m</v>
          </cell>
          <cell r="Q23" t="str">
            <v>m</v>
          </cell>
          <cell r="R23" t="str">
            <v>m</v>
          </cell>
          <cell r="S23" t="str">
            <v>m</v>
          </cell>
          <cell r="T23" t="str">
            <v>m</v>
          </cell>
          <cell r="U23" t="str">
            <v>m</v>
          </cell>
          <cell r="V23" t="str">
            <v>m</v>
          </cell>
          <cell r="W23" t="str">
            <v>m</v>
          </cell>
          <cell r="X23" t="str">
            <v>m</v>
          </cell>
          <cell r="Y23">
            <v>0</v>
          </cell>
          <cell r="Z23" t="str">
            <v>m</v>
          </cell>
          <cell r="AA23">
            <v>0</v>
          </cell>
          <cell r="AB23" t="str">
            <v>a</v>
          </cell>
          <cell r="AC23">
            <v>0</v>
          </cell>
          <cell r="AD23" t="str">
            <v>m</v>
          </cell>
          <cell r="AE23">
            <v>0</v>
          </cell>
          <cell r="AF23" t="str">
            <v>m</v>
          </cell>
          <cell r="AG23">
            <v>0</v>
          </cell>
          <cell r="AH23" t="str">
            <v>m</v>
          </cell>
          <cell r="AI23">
            <v>0</v>
          </cell>
          <cell r="AJ23" t="str">
            <v>m</v>
          </cell>
          <cell r="AK23">
            <v>0</v>
          </cell>
          <cell r="AL23" t="str">
            <v>m</v>
          </cell>
          <cell r="AM23">
            <v>0</v>
          </cell>
          <cell r="AN23" t="str">
            <v>m</v>
          </cell>
          <cell r="AO23">
            <v>0</v>
          </cell>
          <cell r="AP23" t="str">
            <v>m</v>
          </cell>
          <cell r="AQ23">
            <v>0</v>
          </cell>
          <cell r="AR23" t="str">
            <v>m</v>
          </cell>
          <cell r="AS23">
            <v>0</v>
          </cell>
          <cell r="AT23" t="str">
            <v>m</v>
          </cell>
        </row>
        <row r="24">
          <cell r="A24" t="str">
            <v>Korea</v>
          </cell>
          <cell r="B24">
            <v>905070</v>
          </cell>
          <cell r="C24" t="str">
            <v>m.</v>
          </cell>
          <cell r="D24">
            <v>84.048387081088904</v>
          </cell>
          <cell r="E24" t="str">
            <v>a</v>
          </cell>
          <cell r="F24">
            <v>15.951612918911099</v>
          </cell>
          <cell r="G24">
            <v>15.951612918911099</v>
          </cell>
          <cell r="H24">
            <v>100</v>
          </cell>
          <cell r="I24" t="str">
            <v>n</v>
          </cell>
          <cell r="J24" t="str">
            <v>n</v>
          </cell>
          <cell r="K24" t="str">
            <v>n</v>
          </cell>
          <cell r="L24" t="str">
            <v>n</v>
          </cell>
          <cell r="M24" t="str">
            <v>n</v>
          </cell>
          <cell r="N24">
            <v>84.048387081088904</v>
          </cell>
          <cell r="O24" t="str">
            <v>a</v>
          </cell>
          <cell r="P24">
            <v>15.951612918911099</v>
          </cell>
          <cell r="Q24">
            <v>15.951612918911099</v>
          </cell>
          <cell r="R24" t="str">
            <v>n</v>
          </cell>
          <cell r="S24" t="str">
            <v>n</v>
          </cell>
          <cell r="T24" t="str">
            <v>n</v>
          </cell>
          <cell r="U24" t="str">
            <v>n</v>
          </cell>
          <cell r="V24" t="str">
            <v>m</v>
          </cell>
          <cell r="W24" t="str">
            <v>m</v>
          </cell>
          <cell r="X24" t="str">
            <v>m</v>
          </cell>
          <cell r="Y24">
            <v>84.048387081088904</v>
          </cell>
          <cell r="Z24" t="str">
            <v>.</v>
          </cell>
          <cell r="AA24">
            <v>0</v>
          </cell>
          <cell r="AB24" t="str">
            <v>a</v>
          </cell>
          <cell r="AC24">
            <v>15.951612918911099</v>
          </cell>
          <cell r="AD24" t="str">
            <v>.</v>
          </cell>
          <cell r="AE24">
            <v>15.951612918911099</v>
          </cell>
          <cell r="AF24" t="str">
            <v>.</v>
          </cell>
          <cell r="AG24">
            <v>0</v>
          </cell>
          <cell r="AH24" t="str">
            <v>n</v>
          </cell>
          <cell r="AI24">
            <v>0</v>
          </cell>
          <cell r="AJ24" t="str">
            <v>n</v>
          </cell>
          <cell r="AK24">
            <v>0</v>
          </cell>
          <cell r="AL24" t="str">
            <v>n</v>
          </cell>
          <cell r="AM24">
            <v>0</v>
          </cell>
          <cell r="AN24" t="str">
            <v>n</v>
          </cell>
          <cell r="AO24">
            <v>0</v>
          </cell>
          <cell r="AP24" t="str">
            <v>m</v>
          </cell>
          <cell r="AQ24">
            <v>0</v>
          </cell>
          <cell r="AR24" t="str">
            <v>m</v>
          </cell>
          <cell r="AS24">
            <v>0</v>
          </cell>
          <cell r="AT24" t="str">
            <v>m</v>
          </cell>
        </row>
        <row r="25">
          <cell r="A25" t="str">
            <v>Luxembourg</v>
          </cell>
          <cell r="B25">
            <v>905070</v>
          </cell>
          <cell r="C25" t="str">
            <v>m</v>
          </cell>
          <cell r="D25">
            <v>43.584610311360102</v>
          </cell>
          <cell r="E25">
            <v>1.23487574908807</v>
          </cell>
          <cell r="F25" t="str">
            <v>a</v>
          </cell>
          <cell r="G25">
            <v>1.23487574908807</v>
          </cell>
          <cell r="H25">
            <v>44.819486060448099</v>
          </cell>
          <cell r="I25">
            <v>55.180513939551901</v>
          </cell>
          <cell r="J25" t="str">
            <v>a</v>
          </cell>
          <cell r="K25">
            <v>55.180513939551901</v>
          </cell>
          <cell r="L25" t="str">
            <v>xc:10</v>
          </cell>
          <cell r="M25">
            <v>55.180513939551901</v>
          </cell>
          <cell r="N25">
            <v>97.244779318927101</v>
          </cell>
          <cell r="O25">
            <v>2.7552206810729301</v>
          </cell>
          <cell r="P25" t="str">
            <v>a</v>
          </cell>
          <cell r="Q25">
            <v>2.7552206810729301</v>
          </cell>
          <cell r="R25">
            <v>100</v>
          </cell>
          <cell r="S25" t="str">
            <v>a</v>
          </cell>
          <cell r="T25">
            <v>100</v>
          </cell>
          <cell r="U25" t="str">
            <v>xc:10</v>
          </cell>
          <cell r="V25">
            <v>1.3883573801459099</v>
          </cell>
          <cell r="W25" t="str">
            <v>a</v>
          </cell>
          <cell r="X25" t="str">
            <v>m</v>
          </cell>
          <cell r="Y25">
            <v>97.244779318927101</v>
          </cell>
          <cell r="Z25" t="str">
            <v>.</v>
          </cell>
          <cell r="AA25">
            <v>2.7552206810729301</v>
          </cell>
          <cell r="AB25" t="str">
            <v>.</v>
          </cell>
          <cell r="AC25">
            <v>0</v>
          </cell>
          <cell r="AD25" t="str">
            <v>a</v>
          </cell>
          <cell r="AE25">
            <v>2.7552206810729301</v>
          </cell>
          <cell r="AF25" t="str">
            <v>.</v>
          </cell>
          <cell r="AG25">
            <v>100</v>
          </cell>
          <cell r="AH25" t="str">
            <v>.</v>
          </cell>
          <cell r="AI25">
            <v>0</v>
          </cell>
          <cell r="AJ25" t="str">
            <v>a</v>
          </cell>
          <cell r="AK25">
            <v>100</v>
          </cell>
          <cell r="AL25" t="str">
            <v>.</v>
          </cell>
          <cell r="AM25">
            <v>0</v>
          </cell>
          <cell r="AN25" t="str">
            <v>xc:10</v>
          </cell>
          <cell r="AO25">
            <v>1.3883573801459099</v>
          </cell>
          <cell r="AP25" t="str">
            <v>.</v>
          </cell>
          <cell r="AQ25">
            <v>0</v>
          </cell>
          <cell r="AR25" t="str">
            <v>a</v>
          </cell>
          <cell r="AS25">
            <v>0</v>
          </cell>
          <cell r="AT25" t="str">
            <v>m</v>
          </cell>
        </row>
        <row r="26">
          <cell r="A26" t="str">
            <v>Mexico</v>
          </cell>
          <cell r="B26">
            <v>905070</v>
          </cell>
          <cell r="C26">
            <v>78.544399906454998</v>
          </cell>
          <cell r="D26">
            <v>96.188357622486294</v>
          </cell>
          <cell r="E26" t="str">
            <v>a</v>
          </cell>
          <cell r="F26" t="str">
            <v>a</v>
          </cell>
          <cell r="G26" t="str">
            <v>a</v>
          </cell>
          <cell r="H26">
            <v>96.188357622486294</v>
          </cell>
          <cell r="I26">
            <v>1.09934410529513</v>
          </cell>
          <cell r="J26">
            <v>2.7122982722189799</v>
          </cell>
          <cell r="K26">
            <v>3.8116423775141199</v>
          </cell>
          <cell r="L26" t="str">
            <v>a</v>
          </cell>
          <cell r="M26">
            <v>3.8116423775141199</v>
          </cell>
          <cell r="N26">
            <v>100</v>
          </cell>
          <cell r="O26" t="str">
            <v>a</v>
          </cell>
          <cell r="P26" t="str">
            <v>a</v>
          </cell>
          <cell r="Q26" t="str">
            <v>a</v>
          </cell>
          <cell r="R26">
            <v>28.841743175604702</v>
          </cell>
          <cell r="S26">
            <v>71.158256824395295</v>
          </cell>
          <cell r="T26">
            <v>100</v>
          </cell>
          <cell r="U26" t="str">
            <v>a</v>
          </cell>
          <cell r="V26">
            <v>11.888722884913699</v>
          </cell>
          <cell r="W26" t="str">
            <v>m</v>
          </cell>
          <cell r="X26">
            <v>21.455600093545002</v>
          </cell>
          <cell r="Y26">
            <v>100</v>
          </cell>
          <cell r="Z26" t="str">
            <v>.</v>
          </cell>
          <cell r="AA26">
            <v>0</v>
          </cell>
          <cell r="AB26" t="str">
            <v>a</v>
          </cell>
          <cell r="AC26">
            <v>0</v>
          </cell>
          <cell r="AD26" t="str">
            <v>a</v>
          </cell>
          <cell r="AE26">
            <v>0</v>
          </cell>
          <cell r="AF26" t="str">
            <v>a</v>
          </cell>
          <cell r="AG26">
            <v>28.841743175604702</v>
          </cell>
          <cell r="AH26" t="str">
            <v>.</v>
          </cell>
          <cell r="AI26">
            <v>71.158256824395295</v>
          </cell>
          <cell r="AJ26" t="str">
            <v>.</v>
          </cell>
          <cell r="AK26">
            <v>100</v>
          </cell>
          <cell r="AL26" t="str">
            <v>.</v>
          </cell>
          <cell r="AM26">
            <v>0</v>
          </cell>
          <cell r="AN26" t="str">
            <v>a</v>
          </cell>
          <cell r="AO26">
            <v>11.888722884913699</v>
          </cell>
          <cell r="AP26" t="str">
            <v>.</v>
          </cell>
          <cell r="AQ26">
            <v>0</v>
          </cell>
          <cell r="AR26" t="str">
            <v>m</v>
          </cell>
          <cell r="AS26">
            <v>21.455600093545002</v>
          </cell>
          <cell r="AT26" t="str">
            <v>""</v>
          </cell>
        </row>
        <row r="27">
          <cell r="A27" t="str">
            <v>Netherlands</v>
          </cell>
          <cell r="B27">
            <v>905070</v>
          </cell>
          <cell r="C27">
            <v>95.320357621893805</v>
          </cell>
          <cell r="D27">
            <v>39.328904422828501</v>
          </cell>
          <cell r="E27">
            <v>34.157895949822397</v>
          </cell>
          <cell r="F27" t="str">
            <v>n...</v>
          </cell>
          <cell r="G27">
            <v>34.157895949822397</v>
          </cell>
          <cell r="H27">
            <v>73.486800372650805</v>
          </cell>
          <cell r="I27">
            <v>22.134371082262501</v>
          </cell>
          <cell r="J27">
            <v>3.8401916835096599</v>
          </cell>
          <cell r="K27">
            <v>25.974562765772099</v>
          </cell>
          <cell r="L27">
            <v>0.53863686157703905</v>
          </cell>
          <cell r="M27">
            <v>26.513199627349199</v>
          </cell>
          <cell r="N27">
            <v>53.518324683333603</v>
          </cell>
          <cell r="O27">
            <v>46.481675316666397</v>
          </cell>
          <cell r="P27" t="str">
            <v>n...</v>
          </cell>
          <cell r="Q27">
            <v>46.481675316666397</v>
          </cell>
          <cell r="R27">
            <v>83.484345131359404</v>
          </cell>
          <cell r="S27">
            <v>14.4840748664238</v>
          </cell>
          <cell r="T27">
            <v>97.968419997783201</v>
          </cell>
          <cell r="U27">
            <v>2.03158000221678</v>
          </cell>
          <cell r="V27">
            <v>3.8739866907250602</v>
          </cell>
          <cell r="W27">
            <v>7.9294479407438097</v>
          </cell>
          <cell r="X27">
            <v>4.67964237810616</v>
          </cell>
          <cell r="Y27">
            <v>53.518324683333603</v>
          </cell>
          <cell r="Z27" t="str">
            <v>.</v>
          </cell>
          <cell r="AA27">
            <v>46.481675316666397</v>
          </cell>
          <cell r="AB27" t="str">
            <v>.</v>
          </cell>
          <cell r="AC27">
            <v>0</v>
          </cell>
          <cell r="AD27" t="str">
            <v>n...</v>
          </cell>
          <cell r="AE27">
            <v>46.481675316666397</v>
          </cell>
          <cell r="AF27" t="str">
            <v>.</v>
          </cell>
          <cell r="AG27">
            <v>83.484345131359404</v>
          </cell>
          <cell r="AH27" t="str">
            <v>.</v>
          </cell>
          <cell r="AI27">
            <v>14.4840748664238</v>
          </cell>
          <cell r="AJ27" t="str">
            <v>.</v>
          </cell>
          <cell r="AK27">
            <v>97.968419997783201</v>
          </cell>
          <cell r="AL27" t="str">
            <v>.</v>
          </cell>
          <cell r="AM27">
            <v>2.03158000221678</v>
          </cell>
          <cell r="AN27" t="str">
            <v>.</v>
          </cell>
          <cell r="AO27">
            <v>3.8739866907250602</v>
          </cell>
          <cell r="AP27" t="str">
            <v>.</v>
          </cell>
          <cell r="AQ27">
            <v>7.9294479407438097</v>
          </cell>
          <cell r="AR27" t="str">
            <v>.</v>
          </cell>
          <cell r="AS27">
            <v>4.67964237810616</v>
          </cell>
          <cell r="AT27" t="str">
            <v>""</v>
          </cell>
        </row>
        <row r="28">
          <cell r="A28" t="str">
            <v>New Zealand</v>
          </cell>
          <cell r="B28">
            <v>905070</v>
          </cell>
          <cell r="C28" t="str">
            <v>m</v>
          </cell>
          <cell r="D28">
            <v>64.261557116347902</v>
          </cell>
          <cell r="E28" t="str">
            <v>a</v>
          </cell>
          <cell r="F28" t="str">
            <v>a</v>
          </cell>
          <cell r="G28" t="str">
            <v>a</v>
          </cell>
          <cell r="H28">
            <v>64.261557116347902</v>
          </cell>
          <cell r="I28">
            <v>13.777629704814</v>
          </cell>
          <cell r="J28">
            <v>21.960813178838102</v>
          </cell>
          <cell r="K28">
            <v>35.738442883652098</v>
          </cell>
          <cell r="L28" t="str">
            <v>a</v>
          </cell>
          <cell r="M28">
            <v>35.738442883652098</v>
          </cell>
          <cell r="N28">
            <v>100</v>
          </cell>
          <cell r="O28" t="str">
            <v>a</v>
          </cell>
          <cell r="P28" t="str">
            <v>a</v>
          </cell>
          <cell r="Q28" t="str">
            <v>a</v>
          </cell>
          <cell r="R28">
            <v>38.551287054300502</v>
          </cell>
          <cell r="S28">
            <v>61.448712945699498</v>
          </cell>
          <cell r="T28">
            <v>100</v>
          </cell>
          <cell r="U28" t="str">
            <v>a</v>
          </cell>
          <cell r="V28">
            <v>2.8990448002499999E-2</v>
          </cell>
          <cell r="W28">
            <v>13.223223866951299</v>
          </cell>
          <cell r="X28" t="str">
            <v>m</v>
          </cell>
          <cell r="Y28">
            <v>100</v>
          </cell>
          <cell r="Z28" t="str">
            <v>.</v>
          </cell>
          <cell r="AA28">
            <v>0</v>
          </cell>
          <cell r="AB28" t="str">
            <v>a</v>
          </cell>
          <cell r="AC28">
            <v>0</v>
          </cell>
          <cell r="AD28" t="str">
            <v>a</v>
          </cell>
          <cell r="AE28">
            <v>0</v>
          </cell>
          <cell r="AF28" t="str">
            <v>a</v>
          </cell>
          <cell r="AG28">
            <v>38.551287054300502</v>
          </cell>
          <cell r="AH28" t="str">
            <v>.</v>
          </cell>
          <cell r="AI28">
            <v>61.448712945699498</v>
          </cell>
          <cell r="AJ28" t="str">
            <v>.</v>
          </cell>
          <cell r="AK28">
            <v>100</v>
          </cell>
          <cell r="AL28" t="str">
            <v>.</v>
          </cell>
          <cell r="AM28">
            <v>0</v>
          </cell>
          <cell r="AN28" t="str">
            <v>a</v>
          </cell>
          <cell r="AO28">
            <v>2.8990448002499999E-2</v>
          </cell>
          <cell r="AP28" t="str">
            <v>.</v>
          </cell>
          <cell r="AQ28">
            <v>13.223223866951299</v>
          </cell>
          <cell r="AR28" t="str">
            <v>.</v>
          </cell>
          <cell r="AS28">
            <v>0</v>
          </cell>
          <cell r="AT28" t="str">
            <v>m</v>
          </cell>
        </row>
        <row r="29">
          <cell r="A29" t="str">
            <v>Norway</v>
          </cell>
          <cell r="B29">
            <v>905070</v>
          </cell>
          <cell r="C29" t="str">
            <v>m</v>
          </cell>
          <cell r="D29">
            <v>64.119699277676801</v>
          </cell>
          <cell r="E29" t="str">
            <v>xr:G5</v>
          </cell>
          <cell r="F29" t="str">
            <v>xr:G5</v>
          </cell>
          <cell r="G29">
            <v>2.5502432312908501</v>
          </cell>
          <cell r="H29">
            <v>66.669942508967594</v>
          </cell>
          <cell r="I29">
            <v>8.8152916318608394</v>
          </cell>
          <cell r="J29">
            <v>24.514765859171501</v>
          </cell>
          <cell r="K29">
            <v>33.330057491032399</v>
          </cell>
          <cell r="L29" t="str">
            <v>n</v>
          </cell>
          <cell r="M29">
            <v>33.330057491032399</v>
          </cell>
          <cell r="N29">
            <v>96.174823113207594</v>
          </cell>
          <cell r="O29" t="str">
            <v>xr:G5</v>
          </cell>
          <cell r="P29" t="str">
            <v>xr:G5</v>
          </cell>
          <cell r="Q29">
            <v>3.82517688679245</v>
          </cell>
          <cell r="R29">
            <v>26.448474126492702</v>
          </cell>
          <cell r="S29">
            <v>73.551525873507302</v>
          </cell>
          <cell r="T29">
            <v>100</v>
          </cell>
          <cell r="U29" t="str">
            <v>n</v>
          </cell>
          <cell r="V29">
            <v>10.431919807380501</v>
          </cell>
          <cell r="W29" t="str">
            <v>xr:G12</v>
          </cell>
          <cell r="X29" t="str">
            <v>m</v>
          </cell>
          <cell r="Y29">
            <v>96.174823113207594</v>
          </cell>
          <cell r="Z29" t="str">
            <v>.</v>
          </cell>
          <cell r="AA29">
            <v>0</v>
          </cell>
          <cell r="AB29" t="str">
            <v>xr:G5</v>
          </cell>
          <cell r="AC29">
            <v>0</v>
          </cell>
          <cell r="AD29" t="str">
            <v>xr:G5</v>
          </cell>
          <cell r="AE29">
            <v>3.82517688679245</v>
          </cell>
          <cell r="AF29" t="str">
            <v>.</v>
          </cell>
          <cell r="AG29">
            <v>26.448474126492702</v>
          </cell>
          <cell r="AH29" t="str">
            <v>.</v>
          </cell>
          <cell r="AI29">
            <v>73.551525873507302</v>
          </cell>
          <cell r="AJ29" t="str">
            <v>.</v>
          </cell>
          <cell r="AK29">
            <v>100</v>
          </cell>
          <cell r="AL29" t="str">
            <v>.</v>
          </cell>
          <cell r="AM29">
            <v>0</v>
          </cell>
          <cell r="AN29" t="str">
            <v>n</v>
          </cell>
          <cell r="AO29">
            <v>10.431919807380501</v>
          </cell>
          <cell r="AP29" t="str">
            <v>.</v>
          </cell>
          <cell r="AQ29">
            <v>0</v>
          </cell>
          <cell r="AR29" t="str">
            <v>xr:G12</v>
          </cell>
          <cell r="AS29">
            <v>0</v>
          </cell>
          <cell r="AT29" t="str">
            <v>m</v>
          </cell>
        </row>
        <row r="30">
          <cell r="A30" t="str">
            <v>Paraguay</v>
          </cell>
          <cell r="B30">
            <v>905070</v>
          </cell>
          <cell r="C30" t="str">
            <v>m.</v>
          </cell>
          <cell r="D30">
            <v>100</v>
          </cell>
          <cell r="E30" t="str">
            <v>xr:C1</v>
          </cell>
          <cell r="F30" t="str">
            <v>n</v>
          </cell>
          <cell r="G30" t="str">
            <v>xr:C1</v>
          </cell>
          <cell r="H30">
            <v>100</v>
          </cell>
          <cell r="I30" t="str">
            <v>m</v>
          </cell>
          <cell r="J30" t="str">
            <v>m</v>
          </cell>
          <cell r="K30" t="str">
            <v>m</v>
          </cell>
          <cell r="L30" t="str">
            <v>m</v>
          </cell>
          <cell r="M30" t="str">
            <v>m</v>
          </cell>
          <cell r="N30">
            <v>100</v>
          </cell>
          <cell r="O30" t="str">
            <v>xr:C1</v>
          </cell>
          <cell r="P30" t="str">
            <v>n</v>
          </cell>
          <cell r="Q30" t="str">
            <v>xr:C1</v>
          </cell>
          <cell r="R30" t="str">
            <v>m</v>
          </cell>
          <cell r="S30" t="str">
            <v>m</v>
          </cell>
          <cell r="T30" t="str">
            <v>m</v>
          </cell>
          <cell r="U30" t="str">
            <v>m</v>
          </cell>
          <cell r="V30">
            <v>20.022460988808898</v>
          </cell>
          <cell r="W30" t="str">
            <v>m</v>
          </cell>
          <cell r="X30" t="str">
            <v>m</v>
          </cell>
          <cell r="Y30">
            <v>100</v>
          </cell>
          <cell r="Z30" t="str">
            <v>.</v>
          </cell>
          <cell r="AA30">
            <v>0</v>
          </cell>
          <cell r="AB30" t="str">
            <v>xr:C1</v>
          </cell>
          <cell r="AC30">
            <v>0</v>
          </cell>
          <cell r="AD30" t="str">
            <v>n</v>
          </cell>
          <cell r="AE30">
            <v>0</v>
          </cell>
          <cell r="AF30" t="str">
            <v>xr:C1</v>
          </cell>
          <cell r="AG30">
            <v>0</v>
          </cell>
          <cell r="AH30" t="str">
            <v>m</v>
          </cell>
          <cell r="AI30">
            <v>0</v>
          </cell>
          <cell r="AJ30" t="str">
            <v>m</v>
          </cell>
          <cell r="AK30">
            <v>0</v>
          </cell>
          <cell r="AL30" t="str">
            <v>m</v>
          </cell>
          <cell r="AM30">
            <v>0</v>
          </cell>
          <cell r="AN30" t="str">
            <v>m</v>
          </cell>
          <cell r="AO30">
            <v>20.022460988808898</v>
          </cell>
          <cell r="AP30" t="str">
            <v>.</v>
          </cell>
          <cell r="AQ30">
            <v>0</v>
          </cell>
          <cell r="AR30" t="str">
            <v>m</v>
          </cell>
          <cell r="AS30">
            <v>0</v>
          </cell>
          <cell r="AT30" t="str">
            <v>m</v>
          </cell>
        </row>
        <row r="31">
          <cell r="A31" t="str">
            <v>Philippines</v>
          </cell>
          <cell r="B31">
            <v>905070</v>
          </cell>
          <cell r="C31" t="str">
            <v>m.</v>
          </cell>
          <cell r="D31">
            <v>100</v>
          </cell>
          <cell r="E31" t="str">
            <v>a</v>
          </cell>
          <cell r="F31" t="str">
            <v>m</v>
          </cell>
          <cell r="G31" t="str">
            <v>m</v>
          </cell>
          <cell r="H31">
            <v>100</v>
          </cell>
          <cell r="I31" t="str">
            <v>m</v>
          </cell>
          <cell r="J31" t="str">
            <v>m</v>
          </cell>
          <cell r="K31" t="str">
            <v>m</v>
          </cell>
          <cell r="L31" t="str">
            <v>m</v>
          </cell>
          <cell r="M31" t="str">
            <v>m</v>
          </cell>
          <cell r="N31">
            <v>100</v>
          </cell>
          <cell r="O31" t="str">
            <v>a</v>
          </cell>
          <cell r="P31" t="str">
            <v>m</v>
          </cell>
          <cell r="Q31" t="str">
            <v>m</v>
          </cell>
          <cell r="R31" t="str">
            <v>m</v>
          </cell>
          <cell r="S31" t="str">
            <v>m</v>
          </cell>
          <cell r="T31" t="str">
            <v>m</v>
          </cell>
          <cell r="U31" t="str">
            <v>m</v>
          </cell>
          <cell r="V31" t="str">
            <v>m</v>
          </cell>
          <cell r="W31" t="str">
            <v>m</v>
          </cell>
          <cell r="X31" t="str">
            <v>m</v>
          </cell>
          <cell r="Y31">
            <v>100</v>
          </cell>
          <cell r="Z31" t="str">
            <v>.</v>
          </cell>
          <cell r="AA31">
            <v>0</v>
          </cell>
          <cell r="AB31" t="str">
            <v>a</v>
          </cell>
          <cell r="AC31">
            <v>0</v>
          </cell>
          <cell r="AD31" t="str">
            <v>m</v>
          </cell>
          <cell r="AE31">
            <v>0</v>
          </cell>
          <cell r="AF31" t="str">
            <v>m</v>
          </cell>
          <cell r="AG31">
            <v>0</v>
          </cell>
          <cell r="AH31" t="str">
            <v>m</v>
          </cell>
          <cell r="AI31">
            <v>0</v>
          </cell>
          <cell r="AJ31" t="str">
            <v>m</v>
          </cell>
          <cell r="AK31">
            <v>0</v>
          </cell>
          <cell r="AL31" t="str">
            <v>m</v>
          </cell>
          <cell r="AM31">
            <v>0</v>
          </cell>
          <cell r="AN31" t="str">
            <v>m</v>
          </cell>
          <cell r="AO31">
            <v>0</v>
          </cell>
          <cell r="AP31" t="str">
            <v>m</v>
          </cell>
          <cell r="AQ31">
            <v>0</v>
          </cell>
          <cell r="AR31" t="str">
            <v>m</v>
          </cell>
          <cell r="AS31">
            <v>0</v>
          </cell>
          <cell r="AT31" t="str">
            <v>m</v>
          </cell>
        </row>
        <row r="32">
          <cell r="A32" t="str">
            <v>Poland</v>
          </cell>
          <cell r="B32">
            <v>905070</v>
          </cell>
          <cell r="C32" t="str">
            <v>m</v>
          </cell>
          <cell r="D32">
            <v>99.477221450632101</v>
          </cell>
          <cell r="E32" t="str">
            <v>m</v>
          </cell>
          <cell r="F32" t="str">
            <v>m</v>
          </cell>
          <cell r="G32" t="str">
            <v>m</v>
          </cell>
          <cell r="H32">
            <v>99.477221450632101</v>
          </cell>
          <cell r="I32">
            <v>0.52277854936793999</v>
          </cell>
          <cell r="J32" t="str">
            <v>a</v>
          </cell>
          <cell r="K32">
            <v>0.52277854936793999</v>
          </cell>
          <cell r="L32" t="str">
            <v>m</v>
          </cell>
          <cell r="M32">
            <v>0.52277854936793999</v>
          </cell>
          <cell r="N32">
            <v>100</v>
          </cell>
          <cell r="O32" t="str">
            <v>m</v>
          </cell>
          <cell r="P32" t="str">
            <v>m</v>
          </cell>
          <cell r="Q32" t="str">
            <v>m</v>
          </cell>
          <cell r="R32">
            <v>100</v>
          </cell>
          <cell r="S32" t="str">
            <v>a</v>
          </cell>
          <cell r="T32">
            <v>100</v>
          </cell>
          <cell r="U32" t="str">
            <v>m</v>
          </cell>
          <cell r="V32" t="str">
            <v>m</v>
          </cell>
          <cell r="W32" t="str">
            <v>m</v>
          </cell>
          <cell r="X32" t="str">
            <v>m</v>
          </cell>
          <cell r="Y32">
            <v>100</v>
          </cell>
          <cell r="Z32" t="str">
            <v>.</v>
          </cell>
          <cell r="AA32">
            <v>0</v>
          </cell>
          <cell r="AB32" t="str">
            <v>m</v>
          </cell>
          <cell r="AC32">
            <v>0</v>
          </cell>
          <cell r="AD32" t="str">
            <v>m</v>
          </cell>
          <cell r="AE32">
            <v>0</v>
          </cell>
          <cell r="AF32" t="str">
            <v>m</v>
          </cell>
          <cell r="AG32">
            <v>100</v>
          </cell>
          <cell r="AH32" t="str">
            <v>.</v>
          </cell>
          <cell r="AI32">
            <v>0</v>
          </cell>
          <cell r="AJ32" t="str">
            <v>a</v>
          </cell>
          <cell r="AK32">
            <v>100</v>
          </cell>
          <cell r="AL32" t="str">
            <v>.</v>
          </cell>
          <cell r="AM32">
            <v>0</v>
          </cell>
          <cell r="AN32" t="str">
            <v>m</v>
          </cell>
          <cell r="AO32">
            <v>0</v>
          </cell>
          <cell r="AP32" t="str">
            <v>m</v>
          </cell>
          <cell r="AQ32">
            <v>0</v>
          </cell>
          <cell r="AR32" t="str">
            <v>m</v>
          </cell>
          <cell r="AS32">
            <v>0</v>
          </cell>
          <cell r="AT32" t="str">
            <v>m</v>
          </cell>
        </row>
        <row r="33">
          <cell r="A33" t="str">
            <v>Portugal</v>
          </cell>
          <cell r="B33">
            <v>905070</v>
          </cell>
          <cell r="C33" t="str">
            <v>m</v>
          </cell>
          <cell r="D33">
            <v>96.067593613940403</v>
          </cell>
          <cell r="E33" t="str">
            <v>a</v>
          </cell>
          <cell r="F33">
            <v>0.36758701561139301</v>
          </cell>
          <cell r="G33">
            <v>0.36758701561139301</v>
          </cell>
          <cell r="H33">
            <v>96.435180629551695</v>
          </cell>
          <cell r="I33">
            <v>3.5648193704482498</v>
          </cell>
          <cell r="J33" t="str">
            <v>a</v>
          </cell>
          <cell r="K33">
            <v>3.5648193704482498</v>
          </cell>
          <cell r="L33" t="str">
            <v>a</v>
          </cell>
          <cell r="M33">
            <v>3.5648193704482498</v>
          </cell>
          <cell r="N33">
            <v>99.618824776174307</v>
          </cell>
          <cell r="O33" t="str">
            <v>a</v>
          </cell>
          <cell r="P33">
            <v>0.38117522382568098</v>
          </cell>
          <cell r="Q33">
            <v>0.38117522382568098</v>
          </cell>
          <cell r="R33">
            <v>100</v>
          </cell>
          <cell r="S33" t="str">
            <v>a</v>
          </cell>
          <cell r="T33">
            <v>100</v>
          </cell>
          <cell r="U33" t="str">
            <v>a</v>
          </cell>
          <cell r="V33">
            <v>18.529828789111502</v>
          </cell>
          <cell r="W33" t="str">
            <v>a</v>
          </cell>
          <cell r="X33" t="str">
            <v>m</v>
          </cell>
          <cell r="Y33">
            <v>99.618824776174307</v>
          </cell>
          <cell r="Z33" t="str">
            <v>.</v>
          </cell>
          <cell r="AA33">
            <v>0</v>
          </cell>
          <cell r="AB33" t="str">
            <v>a</v>
          </cell>
          <cell r="AC33">
            <v>0.38117522382568098</v>
          </cell>
          <cell r="AD33" t="str">
            <v>.</v>
          </cell>
          <cell r="AE33">
            <v>0.38117522382568098</v>
          </cell>
          <cell r="AF33" t="str">
            <v>.</v>
          </cell>
          <cell r="AG33">
            <v>100</v>
          </cell>
          <cell r="AH33" t="str">
            <v>.</v>
          </cell>
          <cell r="AI33">
            <v>0</v>
          </cell>
          <cell r="AJ33" t="str">
            <v>a</v>
          </cell>
          <cell r="AK33">
            <v>100</v>
          </cell>
          <cell r="AL33" t="str">
            <v>.</v>
          </cell>
          <cell r="AM33">
            <v>0</v>
          </cell>
          <cell r="AN33" t="str">
            <v>a</v>
          </cell>
          <cell r="AO33">
            <v>18.529828789111502</v>
          </cell>
          <cell r="AP33" t="str">
            <v>.</v>
          </cell>
          <cell r="AQ33">
            <v>0</v>
          </cell>
          <cell r="AR33" t="str">
            <v>a</v>
          </cell>
          <cell r="AS33">
            <v>0</v>
          </cell>
          <cell r="AT33" t="str">
            <v>m</v>
          </cell>
        </row>
        <row r="34">
          <cell r="A34" t="str">
            <v>Russian Federation</v>
          </cell>
          <cell r="B34">
            <v>905070</v>
          </cell>
          <cell r="C34" t="str">
            <v>m.</v>
          </cell>
          <cell r="D34">
            <v>100</v>
          </cell>
          <cell r="E34" t="str">
            <v>a</v>
          </cell>
          <cell r="F34" t="str">
            <v>a</v>
          </cell>
          <cell r="G34" t="str">
            <v>a</v>
          </cell>
          <cell r="H34">
            <v>100</v>
          </cell>
          <cell r="I34" t="str">
            <v>a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>
            <v>100</v>
          </cell>
          <cell r="O34" t="str">
            <v>a</v>
          </cell>
          <cell r="P34" t="str">
            <v>a</v>
          </cell>
          <cell r="Q34" t="str">
            <v>a</v>
          </cell>
          <cell r="R34" t="str">
            <v>a</v>
          </cell>
          <cell r="S34" t="str">
            <v>a</v>
          </cell>
          <cell r="T34" t="str">
            <v>a</v>
          </cell>
          <cell r="U34" t="str">
            <v>a</v>
          </cell>
          <cell r="V34" t="str">
            <v>a</v>
          </cell>
          <cell r="W34" t="str">
            <v>a</v>
          </cell>
          <cell r="X34" t="str">
            <v>m</v>
          </cell>
          <cell r="Y34">
            <v>100</v>
          </cell>
          <cell r="Z34" t="str">
            <v>.</v>
          </cell>
          <cell r="AA34">
            <v>0</v>
          </cell>
          <cell r="AB34" t="str">
            <v>a</v>
          </cell>
          <cell r="AC34">
            <v>0</v>
          </cell>
          <cell r="AD34" t="str">
            <v>a</v>
          </cell>
          <cell r="AE34">
            <v>0</v>
          </cell>
          <cell r="AF34" t="str">
            <v>a</v>
          </cell>
          <cell r="AG34">
            <v>0</v>
          </cell>
          <cell r="AH34" t="str">
            <v>a</v>
          </cell>
          <cell r="AI34">
            <v>0</v>
          </cell>
          <cell r="AJ34" t="str">
            <v>a</v>
          </cell>
          <cell r="AK34">
            <v>0</v>
          </cell>
          <cell r="AL34" t="str">
            <v>a</v>
          </cell>
          <cell r="AM34">
            <v>0</v>
          </cell>
          <cell r="AN34" t="str">
            <v>a</v>
          </cell>
          <cell r="AO34">
            <v>0</v>
          </cell>
          <cell r="AP34" t="str">
            <v>a</v>
          </cell>
          <cell r="AQ34">
            <v>0</v>
          </cell>
          <cell r="AR34" t="str">
            <v>a</v>
          </cell>
          <cell r="AS34">
            <v>0</v>
          </cell>
          <cell r="AT34" t="str">
            <v>m</v>
          </cell>
        </row>
        <row r="35">
          <cell r="A35" t="str">
            <v>Spain</v>
          </cell>
          <cell r="B35">
            <v>905070</v>
          </cell>
          <cell r="C35">
            <v>75.659245155544596</v>
          </cell>
          <cell r="D35">
            <v>93.097189096688993</v>
          </cell>
          <cell r="E35">
            <v>0.10942926307346899</v>
          </cell>
          <cell r="F35" t="str">
            <v>n</v>
          </cell>
          <cell r="G35">
            <v>0.10942926307346899</v>
          </cell>
          <cell r="H35">
            <v>93.206618359762501</v>
          </cell>
          <cell r="I35">
            <v>6.7933816402374996</v>
          </cell>
          <cell r="J35" t="str">
            <v>n</v>
          </cell>
          <cell r="K35">
            <v>6.7933816402374996</v>
          </cell>
          <cell r="L35" t="str">
            <v>n</v>
          </cell>
          <cell r="M35">
            <v>6.7933816402374996</v>
          </cell>
          <cell r="N35">
            <v>99.882594964822005</v>
          </cell>
          <cell r="O35">
            <v>0.117405035177963</v>
          </cell>
          <cell r="P35" t="str">
            <v>n</v>
          </cell>
          <cell r="Q35">
            <v>0.117405035177963</v>
          </cell>
          <cell r="R35">
            <v>100</v>
          </cell>
          <cell r="S35" t="str">
            <v>n</v>
          </cell>
          <cell r="T35">
            <v>100</v>
          </cell>
          <cell r="U35" t="str">
            <v>n</v>
          </cell>
          <cell r="V35">
            <v>23.405847808898201</v>
          </cell>
          <cell r="W35" t="str">
            <v>n</v>
          </cell>
          <cell r="X35">
            <v>24.3407548444554</v>
          </cell>
          <cell r="Y35">
            <v>99.882594964822005</v>
          </cell>
          <cell r="Z35" t="str">
            <v>.</v>
          </cell>
          <cell r="AA35">
            <v>0.117405035177963</v>
          </cell>
          <cell r="AB35" t="str">
            <v>.</v>
          </cell>
          <cell r="AC35">
            <v>0</v>
          </cell>
          <cell r="AD35" t="str">
            <v>n</v>
          </cell>
          <cell r="AE35">
            <v>0.117405035177963</v>
          </cell>
          <cell r="AF35" t="str">
            <v>.</v>
          </cell>
          <cell r="AG35">
            <v>100</v>
          </cell>
          <cell r="AH35" t="str">
            <v>.</v>
          </cell>
          <cell r="AI35">
            <v>0</v>
          </cell>
          <cell r="AJ35" t="str">
            <v>n</v>
          </cell>
          <cell r="AK35">
            <v>100</v>
          </cell>
          <cell r="AL35" t="str">
            <v>.</v>
          </cell>
          <cell r="AM35">
            <v>0</v>
          </cell>
          <cell r="AN35" t="str">
            <v>n</v>
          </cell>
          <cell r="AO35">
            <v>23.405847808898201</v>
          </cell>
          <cell r="AP35" t="str">
            <v>.</v>
          </cell>
          <cell r="AQ35">
            <v>0</v>
          </cell>
          <cell r="AR35" t="str">
            <v>n</v>
          </cell>
          <cell r="AS35">
            <v>24.3407548444554</v>
          </cell>
          <cell r="AT35" t="str">
            <v>""</v>
          </cell>
        </row>
        <row r="36">
          <cell r="A36" t="str">
            <v>Sweden</v>
          </cell>
          <cell r="B36">
            <v>905070</v>
          </cell>
          <cell r="C36">
            <v>95.242702789872595</v>
          </cell>
          <cell r="D36">
            <v>69.454791737216397</v>
          </cell>
          <cell r="E36" t="str">
            <v>n</v>
          </cell>
          <cell r="F36">
            <v>3.12958573202393</v>
          </cell>
          <cell r="G36">
            <v>3.12958573202393</v>
          </cell>
          <cell r="H36">
            <v>72.584377469240295</v>
          </cell>
          <cell r="I36">
            <v>9.1799300146743406</v>
          </cell>
          <cell r="J36">
            <v>18.235692516085301</v>
          </cell>
          <cell r="K36">
            <v>27.415622530759698</v>
          </cell>
          <cell r="L36" t="str">
            <v>a</v>
          </cell>
          <cell r="M36">
            <v>27.415622530759698</v>
          </cell>
          <cell r="N36">
            <v>95.688348042455601</v>
          </cell>
          <cell r="O36" t="str">
            <v>n</v>
          </cell>
          <cell r="P36">
            <v>4.3116519575444201</v>
          </cell>
          <cell r="Q36">
            <v>4.3116519575444201</v>
          </cell>
          <cell r="R36">
            <v>33.484302624807</v>
          </cell>
          <cell r="S36">
            <v>66.515697375193</v>
          </cell>
          <cell r="T36">
            <v>100</v>
          </cell>
          <cell r="U36" t="str">
            <v>a</v>
          </cell>
          <cell r="V36" t="str">
            <v>xr:G5</v>
          </cell>
          <cell r="W36" t="str">
            <v>n</v>
          </cell>
          <cell r="X36">
            <v>4.7572972101274003</v>
          </cell>
          <cell r="Y36">
            <v>95.688348042455601</v>
          </cell>
          <cell r="Z36" t="str">
            <v>.</v>
          </cell>
          <cell r="AA36">
            <v>0</v>
          </cell>
          <cell r="AB36" t="str">
            <v>n</v>
          </cell>
          <cell r="AC36">
            <v>4.3116519575444201</v>
          </cell>
          <cell r="AD36" t="str">
            <v>.</v>
          </cell>
          <cell r="AE36">
            <v>4.3116519575444201</v>
          </cell>
          <cell r="AF36" t="str">
            <v>.</v>
          </cell>
          <cell r="AG36">
            <v>33.484302624807</v>
          </cell>
          <cell r="AH36" t="str">
            <v>.</v>
          </cell>
          <cell r="AI36">
            <v>66.515697375193</v>
          </cell>
          <cell r="AJ36" t="str">
            <v>.</v>
          </cell>
          <cell r="AK36">
            <v>100</v>
          </cell>
          <cell r="AL36" t="str">
            <v>.</v>
          </cell>
          <cell r="AM36">
            <v>0</v>
          </cell>
          <cell r="AN36" t="str">
            <v>a</v>
          </cell>
          <cell r="AO36">
            <v>0</v>
          </cell>
          <cell r="AP36" t="str">
            <v>xr:G5</v>
          </cell>
          <cell r="AQ36">
            <v>0</v>
          </cell>
          <cell r="AR36" t="str">
            <v>n</v>
          </cell>
          <cell r="AS36">
            <v>4.7572972101274003</v>
          </cell>
          <cell r="AT36" t="str">
            <v>""</v>
          </cell>
        </row>
        <row r="37">
          <cell r="A37" t="str">
            <v>Switzerland</v>
          </cell>
          <cell r="B37">
            <v>905070</v>
          </cell>
          <cell r="C37" t="str">
            <v>m</v>
          </cell>
          <cell r="D37">
            <v>92.542494917557093</v>
          </cell>
          <cell r="E37" t="str">
            <v>xr:G4</v>
          </cell>
          <cell r="F37" t="str">
            <v>xr:G4</v>
          </cell>
          <cell r="G37">
            <v>3.1113046835386302</v>
          </cell>
          <cell r="H37">
            <v>95.653799601095699</v>
          </cell>
          <cell r="I37">
            <v>3.4664429655523699</v>
          </cell>
          <cell r="J37">
            <v>0.164498617140238</v>
          </cell>
          <cell r="K37">
            <v>3.6309415826926101</v>
          </cell>
          <cell r="L37">
            <v>0.71525881621166298</v>
          </cell>
          <cell r="M37">
            <v>4.3462003989042701</v>
          </cell>
          <cell r="N37">
            <v>96.747327658165503</v>
          </cell>
          <cell r="O37" t="str">
            <v>xr:G4</v>
          </cell>
          <cell r="P37" t="str">
            <v>xr:G4</v>
          </cell>
          <cell r="Q37">
            <v>3.2526723418344901</v>
          </cell>
          <cell r="R37">
            <v>79.758010385952304</v>
          </cell>
          <cell r="S37">
            <v>3.7848833933591801</v>
          </cell>
          <cell r="T37">
            <v>83.542893779311498</v>
          </cell>
          <cell r="U37">
            <v>16.457106220688502</v>
          </cell>
          <cell r="V37">
            <v>11.2902819195444</v>
          </cell>
          <cell r="W37" t="str">
            <v>n</v>
          </cell>
          <cell r="X37" t="str">
            <v>m</v>
          </cell>
          <cell r="Y37">
            <v>96.747327658165503</v>
          </cell>
          <cell r="Z37" t="str">
            <v>.</v>
          </cell>
          <cell r="AA37">
            <v>0</v>
          </cell>
          <cell r="AB37" t="str">
            <v>xr:G4</v>
          </cell>
          <cell r="AC37">
            <v>0</v>
          </cell>
          <cell r="AD37" t="str">
            <v>xr:G4</v>
          </cell>
          <cell r="AE37">
            <v>3.2526723418344901</v>
          </cell>
          <cell r="AF37" t="str">
            <v>.</v>
          </cell>
          <cell r="AG37">
            <v>79.758010385952304</v>
          </cell>
          <cell r="AH37" t="str">
            <v>.</v>
          </cell>
          <cell r="AI37">
            <v>3.7848833933591801</v>
          </cell>
          <cell r="AJ37" t="str">
            <v>.</v>
          </cell>
          <cell r="AK37">
            <v>83.542893779311498</v>
          </cell>
          <cell r="AL37" t="str">
            <v>.</v>
          </cell>
          <cell r="AM37">
            <v>16.457106220688502</v>
          </cell>
          <cell r="AN37" t="str">
            <v>.</v>
          </cell>
          <cell r="AO37">
            <v>11.2902819195444</v>
          </cell>
          <cell r="AP37" t="str">
            <v>.</v>
          </cell>
          <cell r="AQ37">
            <v>0</v>
          </cell>
          <cell r="AR37" t="str">
            <v>n</v>
          </cell>
          <cell r="AS37">
            <v>0</v>
          </cell>
          <cell r="AT37" t="str">
            <v>m</v>
          </cell>
        </row>
        <row r="38">
          <cell r="A38" t="str">
            <v>Turkey</v>
          </cell>
          <cell r="B38">
            <v>905070</v>
          </cell>
          <cell r="C38" t="str">
            <v>m</v>
          </cell>
          <cell r="D38">
            <v>97.551023921845697</v>
          </cell>
          <cell r="E38" t="str">
            <v>a</v>
          </cell>
          <cell r="F38" t="str">
            <v>a</v>
          </cell>
          <cell r="G38" t="str">
            <v>a</v>
          </cell>
          <cell r="H38">
            <v>97.551023921845697</v>
          </cell>
          <cell r="I38">
            <v>2.4489760781543</v>
          </cell>
          <cell r="J38" t="str">
            <v>n</v>
          </cell>
          <cell r="K38">
            <v>2.4489760781543</v>
          </cell>
          <cell r="L38" t="str">
            <v>m</v>
          </cell>
          <cell r="M38">
            <v>2.4489760781543</v>
          </cell>
          <cell r="N38">
            <v>100</v>
          </cell>
          <cell r="O38" t="str">
            <v>a</v>
          </cell>
          <cell r="P38" t="str">
            <v>a</v>
          </cell>
          <cell r="Q38" t="str">
            <v>a</v>
          </cell>
          <cell r="R38">
            <v>100</v>
          </cell>
          <cell r="S38" t="str">
            <v>n</v>
          </cell>
          <cell r="T38">
            <v>100</v>
          </cell>
          <cell r="U38" t="str">
            <v>m</v>
          </cell>
          <cell r="V38" t="str">
            <v>m</v>
          </cell>
          <cell r="W38" t="str">
            <v>m</v>
          </cell>
          <cell r="X38" t="str">
            <v>m</v>
          </cell>
          <cell r="Y38">
            <v>100</v>
          </cell>
          <cell r="Z38" t="str">
            <v>.</v>
          </cell>
          <cell r="AA38">
            <v>0</v>
          </cell>
          <cell r="AB38" t="str">
            <v>a</v>
          </cell>
          <cell r="AC38">
            <v>0</v>
          </cell>
          <cell r="AD38" t="str">
            <v>a</v>
          </cell>
          <cell r="AE38">
            <v>0</v>
          </cell>
          <cell r="AF38" t="str">
            <v>a</v>
          </cell>
          <cell r="AG38">
            <v>100</v>
          </cell>
          <cell r="AH38" t="str">
            <v>.</v>
          </cell>
          <cell r="AI38">
            <v>0</v>
          </cell>
          <cell r="AJ38" t="str">
            <v>n</v>
          </cell>
          <cell r="AK38">
            <v>100</v>
          </cell>
          <cell r="AL38" t="str">
            <v>.</v>
          </cell>
          <cell r="AM38">
            <v>0</v>
          </cell>
          <cell r="AN38" t="str">
            <v>m</v>
          </cell>
          <cell r="AO38">
            <v>0</v>
          </cell>
          <cell r="AP38" t="str">
            <v>m</v>
          </cell>
          <cell r="AQ38">
            <v>0</v>
          </cell>
          <cell r="AR38" t="str">
            <v>m</v>
          </cell>
          <cell r="AS38">
            <v>0</v>
          </cell>
          <cell r="AT38" t="str">
            <v>m</v>
          </cell>
        </row>
        <row r="39">
          <cell r="A39" t="str">
            <v>United Kingdom</v>
          </cell>
          <cell r="B39">
            <v>905070</v>
          </cell>
          <cell r="C39">
            <v>91.830153416353895</v>
          </cell>
          <cell r="D39" t="str">
            <v>a</v>
          </cell>
          <cell r="E39">
            <v>61.504785200034704</v>
          </cell>
          <cell r="F39" t="str">
            <v>n</v>
          </cell>
          <cell r="G39">
            <v>61.504785200034704</v>
          </cell>
          <cell r="H39">
            <v>61.504785200034704</v>
          </cell>
          <cell r="I39">
            <v>32.016356769115603</v>
          </cell>
          <cell r="J39">
            <v>6.4788580308496897</v>
          </cell>
          <cell r="K39">
            <v>38.495214799965296</v>
          </cell>
          <cell r="L39" t="str">
            <v>n</v>
          </cell>
          <cell r="M39">
            <v>38.495214799965296</v>
          </cell>
          <cell r="N39" t="str">
            <v>a</v>
          </cell>
          <cell r="O39">
            <v>100</v>
          </cell>
          <cell r="P39" t="str">
            <v>n</v>
          </cell>
          <cell r="Q39">
            <v>100</v>
          </cell>
          <cell r="R39">
            <v>83.169705469845695</v>
          </cell>
          <cell r="S39">
            <v>16.830294530154301</v>
          </cell>
          <cell r="T39">
            <v>100</v>
          </cell>
          <cell r="U39" t="str">
            <v>n</v>
          </cell>
          <cell r="V39" t="str">
            <v>m</v>
          </cell>
          <cell r="W39">
            <v>15.440104600693401</v>
          </cell>
          <cell r="X39">
            <v>8.1698465836460805</v>
          </cell>
          <cell r="Y39">
            <v>0</v>
          </cell>
          <cell r="Z39" t="str">
            <v>a</v>
          </cell>
          <cell r="AA39">
            <v>100</v>
          </cell>
          <cell r="AB39" t="str">
            <v>.</v>
          </cell>
          <cell r="AC39">
            <v>0</v>
          </cell>
          <cell r="AD39" t="str">
            <v>n</v>
          </cell>
          <cell r="AE39">
            <v>100</v>
          </cell>
          <cell r="AF39" t="str">
            <v>.</v>
          </cell>
          <cell r="AG39">
            <v>83.169705469845695</v>
          </cell>
          <cell r="AH39" t="str">
            <v>.</v>
          </cell>
          <cell r="AI39">
            <v>16.830294530154301</v>
          </cell>
          <cell r="AJ39" t="str">
            <v>.</v>
          </cell>
          <cell r="AK39">
            <v>100</v>
          </cell>
          <cell r="AL39" t="str">
            <v>.</v>
          </cell>
          <cell r="AM39">
            <v>0</v>
          </cell>
          <cell r="AN39" t="str">
            <v>n</v>
          </cell>
          <cell r="AO39">
            <v>0</v>
          </cell>
          <cell r="AP39" t="str">
            <v>m</v>
          </cell>
          <cell r="AQ39">
            <v>15.440104600693401</v>
          </cell>
          <cell r="AR39" t="str">
            <v>.</v>
          </cell>
          <cell r="AS39">
            <v>8.1698465836460805</v>
          </cell>
          <cell r="AT39" t="str">
            <v>""</v>
          </cell>
        </row>
        <row r="40">
          <cell r="A40" t="str">
            <v>United States</v>
          </cell>
          <cell r="B40">
            <v>905070</v>
          </cell>
          <cell r="C40">
            <v>51.958088814980599</v>
          </cell>
          <cell r="D40">
            <v>73.872254486899394</v>
          </cell>
          <cell r="E40" t="str">
            <v>a</v>
          </cell>
          <cell r="F40">
            <v>14.238508564598201</v>
          </cell>
          <cell r="G40">
            <v>14.238508564598201</v>
          </cell>
          <cell r="H40">
            <v>88.110763051497599</v>
          </cell>
          <cell r="I40" t="str">
            <v>xr:  g14</v>
          </cell>
          <cell r="J40" t="str">
            <v>xr:  g14</v>
          </cell>
          <cell r="K40" t="str">
            <v>xr:  g14</v>
          </cell>
          <cell r="L40" t="str">
            <v>xr:  g14</v>
          </cell>
          <cell r="M40">
            <v>11.889236948502299</v>
          </cell>
          <cell r="N40">
            <v>83.840216482660196</v>
          </cell>
          <cell r="O40" t="str">
            <v>a</v>
          </cell>
          <cell r="P40">
            <v>16.1597835173398</v>
          </cell>
          <cell r="Q40">
            <v>16.1597835173398</v>
          </cell>
          <cell r="R40" t="str">
            <v>xr:  g14</v>
          </cell>
          <cell r="S40" t="str">
            <v>xr:  g14</v>
          </cell>
          <cell r="T40" t="str">
            <v>xr:  g14</v>
          </cell>
          <cell r="U40" t="str">
            <v>xr:  g14</v>
          </cell>
          <cell r="V40" t="str">
            <v>xr:  g5</v>
          </cell>
          <cell r="W40" t="str">
            <v>xr:  g14</v>
          </cell>
          <cell r="X40">
            <v>48.041911185019401</v>
          </cell>
          <cell r="Y40">
            <v>83.840216482660196</v>
          </cell>
          <cell r="Z40" t="str">
            <v>.</v>
          </cell>
          <cell r="AA40">
            <v>0</v>
          </cell>
          <cell r="AB40" t="str">
            <v>a</v>
          </cell>
          <cell r="AC40">
            <v>16.1597835173398</v>
          </cell>
          <cell r="AD40" t="str">
            <v>.</v>
          </cell>
          <cell r="AE40">
            <v>16.1597835173398</v>
          </cell>
          <cell r="AF40" t="str">
            <v>.</v>
          </cell>
          <cell r="AG40">
            <v>0</v>
          </cell>
          <cell r="AH40" t="str">
            <v>xr:  g14</v>
          </cell>
          <cell r="AI40">
            <v>0</v>
          </cell>
          <cell r="AJ40" t="str">
            <v>xr:  g14</v>
          </cell>
          <cell r="AK40">
            <v>0</v>
          </cell>
          <cell r="AL40" t="str">
            <v>xr:  g14</v>
          </cell>
          <cell r="AM40">
            <v>0</v>
          </cell>
          <cell r="AN40" t="str">
            <v>xr:  g14</v>
          </cell>
          <cell r="AO40">
            <v>0</v>
          </cell>
          <cell r="AP40" t="str">
            <v>xr:  g5</v>
          </cell>
          <cell r="AQ40">
            <v>0</v>
          </cell>
          <cell r="AR40" t="str">
            <v>xr:  g14</v>
          </cell>
          <cell r="AS40">
            <v>48.041911185019401</v>
          </cell>
          <cell r="AT40" t="str">
            <v>""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_123"/>
    </sheetNames>
    <sheetDataSet>
      <sheetData sheetId="0" refreshError="1">
        <row r="1">
          <cell r="A1" t="str">
            <v>LCNTRY</v>
          </cell>
          <cell r="B1" t="str">
            <v>DLVLEDUC</v>
          </cell>
          <cell r="C1" t="str">
            <v>G20_GP</v>
          </cell>
          <cell r="D1" t="str">
            <v>G1_20</v>
          </cell>
          <cell r="E1" t="str">
            <v>G2_20</v>
          </cell>
          <cell r="F1" t="str">
            <v>G3_20</v>
          </cell>
          <cell r="G1" t="str">
            <v>G4_20</v>
          </cell>
          <cell r="H1" t="str">
            <v>G5_20</v>
          </cell>
          <cell r="I1" t="str">
            <v>G10_20</v>
          </cell>
          <cell r="J1" t="str">
            <v>G11_20</v>
          </cell>
          <cell r="K1" t="str">
            <v>G12_20</v>
          </cell>
          <cell r="L1" t="str">
            <v>G13_20</v>
          </cell>
          <cell r="M1" t="str">
            <v>G14_20</v>
          </cell>
          <cell r="N1" t="str">
            <v>G1_5</v>
          </cell>
          <cell r="O1" t="str">
            <v>G2_5</v>
          </cell>
          <cell r="P1" t="str">
            <v>G3_5</v>
          </cell>
          <cell r="Q1" t="str">
            <v>G4_5</v>
          </cell>
          <cell r="R1" t="str">
            <v>G10_14</v>
          </cell>
          <cell r="S1" t="str">
            <v>G11_14</v>
          </cell>
          <cell r="T1" t="str">
            <v>G12_14</v>
          </cell>
          <cell r="U1" t="str">
            <v>G13_14</v>
          </cell>
          <cell r="V1" t="str">
            <v>G5a_20</v>
          </cell>
          <cell r="W1" t="str">
            <v>G12a_20</v>
          </cell>
          <cell r="X1" t="str">
            <v>P20_GP</v>
          </cell>
          <cell r="Y1" t="str">
            <v>G1_5</v>
          </cell>
          <cell r="Z1" t="str">
            <v>missG1_5</v>
          </cell>
          <cell r="AA1" t="str">
            <v>G2_5</v>
          </cell>
          <cell r="AB1" t="str">
            <v>missG2_5</v>
          </cell>
          <cell r="AC1" t="str">
            <v>G3_5</v>
          </cell>
          <cell r="AD1" t="str">
            <v>missG3_5</v>
          </cell>
          <cell r="AE1" t="str">
            <v>G4_5</v>
          </cell>
          <cell r="AF1" t="str">
            <v>missG4_5</v>
          </cell>
          <cell r="AG1" t="str">
            <v>G10_14</v>
          </cell>
          <cell r="AH1" t="str">
            <v>missG10_14</v>
          </cell>
          <cell r="AI1" t="str">
            <v>G11_14</v>
          </cell>
          <cell r="AJ1" t="str">
            <v>missG11_14</v>
          </cell>
          <cell r="AK1" t="str">
            <v>G12_14</v>
          </cell>
          <cell r="AL1" t="str">
            <v>missG12_14</v>
          </cell>
          <cell r="AM1" t="str">
            <v>G13_14</v>
          </cell>
          <cell r="AN1" t="str">
            <v>missG13_14</v>
          </cell>
          <cell r="AO1" t="str">
            <v>G5a_20</v>
          </cell>
          <cell r="AP1" t="str">
            <v>missG5a_20</v>
          </cell>
          <cell r="AQ1" t="str">
            <v>G12a_20</v>
          </cell>
          <cell r="AR1" t="str">
            <v>missG12a_20</v>
          </cell>
          <cell r="AS1" t="str">
            <v>P20_GP</v>
          </cell>
          <cell r="AT1" t="str">
            <v>missP20_GP</v>
          </cell>
        </row>
        <row r="2">
          <cell r="A2" t="str">
            <v>Argentina</v>
          </cell>
          <cell r="B2">
            <v>901030</v>
          </cell>
          <cell r="C2">
            <v>84.3907060189552</v>
          </cell>
          <cell r="D2">
            <v>88.156960139078606</v>
          </cell>
          <cell r="E2">
            <v>11.843039860921399</v>
          </cell>
          <cell r="F2" t="str">
            <v>n</v>
          </cell>
          <cell r="G2" t="str">
            <v/>
          </cell>
          <cell r="H2">
            <v>100</v>
          </cell>
          <cell r="I2" t="str">
            <v>n</v>
          </cell>
          <cell r="J2" t="str">
            <v>n</v>
          </cell>
          <cell r="K2" t="str">
            <v>n</v>
          </cell>
          <cell r="L2" t="str">
            <v>n</v>
          </cell>
          <cell r="M2" t="str">
            <v>n</v>
          </cell>
          <cell r="N2">
            <v>88.156960139078606</v>
          </cell>
          <cell r="O2">
            <v>11.843039860921399</v>
          </cell>
          <cell r="P2" t="str">
            <v>n</v>
          </cell>
          <cell r="Q2" t="str">
            <v/>
          </cell>
          <cell r="R2" t="str">
            <v>n</v>
          </cell>
          <cell r="S2" t="str">
            <v>n</v>
          </cell>
          <cell r="T2" t="str">
            <v>n</v>
          </cell>
          <cell r="U2" t="str">
            <v>n</v>
          </cell>
          <cell r="V2" t="str">
            <v/>
          </cell>
          <cell r="W2" t="str">
            <v/>
          </cell>
          <cell r="X2">
            <v>15.6092939810448</v>
          </cell>
          <cell r="Y2">
            <v>88.156960139078606</v>
          </cell>
          <cell r="Z2" t="str">
            <v/>
          </cell>
          <cell r="AA2">
            <v>11.843039860921399</v>
          </cell>
          <cell r="AB2" t="str">
            <v/>
          </cell>
          <cell r="AC2">
            <v>0</v>
          </cell>
          <cell r="AD2" t="str">
            <v>n</v>
          </cell>
          <cell r="AE2" t="str">
            <v/>
          </cell>
          <cell r="AF2" t="str">
            <v/>
          </cell>
          <cell r="AG2">
            <v>0</v>
          </cell>
          <cell r="AH2" t="str">
            <v>n</v>
          </cell>
          <cell r="AI2">
            <v>0</v>
          </cell>
          <cell r="AJ2" t="str">
            <v>n</v>
          </cell>
          <cell r="AK2">
            <v>0</v>
          </cell>
          <cell r="AL2" t="str">
            <v>n</v>
          </cell>
          <cell r="AM2">
            <v>0</v>
          </cell>
          <cell r="AN2" t="str">
            <v>n</v>
          </cell>
          <cell r="AO2" t="str">
            <v/>
          </cell>
          <cell r="AP2" t="str">
            <v/>
          </cell>
          <cell r="AQ2" t="str">
            <v/>
          </cell>
          <cell r="AR2" t="str">
            <v/>
          </cell>
          <cell r="AS2">
            <v>15.6092939810448</v>
          </cell>
          <cell r="AT2" t="str">
            <v>""</v>
          </cell>
        </row>
        <row r="3">
          <cell r="A3" t="str">
            <v>Australia</v>
          </cell>
          <cell r="B3">
            <v>901030</v>
          </cell>
          <cell r="C3">
            <v>88.379863261162697</v>
          </cell>
          <cell r="D3">
            <v>75.751728961537793</v>
          </cell>
          <cell r="E3">
            <v>15.2902303875165</v>
          </cell>
          <cell r="F3" t="str">
            <v>n</v>
          </cell>
          <cell r="G3" t="str">
            <v/>
          </cell>
          <cell r="H3">
            <v>91.041959349054295</v>
          </cell>
          <cell r="I3">
            <v>8.0475848804047008</v>
          </cell>
          <cell r="J3" t="str">
            <v>n</v>
          </cell>
          <cell r="K3">
            <v>8.0475848804047008</v>
          </cell>
          <cell r="L3">
            <v>0.910455770541028</v>
          </cell>
          <cell r="M3">
            <v>8.9580406509457298</v>
          </cell>
          <cell r="N3">
            <v>83.205292925546701</v>
          </cell>
          <cell r="O3">
            <v>16.794707074453299</v>
          </cell>
          <cell r="P3" t="str">
            <v>n</v>
          </cell>
          <cell r="Q3" t="str">
            <v/>
          </cell>
          <cell r="R3">
            <v>89.836440735007102</v>
          </cell>
          <cell r="S3" t="str">
            <v>n</v>
          </cell>
          <cell r="T3">
            <v>89.836440735007102</v>
          </cell>
          <cell r="U3">
            <v>10.1635592649929</v>
          </cell>
          <cell r="V3" t="str">
            <v/>
          </cell>
          <cell r="W3" t="str">
            <v/>
          </cell>
          <cell r="X3">
            <v>11.620136738837299</v>
          </cell>
          <cell r="Y3">
            <v>83.205292925546701</v>
          </cell>
          <cell r="Z3" t="str">
            <v/>
          </cell>
          <cell r="AA3">
            <v>16.794707074453299</v>
          </cell>
          <cell r="AB3" t="str">
            <v/>
          </cell>
          <cell r="AC3">
            <v>0</v>
          </cell>
          <cell r="AD3" t="str">
            <v>n</v>
          </cell>
          <cell r="AE3" t="str">
            <v/>
          </cell>
          <cell r="AF3" t="str">
            <v/>
          </cell>
          <cell r="AG3">
            <v>89.836440735007102</v>
          </cell>
          <cell r="AH3" t="str">
            <v/>
          </cell>
          <cell r="AI3">
            <v>0</v>
          </cell>
          <cell r="AJ3" t="str">
            <v>n</v>
          </cell>
          <cell r="AK3">
            <v>89.836440735007102</v>
          </cell>
          <cell r="AL3" t="str">
            <v/>
          </cell>
          <cell r="AM3">
            <v>10.1635592649929</v>
          </cell>
          <cell r="AN3" t="str">
            <v/>
          </cell>
          <cell r="AO3" t="str">
            <v/>
          </cell>
          <cell r="AP3" t="str">
            <v/>
          </cell>
          <cell r="AQ3" t="str">
            <v/>
          </cell>
          <cell r="AR3" t="str">
            <v/>
          </cell>
          <cell r="AS3">
            <v>11.620136738837299</v>
          </cell>
          <cell r="AT3" t="str">
            <v>""</v>
          </cell>
        </row>
        <row r="4">
          <cell r="A4" t="str">
            <v>Austria</v>
          </cell>
          <cell r="B4">
            <v>901030</v>
          </cell>
          <cell r="C4">
            <v>99.015368143706198</v>
          </cell>
          <cell r="D4">
            <v>98.916135376838497</v>
          </cell>
          <cell r="E4">
            <v>0.31382347346183698</v>
          </cell>
          <cell r="F4" t="str">
            <v>a</v>
          </cell>
          <cell r="G4" t="str">
            <v/>
          </cell>
          <cell r="H4">
            <v>99.229958850300306</v>
          </cell>
          <cell r="I4">
            <v>0.613296281175153</v>
          </cell>
          <cell r="J4" t="str">
            <v>a</v>
          </cell>
          <cell r="K4">
            <v>0.613296281175153</v>
          </cell>
          <cell r="L4">
            <v>0.15674486852454</v>
          </cell>
          <cell r="M4">
            <v>0.77004114969969295</v>
          </cell>
          <cell r="N4">
            <v>99.683741203666798</v>
          </cell>
          <cell r="O4">
            <v>0.31625879633314702</v>
          </cell>
          <cell r="P4" t="str">
            <v>a</v>
          </cell>
          <cell r="Q4" t="str">
            <v/>
          </cell>
          <cell r="R4">
            <v>79.644611383993094</v>
          </cell>
          <cell r="S4" t="str">
            <v>a</v>
          </cell>
          <cell r="T4">
            <v>79.644611383993094</v>
          </cell>
          <cell r="U4">
            <v>20.355388616006898</v>
          </cell>
          <cell r="V4" t="str">
            <v/>
          </cell>
          <cell r="W4" t="str">
            <v/>
          </cell>
          <cell r="X4">
            <v>0.98463185629375705</v>
          </cell>
          <cell r="Y4">
            <v>99.683741203666798</v>
          </cell>
          <cell r="Z4" t="str">
            <v/>
          </cell>
          <cell r="AA4">
            <v>0.31625879633314702</v>
          </cell>
          <cell r="AB4" t="str">
            <v/>
          </cell>
          <cell r="AC4">
            <v>0</v>
          </cell>
          <cell r="AD4" t="str">
            <v>a</v>
          </cell>
          <cell r="AE4" t="str">
            <v/>
          </cell>
          <cell r="AF4" t="str">
            <v/>
          </cell>
          <cell r="AG4">
            <v>79.644611383993094</v>
          </cell>
          <cell r="AH4" t="str">
            <v/>
          </cell>
          <cell r="AI4">
            <v>0</v>
          </cell>
          <cell r="AJ4" t="str">
            <v>a</v>
          </cell>
          <cell r="AK4">
            <v>79.644611383993094</v>
          </cell>
          <cell r="AL4" t="str">
            <v/>
          </cell>
          <cell r="AM4">
            <v>20.355388616006898</v>
          </cell>
          <cell r="AN4" t="str">
            <v/>
          </cell>
          <cell r="AO4" t="str">
            <v/>
          </cell>
          <cell r="AP4" t="str">
            <v/>
          </cell>
          <cell r="AQ4" t="str">
            <v/>
          </cell>
          <cell r="AR4" t="str">
            <v/>
          </cell>
          <cell r="AS4">
            <v>0.98463185629375705</v>
          </cell>
          <cell r="AT4" t="str">
            <v>""</v>
          </cell>
        </row>
        <row r="5">
          <cell r="A5" t="str">
            <v>Belgium (Fl)</v>
          </cell>
          <cell r="B5">
            <v>901030</v>
          </cell>
          <cell r="C5" t="str">
            <v>m.</v>
          </cell>
          <cell r="D5">
            <v>37.319868458468299</v>
          </cell>
          <cell r="E5">
            <v>62.403017703287802</v>
          </cell>
          <cell r="F5" t="str">
            <v>n</v>
          </cell>
          <cell r="G5" t="str">
            <v/>
          </cell>
          <cell r="H5">
            <v>99.722886161755994</v>
          </cell>
          <cell r="I5">
            <v>0.27711383824400398</v>
          </cell>
          <cell r="J5" t="str">
            <v/>
          </cell>
          <cell r="K5">
            <v>0.27711383824400398</v>
          </cell>
          <cell r="L5" t="str">
            <v/>
          </cell>
          <cell r="M5">
            <v>0.27711383824400398</v>
          </cell>
          <cell r="N5">
            <v>37.423574361790301</v>
          </cell>
          <cell r="O5">
            <v>62.576425638209699</v>
          </cell>
          <cell r="P5" t="str">
            <v>n</v>
          </cell>
          <cell r="Q5" t="str">
            <v/>
          </cell>
          <cell r="R5">
            <v>100</v>
          </cell>
          <cell r="S5" t="str">
            <v/>
          </cell>
          <cell r="T5">
            <v>100</v>
          </cell>
          <cell r="U5" t="str">
            <v/>
          </cell>
          <cell r="V5" t="str">
            <v/>
          </cell>
          <cell r="W5" t="str">
            <v/>
          </cell>
          <cell r="X5" t="str">
            <v>m</v>
          </cell>
          <cell r="Y5">
            <v>37.423574361790301</v>
          </cell>
          <cell r="Z5" t="str">
            <v/>
          </cell>
          <cell r="AA5">
            <v>62.576425638209699</v>
          </cell>
          <cell r="AB5" t="str">
            <v/>
          </cell>
          <cell r="AC5">
            <v>0</v>
          </cell>
          <cell r="AD5" t="str">
            <v>n</v>
          </cell>
          <cell r="AE5" t="str">
            <v/>
          </cell>
          <cell r="AF5" t="str">
            <v/>
          </cell>
          <cell r="AG5">
            <v>100</v>
          </cell>
          <cell r="AH5" t="str">
            <v/>
          </cell>
          <cell r="AI5">
            <v>0</v>
          </cell>
          <cell r="AJ5" t="str">
            <v/>
          </cell>
          <cell r="AK5">
            <v>100</v>
          </cell>
          <cell r="AL5" t="str">
            <v/>
          </cell>
          <cell r="AM5">
            <v>0</v>
          </cell>
          <cell r="AN5" t="str">
            <v/>
          </cell>
          <cell r="AO5" t="str">
            <v/>
          </cell>
          <cell r="AP5" t="str">
            <v/>
          </cell>
          <cell r="AQ5" t="str">
            <v/>
          </cell>
          <cell r="AR5" t="str">
            <v/>
          </cell>
          <cell r="AS5">
            <v>0</v>
          </cell>
          <cell r="AT5" t="str">
            <v>m</v>
          </cell>
        </row>
        <row r="6">
          <cell r="A6" t="str">
            <v>Brazil</v>
          </cell>
          <cell r="B6">
            <v>901030</v>
          </cell>
          <cell r="C6" t="str">
            <v>m</v>
          </cell>
          <cell r="D6">
            <v>97.765587233097307</v>
          </cell>
          <cell r="E6" t="str">
            <v>xr</v>
          </cell>
          <cell r="F6" t="str">
            <v>xr</v>
          </cell>
          <cell r="G6" t="str">
            <v/>
          </cell>
          <cell r="H6">
            <v>99.9981988468179</v>
          </cell>
          <cell r="I6">
            <v>1.8011531821565401E-3</v>
          </cell>
          <cell r="J6" t="str">
            <v>m</v>
          </cell>
          <cell r="K6">
            <v>1.8011531821565401E-3</v>
          </cell>
          <cell r="L6" t="str">
            <v>m</v>
          </cell>
          <cell r="M6">
            <v>1.8011531821565401E-3</v>
          </cell>
          <cell r="N6">
            <v>97.767348172799998</v>
          </cell>
          <cell r="O6" t="str">
            <v>xr</v>
          </cell>
          <cell r="P6" t="str">
            <v>xr</v>
          </cell>
          <cell r="Q6" t="str">
            <v/>
          </cell>
          <cell r="R6" t="str">
            <v>m.</v>
          </cell>
          <cell r="S6" t="str">
            <v>m</v>
          </cell>
          <cell r="T6" t="str">
            <v>m.</v>
          </cell>
          <cell r="U6" t="str">
            <v>m</v>
          </cell>
          <cell r="V6" t="str">
            <v/>
          </cell>
          <cell r="W6" t="str">
            <v/>
          </cell>
          <cell r="X6" t="str">
            <v>m</v>
          </cell>
          <cell r="Y6">
            <v>97.767348172799998</v>
          </cell>
          <cell r="Z6" t="str">
            <v/>
          </cell>
          <cell r="AA6">
            <v>0</v>
          </cell>
          <cell r="AB6" t="str">
            <v>xr</v>
          </cell>
          <cell r="AC6">
            <v>0</v>
          </cell>
          <cell r="AD6" t="str">
            <v>xr</v>
          </cell>
          <cell r="AE6" t="str">
            <v/>
          </cell>
          <cell r="AF6" t="str">
            <v/>
          </cell>
          <cell r="AG6">
            <v>100</v>
          </cell>
          <cell r="AH6" t="str">
            <v>m</v>
          </cell>
          <cell r="AI6">
            <v>0</v>
          </cell>
          <cell r="AJ6" t="str">
            <v>m</v>
          </cell>
          <cell r="AK6">
            <v>100</v>
          </cell>
          <cell r="AL6" t="str">
            <v>m</v>
          </cell>
          <cell r="AM6">
            <v>0</v>
          </cell>
          <cell r="AN6" t="str">
            <v>m</v>
          </cell>
          <cell r="AO6" t="str">
            <v/>
          </cell>
          <cell r="AP6" t="str">
            <v/>
          </cell>
          <cell r="AQ6" t="str">
            <v/>
          </cell>
          <cell r="AR6" t="str">
            <v/>
          </cell>
          <cell r="AS6">
            <v>0</v>
          </cell>
          <cell r="AT6" t="str">
            <v>m</v>
          </cell>
        </row>
        <row r="7">
          <cell r="A7" t="str">
            <v>Canada</v>
          </cell>
          <cell r="B7">
            <v>901030</v>
          </cell>
          <cell r="C7" t="str">
            <v>m.</v>
          </cell>
          <cell r="D7">
            <v>98.271987448268305</v>
          </cell>
          <cell r="E7">
            <v>1.01688084934704</v>
          </cell>
          <cell r="F7">
            <v>0.71113170238462298</v>
          </cell>
          <cell r="G7" t="str">
            <v/>
          </cell>
          <cell r="H7">
            <v>100</v>
          </cell>
          <cell r="I7" t="str">
            <v>xr</v>
          </cell>
          <cell r="J7" t="str">
            <v>a</v>
          </cell>
          <cell r="K7" t="str">
            <v>xr</v>
          </cell>
          <cell r="L7" t="str">
            <v>xr</v>
          </cell>
          <cell r="M7" t="str">
            <v>xr</v>
          </cell>
          <cell r="N7">
            <v>98.271987448268305</v>
          </cell>
          <cell r="O7">
            <v>1.01688084934704</v>
          </cell>
          <cell r="P7">
            <v>0.71113170238462298</v>
          </cell>
          <cell r="Q7" t="str">
            <v/>
          </cell>
          <cell r="R7" t="str">
            <v>xr</v>
          </cell>
          <cell r="S7" t="str">
            <v>a</v>
          </cell>
          <cell r="T7" t="str">
            <v>xr</v>
          </cell>
          <cell r="U7" t="str">
            <v>xr</v>
          </cell>
          <cell r="V7" t="str">
            <v/>
          </cell>
          <cell r="W7" t="str">
            <v/>
          </cell>
          <cell r="X7" t="str">
            <v>m</v>
          </cell>
          <cell r="Y7">
            <v>98.271987448268305</v>
          </cell>
          <cell r="Z7" t="str">
            <v/>
          </cell>
          <cell r="AA7">
            <v>1.01688084934704</v>
          </cell>
          <cell r="AB7" t="str">
            <v/>
          </cell>
          <cell r="AC7">
            <v>0.71113170238462298</v>
          </cell>
          <cell r="AD7" t="str">
            <v/>
          </cell>
          <cell r="AE7" t="str">
            <v/>
          </cell>
          <cell r="AF7" t="str">
            <v/>
          </cell>
          <cell r="AG7">
            <v>0</v>
          </cell>
          <cell r="AH7" t="str">
            <v>xr</v>
          </cell>
          <cell r="AI7">
            <v>0</v>
          </cell>
          <cell r="AJ7" t="str">
            <v>a</v>
          </cell>
          <cell r="AK7">
            <v>0</v>
          </cell>
          <cell r="AL7" t="str">
            <v>xr</v>
          </cell>
          <cell r="AM7">
            <v>0</v>
          </cell>
          <cell r="AN7" t="str">
            <v>xr</v>
          </cell>
          <cell r="AO7" t="str">
            <v/>
          </cell>
          <cell r="AP7" t="str">
            <v/>
          </cell>
          <cell r="AQ7" t="str">
            <v/>
          </cell>
          <cell r="AR7" t="str">
            <v/>
          </cell>
          <cell r="AS7">
            <v>0</v>
          </cell>
          <cell r="AT7" t="str">
            <v>m</v>
          </cell>
        </row>
        <row r="8">
          <cell r="A8" t="str">
            <v>Chile</v>
          </cell>
          <cell r="B8">
            <v>901030</v>
          </cell>
          <cell r="C8" t="str">
            <v>m</v>
          </cell>
          <cell r="D8" t="str">
            <v>m</v>
          </cell>
          <cell r="E8" t="str">
            <v>m</v>
          </cell>
          <cell r="F8" t="str">
            <v>m</v>
          </cell>
          <cell r="G8" t="str">
            <v>m</v>
          </cell>
          <cell r="H8" t="str">
            <v>m</v>
          </cell>
          <cell r="I8" t="str">
            <v>m</v>
          </cell>
          <cell r="J8" t="str">
            <v>m</v>
          </cell>
          <cell r="K8" t="str">
            <v>m</v>
          </cell>
          <cell r="L8" t="str">
            <v>m</v>
          </cell>
          <cell r="M8" t="str">
            <v>m</v>
          </cell>
          <cell r="N8">
            <v>91.8956136368747</v>
          </cell>
          <cell r="O8">
            <v>7.6709770908472699</v>
          </cell>
          <cell r="P8">
            <v>0.43340927227797399</v>
          </cell>
          <cell r="Q8" t="str">
            <v/>
          </cell>
          <cell r="R8" t="str">
            <v>m</v>
          </cell>
          <cell r="S8" t="str">
            <v>m</v>
          </cell>
          <cell r="T8" t="str">
            <v>m</v>
          </cell>
          <cell r="U8" t="str">
            <v>m</v>
          </cell>
          <cell r="V8" t="str">
            <v>m</v>
          </cell>
          <cell r="W8" t="str">
            <v>m</v>
          </cell>
          <cell r="X8" t="str">
            <v>m</v>
          </cell>
          <cell r="Y8">
            <v>91.8956136368747</v>
          </cell>
          <cell r="Z8" t="str">
            <v/>
          </cell>
          <cell r="AA8">
            <v>7.6709770908472699</v>
          </cell>
          <cell r="AB8" t="str">
            <v/>
          </cell>
          <cell r="AC8">
            <v>0.43340927227797399</v>
          </cell>
          <cell r="AD8" t="str">
            <v/>
          </cell>
          <cell r="AE8" t="str">
            <v/>
          </cell>
          <cell r="AF8" t="str">
            <v/>
          </cell>
          <cell r="AG8">
            <v>0</v>
          </cell>
          <cell r="AH8" t="str">
            <v>m</v>
          </cell>
          <cell r="AI8">
            <v>0</v>
          </cell>
          <cell r="AJ8" t="str">
            <v>m</v>
          </cell>
          <cell r="AK8">
            <v>0</v>
          </cell>
          <cell r="AL8" t="str">
            <v>m</v>
          </cell>
          <cell r="AM8">
            <v>0</v>
          </cell>
          <cell r="AN8" t="str">
            <v>m</v>
          </cell>
          <cell r="AO8">
            <v>0</v>
          </cell>
          <cell r="AP8" t="str">
            <v>m</v>
          </cell>
          <cell r="AQ8">
            <v>0</v>
          </cell>
          <cell r="AR8" t="str">
            <v>m</v>
          </cell>
          <cell r="AS8">
            <v>0</v>
          </cell>
          <cell r="AT8" t="str">
            <v>m</v>
          </cell>
        </row>
        <row r="9">
          <cell r="A9" t="str">
            <v>China</v>
          </cell>
          <cell r="B9">
            <v>901030</v>
          </cell>
          <cell r="C9" t="str">
            <v>m.</v>
          </cell>
          <cell r="D9" t="str">
            <v>xr</v>
          </cell>
          <cell r="E9" t="str">
            <v>xr</v>
          </cell>
          <cell r="F9" t="str">
            <v>xr</v>
          </cell>
          <cell r="G9" t="str">
            <v/>
          </cell>
          <cell r="H9" t="str">
            <v>xr</v>
          </cell>
          <cell r="I9" t="str">
            <v>xr</v>
          </cell>
          <cell r="J9" t="str">
            <v>xr</v>
          </cell>
          <cell r="K9" t="str">
            <v>xr</v>
          </cell>
          <cell r="L9" t="str">
            <v>xr</v>
          </cell>
          <cell r="M9" t="str">
            <v>xr</v>
          </cell>
          <cell r="N9" t="str">
            <v>xr</v>
          </cell>
          <cell r="O9" t="str">
            <v>xr</v>
          </cell>
          <cell r="P9" t="str">
            <v>xr</v>
          </cell>
          <cell r="Q9" t="str">
            <v>xr</v>
          </cell>
          <cell r="R9" t="str">
            <v>xr</v>
          </cell>
          <cell r="S9" t="str">
            <v>xr</v>
          </cell>
          <cell r="T9" t="str">
            <v>xr</v>
          </cell>
          <cell r="U9" t="str">
            <v>xr</v>
          </cell>
          <cell r="V9" t="str">
            <v/>
          </cell>
          <cell r="W9" t="str">
            <v/>
          </cell>
          <cell r="X9" t="str">
            <v>m</v>
          </cell>
          <cell r="Y9">
            <v>0</v>
          </cell>
          <cell r="Z9" t="str">
            <v>xr</v>
          </cell>
          <cell r="AA9">
            <v>0</v>
          </cell>
          <cell r="AB9" t="str">
            <v>xr</v>
          </cell>
          <cell r="AC9">
            <v>0</v>
          </cell>
          <cell r="AD9" t="str">
            <v>xr</v>
          </cell>
          <cell r="AE9">
            <v>0</v>
          </cell>
          <cell r="AF9" t="str">
            <v>xr</v>
          </cell>
          <cell r="AG9">
            <v>0</v>
          </cell>
          <cell r="AH9" t="str">
            <v>xr</v>
          </cell>
          <cell r="AI9">
            <v>0</v>
          </cell>
          <cell r="AJ9" t="str">
            <v>xr</v>
          </cell>
          <cell r="AK9">
            <v>0</v>
          </cell>
          <cell r="AL9" t="str">
            <v>xr</v>
          </cell>
          <cell r="AM9">
            <v>0</v>
          </cell>
          <cell r="AN9" t="str">
            <v>xr</v>
          </cell>
          <cell r="AO9" t="str">
            <v/>
          </cell>
          <cell r="AP9" t="str">
            <v>xc</v>
          </cell>
          <cell r="AQ9" t="str">
            <v/>
          </cell>
          <cell r="AR9" t="str">
            <v>xc</v>
          </cell>
          <cell r="AS9">
            <v>0</v>
          </cell>
          <cell r="AT9" t="str">
            <v>m</v>
          </cell>
        </row>
        <row r="10">
          <cell r="A10" t="str">
            <v>Czech Republic</v>
          </cell>
          <cell r="B10">
            <v>901030</v>
          </cell>
          <cell r="C10" t="str">
            <v>m</v>
          </cell>
          <cell r="D10">
            <v>89.705290370607102</v>
          </cell>
          <cell r="E10">
            <v>3.2905769382483299</v>
          </cell>
          <cell r="F10" t="str">
            <v>a</v>
          </cell>
          <cell r="G10" t="str">
            <v/>
          </cell>
          <cell r="H10">
            <v>92.995867308855495</v>
          </cell>
          <cell r="I10">
            <v>7.0041326911445498</v>
          </cell>
          <cell r="J10" t="str">
            <v>a</v>
          </cell>
          <cell r="K10">
            <v>7.0041326911445498</v>
          </cell>
          <cell r="L10" t="str">
            <v>n</v>
          </cell>
          <cell r="M10">
            <v>7.0041326911445498</v>
          </cell>
          <cell r="N10">
            <v>96.461587989367601</v>
          </cell>
          <cell r="O10">
            <v>3.5384120106324199</v>
          </cell>
          <cell r="P10" t="str">
            <v>a</v>
          </cell>
          <cell r="Q10" t="str">
            <v/>
          </cell>
          <cell r="R10">
            <v>100</v>
          </cell>
          <cell r="S10" t="str">
            <v>a</v>
          </cell>
          <cell r="T10">
            <v>100</v>
          </cell>
          <cell r="U10" t="str">
            <v>n</v>
          </cell>
          <cell r="V10" t="str">
            <v/>
          </cell>
          <cell r="W10" t="str">
            <v/>
          </cell>
          <cell r="X10" t="str">
            <v>m</v>
          </cell>
          <cell r="Y10">
            <v>96.461587989367601</v>
          </cell>
          <cell r="Z10" t="str">
            <v/>
          </cell>
          <cell r="AA10">
            <v>3.5384120106324199</v>
          </cell>
          <cell r="AB10" t="str">
            <v/>
          </cell>
          <cell r="AC10">
            <v>0</v>
          </cell>
          <cell r="AD10" t="str">
            <v>a</v>
          </cell>
          <cell r="AE10" t="str">
            <v/>
          </cell>
          <cell r="AF10" t="str">
            <v/>
          </cell>
          <cell r="AG10">
            <v>100</v>
          </cell>
          <cell r="AH10" t="str">
            <v/>
          </cell>
          <cell r="AI10">
            <v>0</v>
          </cell>
          <cell r="AJ10" t="str">
            <v>a</v>
          </cell>
          <cell r="AK10">
            <v>100</v>
          </cell>
          <cell r="AL10" t="str">
            <v/>
          </cell>
          <cell r="AM10">
            <v>0</v>
          </cell>
          <cell r="AN10" t="str">
            <v>n</v>
          </cell>
          <cell r="AO10" t="str">
            <v/>
          </cell>
          <cell r="AP10" t="str">
            <v/>
          </cell>
          <cell r="AQ10" t="str">
            <v/>
          </cell>
          <cell r="AR10" t="str">
            <v/>
          </cell>
          <cell r="AS10">
            <v>0</v>
          </cell>
          <cell r="AT10" t="str">
            <v>m</v>
          </cell>
        </row>
        <row r="11">
          <cell r="A11" t="str">
            <v>Denmark</v>
          </cell>
          <cell r="B11">
            <v>901030</v>
          </cell>
          <cell r="C11">
            <v>98.105456409034801</v>
          </cell>
          <cell r="D11">
            <v>81.248694726778794</v>
          </cell>
          <cell r="E11">
            <v>6.2306160085299096</v>
          </cell>
          <cell r="F11" t="str">
            <v>a</v>
          </cell>
          <cell r="G11" t="str">
            <v/>
          </cell>
          <cell r="H11">
            <v>87.4793107353088</v>
          </cell>
          <cell r="I11">
            <v>12.255498202902601</v>
          </cell>
          <cell r="J11">
            <v>0.26519106178870699</v>
          </cell>
          <cell r="K11">
            <v>12.520689264691301</v>
          </cell>
          <cell r="L11" t="str">
            <v>xc</v>
          </cell>
          <cell r="M11">
            <v>12.520689264691301</v>
          </cell>
          <cell r="N11">
            <v>92.877611910566699</v>
          </cell>
          <cell r="O11">
            <v>7.1223880894332297</v>
          </cell>
          <cell r="P11" t="str">
            <v>a</v>
          </cell>
          <cell r="Q11" t="str">
            <v/>
          </cell>
          <cell r="R11">
            <v>97.881977132548499</v>
          </cell>
          <cell r="S11">
            <v>2.1180228674514998</v>
          </cell>
          <cell r="T11">
            <v>100</v>
          </cell>
          <cell r="U11" t="str">
            <v>xc</v>
          </cell>
          <cell r="V11" t="str">
            <v/>
          </cell>
          <cell r="W11" t="str">
            <v/>
          </cell>
          <cell r="X11">
            <v>1.89454359096517</v>
          </cell>
          <cell r="Y11">
            <v>92.877611910566699</v>
          </cell>
          <cell r="Z11" t="str">
            <v/>
          </cell>
          <cell r="AA11">
            <v>7.1223880894332297</v>
          </cell>
          <cell r="AB11" t="str">
            <v/>
          </cell>
          <cell r="AC11">
            <v>0</v>
          </cell>
          <cell r="AD11" t="str">
            <v>a</v>
          </cell>
          <cell r="AE11" t="str">
            <v/>
          </cell>
          <cell r="AF11" t="str">
            <v/>
          </cell>
          <cell r="AG11">
            <v>97.881977132548499</v>
          </cell>
          <cell r="AH11" t="str">
            <v/>
          </cell>
          <cell r="AI11">
            <v>2.1180228674514998</v>
          </cell>
          <cell r="AJ11" t="str">
            <v/>
          </cell>
          <cell r="AK11">
            <v>100</v>
          </cell>
          <cell r="AL11" t="str">
            <v/>
          </cell>
          <cell r="AM11">
            <v>0</v>
          </cell>
          <cell r="AN11" t="str">
            <v>xc</v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>
            <v>1.89454359096517</v>
          </cell>
          <cell r="AT11" t="str">
            <v>""</v>
          </cell>
        </row>
        <row r="12">
          <cell r="A12" t="str">
            <v>Finland</v>
          </cell>
          <cell r="B12">
            <v>901030</v>
          </cell>
          <cell r="C12">
            <v>100</v>
          </cell>
          <cell r="D12">
            <v>89.906000272139806</v>
          </cell>
          <cell r="E12">
            <v>4.9768419741157999</v>
          </cell>
          <cell r="F12" t="str">
            <v>a</v>
          </cell>
          <cell r="G12" t="str">
            <v/>
          </cell>
          <cell r="H12">
            <v>94.882842246255507</v>
          </cell>
          <cell r="I12">
            <v>5.1171577537444399</v>
          </cell>
          <cell r="J12" t="str">
            <v>n</v>
          </cell>
          <cell r="K12">
            <v>5.1171577537444399</v>
          </cell>
          <cell r="L12" t="str">
            <v>m</v>
          </cell>
          <cell r="M12">
            <v>5.1171577537444399</v>
          </cell>
          <cell r="N12">
            <v>94.754750325460193</v>
          </cell>
          <cell r="O12">
            <v>5.2452496745397701</v>
          </cell>
          <cell r="P12" t="str">
            <v>a</v>
          </cell>
          <cell r="Q12" t="str">
            <v/>
          </cell>
          <cell r="R12">
            <v>100</v>
          </cell>
          <cell r="S12" t="str">
            <v>n</v>
          </cell>
          <cell r="T12">
            <v>100</v>
          </cell>
          <cell r="U12" t="str">
            <v>m</v>
          </cell>
          <cell r="V12" t="str">
            <v/>
          </cell>
          <cell r="W12" t="str">
            <v/>
          </cell>
          <cell r="X12" t="str">
            <v>""</v>
          </cell>
          <cell r="Y12">
            <v>94.754750325460193</v>
          </cell>
          <cell r="Z12" t="str">
            <v/>
          </cell>
          <cell r="AA12">
            <v>5.2452496745397701</v>
          </cell>
          <cell r="AB12" t="str">
            <v/>
          </cell>
          <cell r="AC12">
            <v>0</v>
          </cell>
          <cell r="AD12" t="str">
            <v>a</v>
          </cell>
          <cell r="AE12" t="str">
            <v/>
          </cell>
          <cell r="AF12" t="str">
            <v/>
          </cell>
          <cell r="AG12">
            <v>100</v>
          </cell>
          <cell r="AH12" t="str">
            <v/>
          </cell>
          <cell r="AI12">
            <v>0</v>
          </cell>
          <cell r="AJ12" t="str">
            <v>n</v>
          </cell>
          <cell r="AK12">
            <v>100</v>
          </cell>
          <cell r="AL12" t="str">
            <v/>
          </cell>
          <cell r="AM12">
            <v>0</v>
          </cell>
          <cell r="AN12" t="str">
            <v>m</v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S12">
            <v>0</v>
          </cell>
          <cell r="AT12" t="str">
            <v>""</v>
          </cell>
        </row>
        <row r="13">
          <cell r="A13" t="str">
            <v>France</v>
          </cell>
          <cell r="B13">
            <v>901030</v>
          </cell>
          <cell r="C13">
            <v>93.0240041371583</v>
          </cell>
          <cell r="D13">
            <v>83.152348479233098</v>
          </cell>
          <cell r="E13">
            <v>12.949682504385599</v>
          </cell>
          <cell r="F13">
            <v>1.8530872433474199E-3</v>
          </cell>
          <cell r="G13" t="str">
            <v/>
          </cell>
          <cell r="H13">
            <v>96.103884070862094</v>
          </cell>
          <cell r="I13">
            <v>3.8961159291379399</v>
          </cell>
          <cell r="J13" t="str">
            <v>n</v>
          </cell>
          <cell r="K13">
            <v>3.8961159291379399</v>
          </cell>
          <cell r="L13" t="str">
            <v>n</v>
          </cell>
          <cell r="M13">
            <v>3.8961159291379399</v>
          </cell>
          <cell r="N13">
            <v>86.523400467270207</v>
          </cell>
          <cell r="O13">
            <v>13.4746713200865</v>
          </cell>
          <cell r="P13">
            <v>1.9282126432903E-3</v>
          </cell>
          <cell r="Q13" t="str">
            <v/>
          </cell>
          <cell r="R13">
            <v>100</v>
          </cell>
          <cell r="S13" t="str">
            <v>n</v>
          </cell>
          <cell r="T13">
            <v>100</v>
          </cell>
          <cell r="U13" t="str">
            <v>n</v>
          </cell>
          <cell r="V13" t="str">
            <v/>
          </cell>
          <cell r="W13" t="str">
            <v/>
          </cell>
          <cell r="X13">
            <v>6.9759958628417102</v>
          </cell>
          <cell r="Y13">
            <v>86.523400467270207</v>
          </cell>
          <cell r="Z13" t="str">
            <v/>
          </cell>
          <cell r="AA13">
            <v>13.4746713200865</v>
          </cell>
          <cell r="AB13" t="str">
            <v/>
          </cell>
          <cell r="AC13">
            <v>1.9282126432903E-3</v>
          </cell>
          <cell r="AD13" t="str">
            <v/>
          </cell>
          <cell r="AE13" t="str">
            <v/>
          </cell>
          <cell r="AF13" t="str">
            <v/>
          </cell>
          <cell r="AG13">
            <v>100</v>
          </cell>
          <cell r="AH13" t="str">
            <v/>
          </cell>
          <cell r="AI13">
            <v>0</v>
          </cell>
          <cell r="AJ13" t="str">
            <v>n</v>
          </cell>
          <cell r="AK13">
            <v>100</v>
          </cell>
          <cell r="AL13" t="str">
            <v/>
          </cell>
          <cell r="AM13">
            <v>0</v>
          </cell>
          <cell r="AN13" t="str">
            <v>n</v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>
            <v>6.9759958628417102</v>
          </cell>
          <cell r="AT13" t="str">
            <v>""</v>
          </cell>
        </row>
        <row r="14">
          <cell r="A14" t="str">
            <v>Germany</v>
          </cell>
          <cell r="B14">
            <v>901030</v>
          </cell>
          <cell r="C14" t="str">
            <v>x</v>
          </cell>
          <cell r="D14" t="str">
            <v>xc</v>
          </cell>
          <cell r="E14" t="str">
            <v>xc</v>
          </cell>
          <cell r="F14" t="str">
            <v>xc</v>
          </cell>
          <cell r="G14" t="str">
            <v>xc</v>
          </cell>
          <cell r="H14" t="str">
            <v>xc</v>
          </cell>
          <cell r="I14" t="str">
            <v>xc</v>
          </cell>
          <cell r="J14" t="str">
            <v>xc</v>
          </cell>
          <cell r="K14" t="str">
            <v>xc</v>
          </cell>
          <cell r="L14" t="str">
            <v>n</v>
          </cell>
          <cell r="M14" t="str">
            <v>xc</v>
          </cell>
          <cell r="N14">
            <v>93.233892803492907</v>
          </cell>
          <cell r="O14">
            <v>4.4171234315341303</v>
          </cell>
          <cell r="P14">
            <v>2.34898376497308</v>
          </cell>
          <cell r="Q14" t="str">
            <v/>
          </cell>
          <cell r="R14" t="str">
            <v>xc</v>
          </cell>
          <cell r="S14" t="str">
            <v>xc</v>
          </cell>
          <cell r="T14" t="str">
            <v>xc</v>
          </cell>
          <cell r="U14" t="str">
            <v>n</v>
          </cell>
          <cell r="V14" t="str">
            <v>xc</v>
          </cell>
          <cell r="W14" t="str">
            <v>xc</v>
          </cell>
          <cell r="X14" t="str">
            <v>100.00(x)</v>
          </cell>
          <cell r="Y14">
            <v>93.233892803492907</v>
          </cell>
          <cell r="Z14" t="str">
            <v/>
          </cell>
          <cell r="AA14">
            <v>4.4171234315341303</v>
          </cell>
          <cell r="AB14" t="str">
            <v/>
          </cell>
          <cell r="AC14">
            <v>2.34898376497308</v>
          </cell>
          <cell r="AD14" t="str">
            <v/>
          </cell>
          <cell r="AE14" t="str">
            <v/>
          </cell>
          <cell r="AF14" t="str">
            <v/>
          </cell>
          <cell r="AG14">
            <v>0</v>
          </cell>
          <cell r="AH14" t="str">
            <v>xc</v>
          </cell>
          <cell r="AI14">
            <v>0</v>
          </cell>
          <cell r="AJ14" t="str">
            <v>xc</v>
          </cell>
          <cell r="AK14">
            <v>0</v>
          </cell>
          <cell r="AL14" t="str">
            <v>xc</v>
          </cell>
          <cell r="AM14">
            <v>0</v>
          </cell>
          <cell r="AN14" t="str">
            <v>n</v>
          </cell>
          <cell r="AO14">
            <v>0</v>
          </cell>
          <cell r="AP14" t="str">
            <v>xc</v>
          </cell>
          <cell r="AQ14">
            <v>0</v>
          </cell>
          <cell r="AR14" t="str">
            <v>xc</v>
          </cell>
          <cell r="AS14">
            <v>100</v>
          </cell>
          <cell r="AT14" t="str">
            <v>x</v>
          </cell>
        </row>
        <row r="15">
          <cell r="A15" t="str">
            <v>Greece</v>
          </cell>
          <cell r="B15">
            <v>901030</v>
          </cell>
          <cell r="C15" t="str">
            <v>m</v>
          </cell>
          <cell r="D15">
            <v>99.973054127512995</v>
          </cell>
          <cell r="E15" t="str">
            <v>a</v>
          </cell>
          <cell r="F15" t="str">
            <v>a</v>
          </cell>
          <cell r="G15" t="str">
            <v/>
          </cell>
          <cell r="H15">
            <v>99.973054127512995</v>
          </cell>
          <cell r="I15">
            <v>2.6945872487049601E-2</v>
          </cell>
          <cell r="J15" t="str">
            <v>n</v>
          </cell>
          <cell r="K15">
            <v>2.6945872487049601E-2</v>
          </cell>
          <cell r="L15" t="str">
            <v>n</v>
          </cell>
          <cell r="M15">
            <v>2.6945872487049601E-2</v>
          </cell>
          <cell r="N15">
            <v>100</v>
          </cell>
          <cell r="O15" t="str">
            <v>a</v>
          </cell>
          <cell r="P15" t="str">
            <v>a</v>
          </cell>
          <cell r="Q15" t="str">
            <v/>
          </cell>
          <cell r="R15">
            <v>100</v>
          </cell>
          <cell r="S15" t="str">
            <v>n</v>
          </cell>
          <cell r="T15">
            <v>100</v>
          </cell>
          <cell r="U15" t="str">
            <v>n</v>
          </cell>
          <cell r="V15" t="str">
            <v/>
          </cell>
          <cell r="W15" t="str">
            <v/>
          </cell>
          <cell r="X15" t="str">
            <v>m</v>
          </cell>
          <cell r="Y15">
            <v>100</v>
          </cell>
          <cell r="Z15" t="str">
            <v/>
          </cell>
          <cell r="AA15">
            <v>0</v>
          </cell>
          <cell r="AB15" t="str">
            <v>a</v>
          </cell>
          <cell r="AC15">
            <v>0</v>
          </cell>
          <cell r="AD15" t="str">
            <v>a</v>
          </cell>
          <cell r="AE15" t="str">
            <v/>
          </cell>
          <cell r="AF15" t="str">
            <v/>
          </cell>
          <cell r="AG15">
            <v>100</v>
          </cell>
          <cell r="AH15" t="str">
            <v/>
          </cell>
          <cell r="AI15">
            <v>0</v>
          </cell>
          <cell r="AJ15" t="str">
            <v>n</v>
          </cell>
          <cell r="AK15">
            <v>100</v>
          </cell>
          <cell r="AL15" t="str">
            <v/>
          </cell>
          <cell r="AM15">
            <v>0</v>
          </cell>
          <cell r="AN15" t="str">
            <v>n</v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>
            <v>0</v>
          </cell>
          <cell r="AT15" t="str">
            <v>m</v>
          </cell>
        </row>
        <row r="16">
          <cell r="A16" t="str">
            <v>Hungary</v>
          </cell>
          <cell r="B16">
            <v>901030</v>
          </cell>
          <cell r="C16" t="str">
            <v>m</v>
          </cell>
          <cell r="D16">
            <v>95.517003639628697</v>
          </cell>
          <cell r="E16">
            <v>3.83523866023185</v>
          </cell>
          <cell r="F16" t="str">
            <v>a</v>
          </cell>
          <cell r="G16" t="str">
            <v/>
          </cell>
          <cell r="H16">
            <v>99.352242299860507</v>
          </cell>
          <cell r="I16">
            <v>0.64775770013949197</v>
          </cell>
          <cell r="J16" t="str">
            <v>a</v>
          </cell>
          <cell r="K16">
            <v>0.64775770013949197</v>
          </cell>
          <cell r="L16" t="str">
            <v>n</v>
          </cell>
          <cell r="M16">
            <v>0.64775770013949197</v>
          </cell>
          <cell r="N16">
            <v>96.139756314048299</v>
          </cell>
          <cell r="O16">
            <v>3.8602436859517502</v>
          </cell>
          <cell r="P16" t="str">
            <v>a</v>
          </cell>
          <cell r="Q16" t="str">
            <v/>
          </cell>
          <cell r="R16">
            <v>100</v>
          </cell>
          <cell r="S16" t="str">
            <v>a</v>
          </cell>
          <cell r="T16">
            <v>100</v>
          </cell>
          <cell r="U16" t="str">
            <v>n</v>
          </cell>
          <cell r="V16" t="str">
            <v/>
          </cell>
          <cell r="W16" t="str">
            <v/>
          </cell>
          <cell r="X16" t="str">
            <v>m</v>
          </cell>
          <cell r="Y16">
            <v>96.139756314048299</v>
          </cell>
          <cell r="Z16" t="str">
            <v/>
          </cell>
          <cell r="AA16">
            <v>3.8602436859517502</v>
          </cell>
          <cell r="AB16" t="str">
            <v/>
          </cell>
          <cell r="AC16">
            <v>0</v>
          </cell>
          <cell r="AD16" t="str">
            <v>a</v>
          </cell>
          <cell r="AE16" t="str">
            <v/>
          </cell>
          <cell r="AF16" t="str">
            <v/>
          </cell>
          <cell r="AG16">
            <v>100</v>
          </cell>
          <cell r="AH16" t="str">
            <v/>
          </cell>
          <cell r="AI16">
            <v>0</v>
          </cell>
          <cell r="AJ16" t="str">
            <v>a</v>
          </cell>
          <cell r="AK16">
            <v>100</v>
          </cell>
          <cell r="AL16" t="str">
            <v/>
          </cell>
          <cell r="AM16">
            <v>0</v>
          </cell>
          <cell r="AN16" t="str">
            <v>n</v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>
            <v>0</v>
          </cell>
          <cell r="AT16" t="str">
            <v>m</v>
          </cell>
        </row>
        <row r="17">
          <cell r="A17" t="str">
            <v>Iceland</v>
          </cell>
          <cell r="B17">
            <v>901030</v>
          </cell>
          <cell r="C17" t="str">
            <v>x</v>
          </cell>
          <cell r="D17" t="str">
            <v>xr</v>
          </cell>
          <cell r="E17" t="str">
            <v>xr</v>
          </cell>
          <cell r="F17" t="str">
            <v>xr</v>
          </cell>
          <cell r="G17" t="str">
            <v>xc</v>
          </cell>
          <cell r="H17" t="str">
            <v>xc</v>
          </cell>
          <cell r="I17" t="str">
            <v>m</v>
          </cell>
          <cell r="J17" t="str">
            <v>xc</v>
          </cell>
          <cell r="K17" t="str">
            <v>xc</v>
          </cell>
          <cell r="L17" t="str">
            <v>m</v>
          </cell>
          <cell r="M17" t="str">
            <v>xc</v>
          </cell>
          <cell r="N17" t="str">
            <v>xr</v>
          </cell>
          <cell r="O17" t="str">
            <v>xr</v>
          </cell>
          <cell r="P17" t="str">
            <v>xr</v>
          </cell>
          <cell r="Q17" t="str">
            <v/>
          </cell>
          <cell r="R17" t="str">
            <v>m</v>
          </cell>
          <cell r="S17" t="str">
            <v>xc</v>
          </cell>
          <cell r="T17" t="str">
            <v>xc</v>
          </cell>
          <cell r="U17" t="str">
            <v>m</v>
          </cell>
          <cell r="V17" t="str">
            <v>xc</v>
          </cell>
          <cell r="W17" t="str">
            <v>xc</v>
          </cell>
          <cell r="X17" t="str">
            <v>x</v>
          </cell>
          <cell r="Y17">
            <v>0</v>
          </cell>
          <cell r="Z17" t="str">
            <v>xr</v>
          </cell>
          <cell r="AA17">
            <v>0</v>
          </cell>
          <cell r="AB17" t="str">
            <v>xr</v>
          </cell>
          <cell r="AC17">
            <v>0</v>
          </cell>
          <cell r="AD17" t="str">
            <v>xr</v>
          </cell>
          <cell r="AE17" t="str">
            <v/>
          </cell>
          <cell r="AF17" t="str">
            <v/>
          </cell>
          <cell r="AG17">
            <v>0</v>
          </cell>
          <cell r="AH17" t="str">
            <v>m</v>
          </cell>
          <cell r="AI17">
            <v>0</v>
          </cell>
          <cell r="AJ17" t="str">
            <v>xc</v>
          </cell>
          <cell r="AK17">
            <v>0</v>
          </cell>
          <cell r="AL17" t="str">
            <v>xc</v>
          </cell>
          <cell r="AM17">
            <v>0</v>
          </cell>
          <cell r="AN17" t="str">
            <v>m</v>
          </cell>
          <cell r="AO17">
            <v>0</v>
          </cell>
          <cell r="AP17" t="str">
            <v>xc</v>
          </cell>
          <cell r="AQ17">
            <v>0</v>
          </cell>
          <cell r="AR17" t="str">
            <v>xc</v>
          </cell>
          <cell r="AS17">
            <v>0</v>
          </cell>
          <cell r="AT17" t="str">
            <v>x</v>
          </cell>
        </row>
        <row r="18">
          <cell r="A18" t="str">
            <v>India</v>
          </cell>
          <cell r="B18">
            <v>901030</v>
          </cell>
          <cell r="C18">
            <v>95.812638550483896</v>
          </cell>
          <cell r="D18">
            <v>66.151217127078894</v>
          </cell>
          <cell r="E18">
            <v>32.528221647589803</v>
          </cell>
          <cell r="F18" t="str">
            <v>xr</v>
          </cell>
          <cell r="G18" t="str">
            <v/>
          </cell>
          <cell r="H18">
            <v>98.679438774668697</v>
          </cell>
          <cell r="I18">
            <v>1.32056122533128</v>
          </cell>
          <cell r="J18" t="str">
            <v>n</v>
          </cell>
          <cell r="K18">
            <v>1.32056122533128</v>
          </cell>
          <cell r="L18" t="str">
            <v>xr</v>
          </cell>
          <cell r="M18">
            <v>1.32056122533128</v>
          </cell>
          <cell r="N18">
            <v>67.036474820385905</v>
          </cell>
          <cell r="O18">
            <v>32.963525179614102</v>
          </cell>
          <cell r="P18" t="str">
            <v>xr</v>
          </cell>
          <cell r="Q18" t="str">
            <v/>
          </cell>
          <cell r="R18">
            <v>100</v>
          </cell>
          <cell r="S18" t="str">
            <v>n</v>
          </cell>
          <cell r="T18">
            <v>100</v>
          </cell>
          <cell r="U18" t="str">
            <v>xr</v>
          </cell>
          <cell r="V18" t="str">
            <v/>
          </cell>
          <cell r="W18" t="str">
            <v/>
          </cell>
          <cell r="X18">
            <v>4.1873614495161302</v>
          </cell>
          <cell r="Y18">
            <v>67.036474820385905</v>
          </cell>
          <cell r="Z18" t="str">
            <v/>
          </cell>
          <cell r="AA18">
            <v>32.963525179614102</v>
          </cell>
          <cell r="AB18" t="str">
            <v/>
          </cell>
          <cell r="AC18">
            <v>0</v>
          </cell>
          <cell r="AD18" t="str">
            <v>xr</v>
          </cell>
          <cell r="AE18" t="str">
            <v/>
          </cell>
          <cell r="AF18" t="str">
            <v/>
          </cell>
          <cell r="AG18">
            <v>100</v>
          </cell>
          <cell r="AH18" t="str">
            <v/>
          </cell>
          <cell r="AI18">
            <v>0</v>
          </cell>
          <cell r="AJ18" t="str">
            <v>n</v>
          </cell>
          <cell r="AK18">
            <v>100</v>
          </cell>
          <cell r="AL18" t="str">
            <v/>
          </cell>
          <cell r="AM18">
            <v>0</v>
          </cell>
          <cell r="AN18" t="str">
            <v>xr</v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>
            <v>4.1873614495161302</v>
          </cell>
          <cell r="AT18" t="str">
            <v>""</v>
          </cell>
        </row>
        <row r="19">
          <cell r="A19" t="str">
            <v>Indonesia</v>
          </cell>
          <cell r="B19">
            <v>901030</v>
          </cell>
          <cell r="C19" t="str">
            <v>m.</v>
          </cell>
          <cell r="D19" t="str">
            <v>m.</v>
          </cell>
          <cell r="E19" t="str">
            <v>a</v>
          </cell>
          <cell r="F19" t="str">
            <v>m.</v>
          </cell>
          <cell r="G19" t="str">
            <v/>
          </cell>
          <cell r="H19" t="str">
            <v>m.</v>
          </cell>
          <cell r="I19" t="str">
            <v>m</v>
          </cell>
          <cell r="J19" t="str">
            <v>m</v>
          </cell>
          <cell r="K19" t="str">
            <v>m</v>
          </cell>
          <cell r="L19" t="str">
            <v>m</v>
          </cell>
          <cell r="M19" t="str">
            <v>m</v>
          </cell>
          <cell r="N19" t="str">
            <v>m.</v>
          </cell>
          <cell r="O19" t="str">
            <v>a</v>
          </cell>
          <cell r="P19" t="str">
            <v>m.</v>
          </cell>
          <cell r="Q19" t="str">
            <v/>
          </cell>
          <cell r="R19" t="str">
            <v>m</v>
          </cell>
          <cell r="S19" t="str">
            <v>m</v>
          </cell>
          <cell r="T19" t="str">
            <v>m</v>
          </cell>
          <cell r="U19" t="str">
            <v>m</v>
          </cell>
          <cell r="V19" t="str">
            <v/>
          </cell>
          <cell r="W19" t="str">
            <v/>
          </cell>
          <cell r="X19" t="str">
            <v>m.</v>
          </cell>
          <cell r="Y19">
            <v>91.367578336956598</v>
          </cell>
          <cell r="Z19" t="str">
            <v>m</v>
          </cell>
          <cell r="AA19">
            <v>0</v>
          </cell>
          <cell r="AB19" t="str">
            <v>a</v>
          </cell>
          <cell r="AC19">
            <v>8.6324216630434201</v>
          </cell>
          <cell r="AD19" t="str">
            <v>m</v>
          </cell>
          <cell r="AE19" t="str">
            <v/>
          </cell>
          <cell r="AF19" t="str">
            <v>m</v>
          </cell>
          <cell r="AG19">
            <v>0</v>
          </cell>
          <cell r="AH19" t="str">
            <v>m</v>
          </cell>
          <cell r="AI19">
            <v>0</v>
          </cell>
          <cell r="AJ19" t="str">
            <v>m</v>
          </cell>
          <cell r="AK19">
            <v>0</v>
          </cell>
          <cell r="AL19" t="str">
            <v>m</v>
          </cell>
          <cell r="AM19">
            <v>0</v>
          </cell>
          <cell r="AN19" t="str">
            <v>m</v>
          </cell>
          <cell r="AO19" t="str">
            <v/>
          </cell>
          <cell r="AP19" t="str">
            <v>m</v>
          </cell>
          <cell r="AQ19" t="str">
            <v/>
          </cell>
          <cell r="AR19" t="str">
            <v>m</v>
          </cell>
          <cell r="AS19">
            <v>56.975644732851002</v>
          </cell>
          <cell r="AT19" t="str">
            <v>m</v>
          </cell>
        </row>
        <row r="20">
          <cell r="A20" t="str">
            <v>Ireland</v>
          </cell>
          <cell r="B20">
            <v>901030</v>
          </cell>
          <cell r="C20" t="str">
            <v>m</v>
          </cell>
          <cell r="D20">
            <v>94.862183142136402</v>
          </cell>
          <cell r="E20" t="str">
            <v>a</v>
          </cell>
          <cell r="F20" t="str">
            <v>n</v>
          </cell>
          <cell r="G20" t="str">
            <v/>
          </cell>
          <cell r="H20">
            <v>94.862183142136402</v>
          </cell>
          <cell r="I20">
            <v>5.1378168578635703</v>
          </cell>
          <cell r="J20" t="str">
            <v>n</v>
          </cell>
          <cell r="K20">
            <v>5.1378168578635703</v>
          </cell>
          <cell r="L20" t="str">
            <v>n</v>
          </cell>
          <cell r="M20">
            <v>5.1378168578635703</v>
          </cell>
          <cell r="N20">
            <v>100</v>
          </cell>
          <cell r="O20" t="str">
            <v>a</v>
          </cell>
          <cell r="P20" t="str">
            <v>n</v>
          </cell>
          <cell r="Q20" t="str">
            <v/>
          </cell>
          <cell r="R20">
            <v>100</v>
          </cell>
          <cell r="S20" t="str">
            <v>n</v>
          </cell>
          <cell r="T20">
            <v>100</v>
          </cell>
          <cell r="U20" t="str">
            <v>n</v>
          </cell>
          <cell r="V20" t="str">
            <v/>
          </cell>
          <cell r="W20" t="str">
            <v/>
          </cell>
          <cell r="X20" t="str">
            <v>m</v>
          </cell>
          <cell r="Y20">
            <v>100</v>
          </cell>
          <cell r="Z20" t="str">
            <v/>
          </cell>
          <cell r="AA20">
            <v>0</v>
          </cell>
          <cell r="AB20" t="str">
            <v>a</v>
          </cell>
          <cell r="AC20">
            <v>0</v>
          </cell>
          <cell r="AD20" t="str">
            <v>n</v>
          </cell>
          <cell r="AE20" t="str">
            <v/>
          </cell>
          <cell r="AF20" t="str">
            <v/>
          </cell>
          <cell r="AG20">
            <v>100</v>
          </cell>
          <cell r="AH20" t="str">
            <v/>
          </cell>
          <cell r="AI20">
            <v>0</v>
          </cell>
          <cell r="AJ20" t="str">
            <v>n</v>
          </cell>
          <cell r="AK20">
            <v>100</v>
          </cell>
          <cell r="AL20" t="str">
            <v/>
          </cell>
          <cell r="AM20">
            <v>0</v>
          </cell>
          <cell r="AN20" t="str">
            <v>n</v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>
            <v>0</v>
          </cell>
          <cell r="AT20" t="str">
            <v>m</v>
          </cell>
        </row>
        <row r="21">
          <cell r="A21" t="str">
            <v>Italy</v>
          </cell>
          <cell r="B21">
            <v>901030</v>
          </cell>
          <cell r="C21" t="str">
            <v>m</v>
          </cell>
          <cell r="D21">
            <v>98.648332368074094</v>
          </cell>
          <cell r="E21" t="str">
            <v>a</v>
          </cell>
          <cell r="F21">
            <v>0.124758278576361</v>
          </cell>
          <cell r="G21" t="str">
            <v/>
          </cell>
          <cell r="H21">
            <v>98.773090646650402</v>
          </cell>
          <cell r="I21">
            <v>4.3976652101465903E-2</v>
          </cell>
          <cell r="J21" t="str">
            <v>n</v>
          </cell>
          <cell r="K21">
            <v>4.3976652101465903E-2</v>
          </cell>
          <cell r="L21">
            <v>1.1829327012481301</v>
          </cell>
          <cell r="M21">
            <v>1.2269093533495901</v>
          </cell>
          <cell r="N21">
            <v>99.873692037214198</v>
          </cell>
          <cell r="O21" t="str">
            <v>a</v>
          </cell>
          <cell r="P21">
            <v>0.126307962785805</v>
          </cell>
          <cell r="Q21" t="str">
            <v/>
          </cell>
          <cell r="R21" t="str">
            <v>3.58(x)</v>
          </cell>
          <cell r="S21" t="str">
            <v>n</v>
          </cell>
          <cell r="T21" t="str">
            <v>3.58(x)</v>
          </cell>
          <cell r="U21" t="str">
            <v>96.42(x)</v>
          </cell>
          <cell r="V21" t="str">
            <v/>
          </cell>
          <cell r="W21" t="str">
            <v/>
          </cell>
          <cell r="X21" t="str">
            <v>m</v>
          </cell>
          <cell r="Y21">
            <v>99.873692037214198</v>
          </cell>
          <cell r="Z21" t="str">
            <v/>
          </cell>
          <cell r="AA21">
            <v>0</v>
          </cell>
          <cell r="AB21" t="str">
            <v>a</v>
          </cell>
          <cell r="AC21">
            <v>0.126307962785805</v>
          </cell>
          <cell r="AD21" t="str">
            <v/>
          </cell>
          <cell r="AE21" t="str">
            <v/>
          </cell>
          <cell r="AF21" t="str">
            <v/>
          </cell>
          <cell r="AG21">
            <v>3.5843440252048699</v>
          </cell>
          <cell r="AH21" t="str">
            <v>xc</v>
          </cell>
          <cell r="AI21">
            <v>0</v>
          </cell>
          <cell r="AJ21" t="str">
            <v>n</v>
          </cell>
          <cell r="AK21">
            <v>3.5843440252048699</v>
          </cell>
          <cell r="AL21" t="str">
            <v>xc</v>
          </cell>
          <cell r="AM21">
            <v>96.415655974795101</v>
          </cell>
          <cell r="AN21" t="str">
            <v>xc</v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>
            <v>0</v>
          </cell>
          <cell r="AT21" t="str">
            <v>m</v>
          </cell>
        </row>
        <row r="22">
          <cell r="A22" t="str">
            <v>Japan</v>
          </cell>
          <cell r="B22">
            <v>901030</v>
          </cell>
          <cell r="C22" t="str">
            <v>m.</v>
          </cell>
          <cell r="D22">
            <v>96.493775360676096</v>
          </cell>
          <cell r="E22" t="str">
            <v>a</v>
          </cell>
          <cell r="F22">
            <v>3.5062246393239098</v>
          </cell>
          <cell r="G22" t="str">
            <v/>
          </cell>
          <cell r="H22">
            <v>100</v>
          </cell>
          <cell r="I22" t="str">
            <v>m</v>
          </cell>
          <cell r="J22" t="str">
            <v>m</v>
          </cell>
          <cell r="K22" t="str">
            <v>m</v>
          </cell>
          <cell r="L22" t="str">
            <v>n</v>
          </cell>
          <cell r="M22" t="str">
            <v>m</v>
          </cell>
          <cell r="N22">
            <v>96.493775360676096</v>
          </cell>
          <cell r="O22" t="str">
            <v>a</v>
          </cell>
          <cell r="P22">
            <v>3.5062246393239098</v>
          </cell>
          <cell r="Q22" t="str">
            <v/>
          </cell>
          <cell r="R22" t="str">
            <v>m</v>
          </cell>
          <cell r="S22" t="str">
            <v>m</v>
          </cell>
          <cell r="T22" t="str">
            <v>m</v>
          </cell>
          <cell r="U22" t="str">
            <v>n</v>
          </cell>
          <cell r="V22" t="str">
            <v/>
          </cell>
          <cell r="W22" t="str">
            <v/>
          </cell>
          <cell r="X22" t="str">
            <v>m.</v>
          </cell>
          <cell r="Y22">
            <v>96.493775360676096</v>
          </cell>
          <cell r="Z22" t="str">
            <v/>
          </cell>
          <cell r="AA22">
            <v>0</v>
          </cell>
          <cell r="AB22" t="str">
            <v>a</v>
          </cell>
          <cell r="AC22">
            <v>3.5062246393239098</v>
          </cell>
          <cell r="AD22" t="str">
            <v/>
          </cell>
          <cell r="AE22" t="str">
            <v/>
          </cell>
          <cell r="AF22" t="str">
            <v/>
          </cell>
          <cell r="AG22">
            <v>0</v>
          </cell>
          <cell r="AH22" t="str">
            <v>m</v>
          </cell>
          <cell r="AI22">
            <v>0</v>
          </cell>
          <cell r="AJ22" t="str">
            <v>m</v>
          </cell>
          <cell r="AK22">
            <v>0</v>
          </cell>
          <cell r="AL22" t="str">
            <v>m</v>
          </cell>
          <cell r="AM22">
            <v>0</v>
          </cell>
          <cell r="AN22" t="str">
            <v>n</v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>
            <v>8.2927063607721205</v>
          </cell>
          <cell r="AT22" t="str">
            <v>m</v>
          </cell>
        </row>
        <row r="23">
          <cell r="A23" t="str">
            <v>Jordan</v>
          </cell>
          <cell r="B23">
            <v>901030</v>
          </cell>
          <cell r="C23" t="str">
            <v>m</v>
          </cell>
          <cell r="D23" t="str">
            <v>m</v>
          </cell>
          <cell r="E23" t="str">
            <v>a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  <cell r="L23" t="str">
            <v>m</v>
          </cell>
          <cell r="M23" t="str">
            <v>m</v>
          </cell>
          <cell r="N23" t="str">
            <v>m</v>
          </cell>
          <cell r="O23" t="str">
            <v>a</v>
          </cell>
          <cell r="P23" t="str">
            <v>m</v>
          </cell>
          <cell r="Q23" t="str">
            <v>m</v>
          </cell>
          <cell r="R23" t="str">
            <v>m</v>
          </cell>
          <cell r="S23" t="str">
            <v>m</v>
          </cell>
          <cell r="T23" t="str">
            <v>m</v>
          </cell>
          <cell r="U23" t="str">
            <v>m</v>
          </cell>
          <cell r="V23" t="str">
            <v>m</v>
          </cell>
          <cell r="W23" t="str">
            <v>m</v>
          </cell>
          <cell r="X23" t="str">
            <v>m</v>
          </cell>
          <cell r="Y23">
            <v>0</v>
          </cell>
          <cell r="Z23" t="str">
            <v>m</v>
          </cell>
          <cell r="AA23">
            <v>0</v>
          </cell>
          <cell r="AB23" t="str">
            <v>a</v>
          </cell>
          <cell r="AC23">
            <v>0</v>
          </cell>
          <cell r="AD23" t="str">
            <v>m</v>
          </cell>
          <cell r="AE23">
            <v>0</v>
          </cell>
          <cell r="AF23" t="str">
            <v>m</v>
          </cell>
          <cell r="AG23">
            <v>0</v>
          </cell>
          <cell r="AH23" t="str">
            <v>m</v>
          </cell>
          <cell r="AI23">
            <v>0</v>
          </cell>
          <cell r="AJ23" t="str">
            <v>m</v>
          </cell>
          <cell r="AK23">
            <v>0</v>
          </cell>
          <cell r="AL23" t="str">
            <v>m</v>
          </cell>
          <cell r="AM23">
            <v>0</v>
          </cell>
          <cell r="AN23" t="str">
            <v>m</v>
          </cell>
          <cell r="AO23">
            <v>0</v>
          </cell>
          <cell r="AP23" t="str">
            <v>m</v>
          </cell>
          <cell r="AQ23">
            <v>0</v>
          </cell>
          <cell r="AR23" t="str">
            <v>m</v>
          </cell>
          <cell r="AS23">
            <v>0</v>
          </cell>
          <cell r="AT23" t="str">
            <v>m</v>
          </cell>
        </row>
        <row r="24">
          <cell r="A24" t="str">
            <v>Korea</v>
          </cell>
          <cell r="B24">
            <v>901030</v>
          </cell>
          <cell r="C24" t="str">
            <v>m.</v>
          </cell>
          <cell r="D24">
            <v>88.587396589928701</v>
          </cell>
          <cell r="E24">
            <v>11.409576668376101</v>
          </cell>
          <cell r="F24">
            <v>3.0267416952693802E-3</v>
          </cell>
          <cell r="G24" t="str">
            <v/>
          </cell>
          <cell r="H24">
            <v>100</v>
          </cell>
          <cell r="I24" t="str">
            <v>n</v>
          </cell>
          <cell r="J24" t="str">
            <v>n</v>
          </cell>
          <cell r="K24" t="str">
            <v>n</v>
          </cell>
          <cell r="L24" t="str">
            <v>n</v>
          </cell>
          <cell r="M24" t="str">
            <v>n</v>
          </cell>
          <cell r="N24">
            <v>88.587396589928701</v>
          </cell>
          <cell r="O24">
            <v>11.409576668376101</v>
          </cell>
          <cell r="P24">
            <v>3.0267416952693802E-3</v>
          </cell>
          <cell r="Q24" t="str">
            <v/>
          </cell>
          <cell r="R24" t="str">
            <v>n</v>
          </cell>
          <cell r="S24" t="str">
            <v>n</v>
          </cell>
          <cell r="T24" t="str">
            <v>n</v>
          </cell>
          <cell r="U24" t="str">
            <v>n</v>
          </cell>
          <cell r="V24" t="str">
            <v/>
          </cell>
          <cell r="W24" t="str">
            <v/>
          </cell>
          <cell r="X24" t="str">
            <v>m</v>
          </cell>
          <cell r="Y24">
            <v>88.587396589928701</v>
          </cell>
          <cell r="Z24" t="str">
            <v/>
          </cell>
          <cell r="AA24">
            <v>11.409576668376101</v>
          </cell>
          <cell r="AB24" t="str">
            <v/>
          </cell>
          <cell r="AC24">
            <v>3.0267416952693802E-3</v>
          </cell>
          <cell r="AD24" t="str">
            <v/>
          </cell>
          <cell r="AE24" t="str">
            <v/>
          </cell>
          <cell r="AF24" t="str">
            <v/>
          </cell>
          <cell r="AG24">
            <v>0</v>
          </cell>
          <cell r="AH24" t="str">
            <v>n</v>
          </cell>
          <cell r="AI24">
            <v>0</v>
          </cell>
          <cell r="AJ24" t="str">
            <v>n</v>
          </cell>
          <cell r="AK24">
            <v>0</v>
          </cell>
          <cell r="AL24" t="str">
            <v>n</v>
          </cell>
          <cell r="AM24">
            <v>0</v>
          </cell>
          <cell r="AN24" t="str">
            <v>n</v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>
            <v>0</v>
          </cell>
          <cell r="AT24" t="str">
            <v>m</v>
          </cell>
        </row>
        <row r="25">
          <cell r="A25" t="str">
            <v>Luxembourg</v>
          </cell>
          <cell r="B25">
            <v>901030</v>
          </cell>
          <cell r="C25" t="str">
            <v>m.</v>
          </cell>
          <cell r="D25">
            <v>96.968599240333006</v>
          </cell>
          <cell r="E25">
            <v>2.9872578459150199</v>
          </cell>
          <cell r="F25" t="str">
            <v>a</v>
          </cell>
          <cell r="G25" t="str">
            <v/>
          </cell>
          <cell r="H25">
            <v>99.955857086248002</v>
          </cell>
          <cell r="I25">
            <v>4.4142913751995298E-2</v>
          </cell>
          <cell r="J25" t="str">
            <v>a</v>
          </cell>
          <cell r="K25">
            <v>4.4142913751995298E-2</v>
          </cell>
          <cell r="L25" t="str">
            <v>xc</v>
          </cell>
          <cell r="M25" t="str">
            <v>xc</v>
          </cell>
          <cell r="N25">
            <v>97.011422909077297</v>
          </cell>
          <cell r="O25">
            <v>2.9885770909226799</v>
          </cell>
          <cell r="P25" t="str">
            <v>a</v>
          </cell>
          <cell r="Q25" t="str">
            <v/>
          </cell>
          <cell r="R25" t="str">
            <v>xc</v>
          </cell>
          <cell r="S25" t="str">
            <v>a</v>
          </cell>
          <cell r="T25" t="str">
            <v>xc</v>
          </cell>
          <cell r="U25" t="str">
            <v>xc</v>
          </cell>
          <cell r="V25" t="str">
            <v/>
          </cell>
          <cell r="W25" t="str">
            <v/>
          </cell>
          <cell r="X25" t="str">
            <v>m</v>
          </cell>
          <cell r="Y25">
            <v>97.011422909077297</v>
          </cell>
          <cell r="Z25" t="str">
            <v/>
          </cell>
          <cell r="AA25">
            <v>2.9885770909226799</v>
          </cell>
          <cell r="AB25" t="str">
            <v/>
          </cell>
          <cell r="AC25">
            <v>0</v>
          </cell>
          <cell r="AD25" t="str">
            <v>a</v>
          </cell>
          <cell r="AE25" t="str">
            <v/>
          </cell>
          <cell r="AF25" t="str">
            <v/>
          </cell>
          <cell r="AG25">
            <v>0</v>
          </cell>
          <cell r="AH25" t="str">
            <v>xc</v>
          </cell>
          <cell r="AI25">
            <v>0</v>
          </cell>
          <cell r="AJ25" t="str">
            <v>a</v>
          </cell>
          <cell r="AK25">
            <v>0</v>
          </cell>
          <cell r="AL25" t="str">
            <v>xc</v>
          </cell>
          <cell r="AM25">
            <v>0</v>
          </cell>
          <cell r="AN25" t="str">
            <v>xc</v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>
            <v>0</v>
          </cell>
          <cell r="AT25" t="str">
            <v>m</v>
          </cell>
        </row>
        <row r="26">
          <cell r="A26" t="str">
            <v>Mexico</v>
          </cell>
          <cell r="B26">
            <v>901030</v>
          </cell>
          <cell r="C26">
            <v>78.844993669143193</v>
          </cell>
          <cell r="D26">
            <v>99.622049979820005</v>
          </cell>
          <cell r="E26" t="str">
            <v>a</v>
          </cell>
          <cell r="F26" t="str">
            <v>a</v>
          </cell>
          <cell r="G26" t="str">
            <v/>
          </cell>
          <cell r="H26">
            <v>99.622049979820005</v>
          </cell>
          <cell r="I26">
            <v>0.37795002018014001</v>
          </cell>
          <cell r="J26" t="str">
            <v>a</v>
          </cell>
          <cell r="K26">
            <v>0.37795002018014001</v>
          </cell>
          <cell r="L26" t="str">
            <v>a</v>
          </cell>
          <cell r="M26">
            <v>0.37795002018014001</v>
          </cell>
          <cell r="N26">
            <v>100</v>
          </cell>
          <cell r="O26" t="str">
            <v>a</v>
          </cell>
          <cell r="P26" t="str">
            <v>a</v>
          </cell>
          <cell r="Q26" t="str">
            <v/>
          </cell>
          <cell r="R26">
            <v>100</v>
          </cell>
          <cell r="S26" t="str">
            <v>a</v>
          </cell>
          <cell r="T26">
            <v>100</v>
          </cell>
          <cell r="U26" t="str">
            <v>a</v>
          </cell>
          <cell r="V26" t="str">
            <v/>
          </cell>
          <cell r="W26" t="str">
            <v/>
          </cell>
          <cell r="X26">
            <v>21.1550063308568</v>
          </cell>
          <cell r="Y26">
            <v>100</v>
          </cell>
          <cell r="Z26" t="str">
            <v/>
          </cell>
          <cell r="AA26">
            <v>0</v>
          </cell>
          <cell r="AB26" t="str">
            <v>a</v>
          </cell>
          <cell r="AC26">
            <v>0</v>
          </cell>
          <cell r="AD26" t="str">
            <v>a</v>
          </cell>
          <cell r="AE26" t="str">
            <v/>
          </cell>
          <cell r="AF26" t="str">
            <v/>
          </cell>
          <cell r="AG26">
            <v>100</v>
          </cell>
          <cell r="AH26" t="str">
            <v/>
          </cell>
          <cell r="AI26">
            <v>0</v>
          </cell>
          <cell r="AJ26" t="str">
            <v>a</v>
          </cell>
          <cell r="AK26">
            <v>100</v>
          </cell>
          <cell r="AL26" t="str">
            <v/>
          </cell>
          <cell r="AM26">
            <v>0</v>
          </cell>
          <cell r="AN26" t="str">
            <v>a</v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>
            <v>21.1550063308568</v>
          </cell>
          <cell r="AT26" t="str">
            <v>""</v>
          </cell>
        </row>
        <row r="27">
          <cell r="A27" t="str">
            <v>Netherlands</v>
          </cell>
          <cell r="B27">
            <v>901030</v>
          </cell>
          <cell r="C27">
            <v>95.114751541118906</v>
          </cell>
          <cell r="D27">
            <v>22.516753252435901</v>
          </cell>
          <cell r="E27">
            <v>68.933074455748198</v>
          </cell>
          <cell r="F27" t="str">
            <v>n</v>
          </cell>
          <cell r="G27" t="str">
            <v/>
          </cell>
          <cell r="H27">
            <v>91.449827708184202</v>
          </cell>
          <cell r="I27">
            <v>7.3973999136557396</v>
          </cell>
          <cell r="J27">
            <v>0.40336747369775799</v>
          </cell>
          <cell r="K27">
            <v>7.8007673873534999</v>
          </cell>
          <cell r="L27">
            <v>0.74940490446235997</v>
          </cell>
          <cell r="M27">
            <v>8.5501722918158602</v>
          </cell>
          <cell r="N27">
            <v>24.6219744932563</v>
          </cell>
          <cell r="O27">
            <v>75.378025506743697</v>
          </cell>
          <cell r="P27" t="str">
            <v>n</v>
          </cell>
          <cell r="Q27" t="str">
            <v/>
          </cell>
          <cell r="R27">
            <v>86.517553812762998</v>
          </cell>
          <cell r="S27">
            <v>4.7176531645316402</v>
          </cell>
          <cell r="T27">
            <v>91.235206977294695</v>
          </cell>
          <cell r="U27">
            <v>8.7647930227053195</v>
          </cell>
          <cell r="V27" t="str">
            <v/>
          </cell>
          <cell r="W27" t="str">
            <v/>
          </cell>
          <cell r="X27">
            <v>4.8852484588810796</v>
          </cell>
          <cell r="Y27">
            <v>24.6219744932563</v>
          </cell>
          <cell r="Z27" t="str">
            <v/>
          </cell>
          <cell r="AA27">
            <v>75.378025506743697</v>
          </cell>
          <cell r="AB27" t="str">
            <v/>
          </cell>
          <cell r="AC27">
            <v>0</v>
          </cell>
          <cell r="AD27" t="str">
            <v>n</v>
          </cell>
          <cell r="AE27" t="str">
            <v/>
          </cell>
          <cell r="AF27" t="str">
            <v/>
          </cell>
          <cell r="AG27">
            <v>86.517553812762998</v>
          </cell>
          <cell r="AH27" t="str">
            <v/>
          </cell>
          <cell r="AI27">
            <v>4.7176531645316402</v>
          </cell>
          <cell r="AJ27" t="str">
            <v/>
          </cell>
          <cell r="AK27">
            <v>91.235206977294695</v>
          </cell>
          <cell r="AL27" t="str">
            <v/>
          </cell>
          <cell r="AM27">
            <v>8.7647930227053195</v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>
            <v>4.8852484588810796</v>
          </cell>
          <cell r="AT27" t="str">
            <v>""</v>
          </cell>
        </row>
        <row r="28">
          <cell r="A28" t="str">
            <v>New Zealand</v>
          </cell>
          <cell r="B28">
            <v>901030</v>
          </cell>
          <cell r="C28" t="str">
            <v>m</v>
          </cell>
          <cell r="D28">
            <v>94.150491161290702</v>
          </cell>
          <cell r="E28" t="str">
            <v>a</v>
          </cell>
          <cell r="F28">
            <v>0.444266494079189</v>
          </cell>
          <cell r="G28" t="str">
            <v/>
          </cell>
          <cell r="H28">
            <v>94.594757655369904</v>
          </cell>
          <cell r="I28">
            <v>3.75920756020908</v>
          </cell>
          <cell r="J28">
            <v>1.6460347844210499</v>
          </cell>
          <cell r="K28">
            <v>5.4052423446301301</v>
          </cell>
          <cell r="L28" t="str">
            <v>a</v>
          </cell>
          <cell r="M28">
            <v>5.4052423446301301</v>
          </cell>
          <cell r="N28">
            <v>99.530347658696101</v>
          </cell>
          <cell r="O28" t="str">
            <v>a</v>
          </cell>
          <cell r="P28">
            <v>0.46965234130389399</v>
          </cell>
          <cell r="Q28" t="str">
            <v/>
          </cell>
          <cell r="R28">
            <v>69.547437848807704</v>
          </cell>
          <cell r="S28">
            <v>30.4525621511923</v>
          </cell>
          <cell r="T28">
            <v>100</v>
          </cell>
          <cell r="U28" t="str">
            <v>a</v>
          </cell>
          <cell r="V28" t="str">
            <v/>
          </cell>
          <cell r="W28" t="str">
            <v/>
          </cell>
          <cell r="X28" t="str">
            <v>m</v>
          </cell>
          <cell r="Y28">
            <v>99.530347658696101</v>
          </cell>
          <cell r="Z28" t="str">
            <v/>
          </cell>
          <cell r="AA28">
            <v>0</v>
          </cell>
          <cell r="AB28" t="str">
            <v>a</v>
          </cell>
          <cell r="AC28">
            <v>0.46965234130389399</v>
          </cell>
          <cell r="AD28" t="str">
            <v/>
          </cell>
          <cell r="AE28" t="str">
            <v/>
          </cell>
          <cell r="AF28" t="str">
            <v/>
          </cell>
          <cell r="AG28">
            <v>69.547437848807704</v>
          </cell>
          <cell r="AH28" t="str">
            <v/>
          </cell>
          <cell r="AI28">
            <v>30.4525621511923</v>
          </cell>
          <cell r="AJ28" t="str">
            <v/>
          </cell>
          <cell r="AK28">
            <v>100</v>
          </cell>
          <cell r="AL28" t="str">
            <v/>
          </cell>
          <cell r="AM28">
            <v>0</v>
          </cell>
          <cell r="AN28" t="str">
            <v>a</v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>
            <v>0</v>
          </cell>
          <cell r="AT28" t="str">
            <v>m</v>
          </cell>
        </row>
        <row r="29">
          <cell r="A29" t="str">
            <v>Norway</v>
          </cell>
          <cell r="B29">
            <v>901030</v>
          </cell>
          <cell r="C29" t="str">
            <v>m</v>
          </cell>
          <cell r="D29">
            <v>88.543689320388395</v>
          </cell>
          <cell r="E29" t="str">
            <v>xr</v>
          </cell>
          <cell r="F29" t="str">
            <v>xr</v>
          </cell>
          <cell r="G29" t="str">
            <v/>
          </cell>
          <cell r="H29">
            <v>92.724591372741799</v>
          </cell>
          <cell r="I29">
            <v>4.2398918520339199</v>
          </cell>
          <cell r="J29">
            <v>3.0355167752242802</v>
          </cell>
          <cell r="K29">
            <v>7.2754086272581997</v>
          </cell>
          <cell r="L29" t="str">
            <v>n</v>
          </cell>
          <cell r="M29">
            <v>7.2754086272581997</v>
          </cell>
          <cell r="N29">
            <v>95.491053677932399</v>
          </cell>
          <cell r="O29" t="str">
            <v>xr</v>
          </cell>
          <cell r="P29" t="str">
            <v>xr</v>
          </cell>
          <cell r="Q29" t="str">
            <v/>
          </cell>
          <cell r="R29">
            <v>58.277027027027003</v>
          </cell>
          <cell r="S29">
            <v>41.722972972972997</v>
          </cell>
          <cell r="T29">
            <v>100</v>
          </cell>
          <cell r="U29" t="str">
            <v>n</v>
          </cell>
          <cell r="V29" t="str">
            <v/>
          </cell>
          <cell r="W29" t="str">
            <v/>
          </cell>
          <cell r="X29" t="str">
            <v>m</v>
          </cell>
          <cell r="Y29">
            <v>95.491053677932399</v>
          </cell>
          <cell r="Z29" t="str">
            <v/>
          </cell>
          <cell r="AA29">
            <v>0</v>
          </cell>
          <cell r="AB29" t="str">
            <v>xr</v>
          </cell>
          <cell r="AC29">
            <v>0</v>
          </cell>
          <cell r="AD29" t="str">
            <v>xr</v>
          </cell>
          <cell r="AE29" t="str">
            <v/>
          </cell>
          <cell r="AF29" t="str">
            <v/>
          </cell>
          <cell r="AG29">
            <v>58.277027027027003</v>
          </cell>
          <cell r="AH29" t="str">
            <v/>
          </cell>
          <cell r="AI29">
            <v>41.722972972972997</v>
          </cell>
          <cell r="AJ29" t="str">
            <v/>
          </cell>
          <cell r="AK29">
            <v>100</v>
          </cell>
          <cell r="AL29" t="str">
            <v/>
          </cell>
          <cell r="AM29">
            <v>0</v>
          </cell>
          <cell r="AN29" t="str">
            <v>n</v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>
            <v>0</v>
          </cell>
          <cell r="AT29" t="str">
            <v>m</v>
          </cell>
        </row>
        <row r="30">
          <cell r="A30" t="str">
            <v>Paraguay</v>
          </cell>
          <cell r="B30">
            <v>901030</v>
          </cell>
          <cell r="C30" t="str">
            <v>m.</v>
          </cell>
          <cell r="D30">
            <v>100</v>
          </cell>
          <cell r="E30" t="str">
            <v>xr</v>
          </cell>
          <cell r="F30" t="str">
            <v>n</v>
          </cell>
          <cell r="G30" t="str">
            <v/>
          </cell>
          <cell r="H30">
            <v>100</v>
          </cell>
          <cell r="I30" t="str">
            <v>m</v>
          </cell>
          <cell r="J30" t="str">
            <v>m</v>
          </cell>
          <cell r="K30" t="str">
            <v>m</v>
          </cell>
          <cell r="L30" t="str">
            <v>m</v>
          </cell>
          <cell r="M30" t="str">
            <v>m</v>
          </cell>
          <cell r="N30">
            <v>100</v>
          </cell>
          <cell r="O30" t="str">
            <v>xr</v>
          </cell>
          <cell r="P30" t="str">
            <v>n</v>
          </cell>
          <cell r="Q30" t="str">
            <v/>
          </cell>
          <cell r="R30" t="str">
            <v>m</v>
          </cell>
          <cell r="S30" t="str">
            <v>m</v>
          </cell>
          <cell r="T30" t="str">
            <v>m</v>
          </cell>
          <cell r="U30" t="str">
            <v>m</v>
          </cell>
          <cell r="V30" t="str">
            <v/>
          </cell>
          <cell r="W30" t="str">
            <v/>
          </cell>
          <cell r="X30" t="str">
            <v>m</v>
          </cell>
          <cell r="Y30">
            <v>100</v>
          </cell>
          <cell r="Z30" t="str">
            <v/>
          </cell>
          <cell r="AA30">
            <v>0</v>
          </cell>
          <cell r="AB30" t="str">
            <v>xr</v>
          </cell>
          <cell r="AC30">
            <v>0</v>
          </cell>
          <cell r="AD30" t="str">
            <v>n</v>
          </cell>
          <cell r="AE30" t="str">
            <v/>
          </cell>
          <cell r="AF30" t="str">
            <v/>
          </cell>
          <cell r="AG30">
            <v>0</v>
          </cell>
          <cell r="AH30" t="str">
            <v>m</v>
          </cell>
          <cell r="AI30">
            <v>0</v>
          </cell>
          <cell r="AJ30" t="str">
            <v>m</v>
          </cell>
          <cell r="AK30">
            <v>0</v>
          </cell>
          <cell r="AL30" t="str">
            <v>m</v>
          </cell>
          <cell r="AM30">
            <v>0</v>
          </cell>
          <cell r="AN30" t="str">
            <v>m</v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>
            <v>0</v>
          </cell>
          <cell r="AT30" t="str">
            <v>m</v>
          </cell>
        </row>
        <row r="31">
          <cell r="A31" t="str">
            <v>Philippines</v>
          </cell>
          <cell r="B31">
            <v>901030</v>
          </cell>
          <cell r="C31" t="str">
            <v>m.</v>
          </cell>
          <cell r="D31" t="str">
            <v>m.</v>
          </cell>
          <cell r="E31" t="str">
            <v>a</v>
          </cell>
          <cell r="F31" t="str">
            <v>m.</v>
          </cell>
          <cell r="G31" t="str">
            <v/>
          </cell>
          <cell r="H31" t="str">
            <v>m.</v>
          </cell>
          <cell r="I31" t="str">
            <v>m</v>
          </cell>
          <cell r="J31" t="str">
            <v>m</v>
          </cell>
          <cell r="K31" t="str">
            <v>m</v>
          </cell>
          <cell r="L31" t="str">
            <v>m</v>
          </cell>
          <cell r="M31" t="str">
            <v>m</v>
          </cell>
          <cell r="N31">
            <v>98.234776070873394</v>
          </cell>
          <cell r="O31" t="str">
            <v>a</v>
          </cell>
          <cell r="P31">
            <v>1.7652239291266201</v>
          </cell>
          <cell r="Q31" t="str">
            <v/>
          </cell>
          <cell r="R31" t="str">
            <v>m</v>
          </cell>
          <cell r="S31" t="str">
            <v>m</v>
          </cell>
          <cell r="T31" t="str">
            <v>m</v>
          </cell>
          <cell r="U31" t="str">
            <v>m</v>
          </cell>
          <cell r="V31" t="str">
            <v/>
          </cell>
          <cell r="W31" t="str">
            <v/>
          </cell>
          <cell r="X31" t="str">
            <v>m</v>
          </cell>
          <cell r="Y31">
            <v>98.234776070873394</v>
          </cell>
          <cell r="Z31" t="str">
            <v/>
          </cell>
          <cell r="AA31">
            <v>0</v>
          </cell>
          <cell r="AB31" t="str">
            <v>a</v>
          </cell>
          <cell r="AC31">
            <v>1.7652239291266201</v>
          </cell>
          <cell r="AD31" t="str">
            <v/>
          </cell>
          <cell r="AE31" t="str">
            <v/>
          </cell>
          <cell r="AF31" t="str">
            <v/>
          </cell>
          <cell r="AG31">
            <v>0</v>
          </cell>
          <cell r="AH31" t="str">
            <v>m</v>
          </cell>
          <cell r="AI31">
            <v>0</v>
          </cell>
          <cell r="AJ31" t="str">
            <v>m</v>
          </cell>
          <cell r="AK31">
            <v>0</v>
          </cell>
          <cell r="AL31" t="str">
            <v>m</v>
          </cell>
          <cell r="AM31">
            <v>0</v>
          </cell>
          <cell r="AN31" t="str">
            <v>m</v>
          </cell>
          <cell r="AO31" t="str">
            <v/>
          </cell>
          <cell r="AP31" t="str">
            <v>m</v>
          </cell>
          <cell r="AQ31" t="str">
            <v/>
          </cell>
          <cell r="AR31" t="str">
            <v>m</v>
          </cell>
          <cell r="AS31">
            <v>0</v>
          </cell>
          <cell r="AT31" t="str">
            <v>m</v>
          </cell>
        </row>
        <row r="32">
          <cell r="A32" t="str">
            <v>Poland</v>
          </cell>
          <cell r="B32">
            <v>901030</v>
          </cell>
          <cell r="C32" t="str">
            <v>m</v>
          </cell>
          <cell r="D32">
            <v>99.932209609236594</v>
          </cell>
          <cell r="E32" t="str">
            <v>m</v>
          </cell>
          <cell r="F32" t="str">
            <v>m</v>
          </cell>
          <cell r="G32" t="str">
            <v/>
          </cell>
          <cell r="H32">
            <v>99.932209609236594</v>
          </cell>
          <cell r="I32">
            <v>6.7790390763416503E-2</v>
          </cell>
          <cell r="J32" t="str">
            <v>a</v>
          </cell>
          <cell r="K32">
            <v>6.7790390763416503E-2</v>
          </cell>
          <cell r="L32" t="str">
            <v>m</v>
          </cell>
          <cell r="M32">
            <v>6.7790390763416503E-2</v>
          </cell>
          <cell r="N32">
            <v>100</v>
          </cell>
          <cell r="O32" t="str">
            <v>m</v>
          </cell>
          <cell r="P32" t="str">
            <v>m</v>
          </cell>
          <cell r="Q32" t="str">
            <v/>
          </cell>
          <cell r="R32">
            <v>100</v>
          </cell>
          <cell r="S32" t="str">
            <v>a</v>
          </cell>
          <cell r="T32">
            <v>100</v>
          </cell>
          <cell r="U32" t="str">
            <v>m</v>
          </cell>
          <cell r="V32" t="str">
            <v/>
          </cell>
          <cell r="W32" t="str">
            <v/>
          </cell>
          <cell r="X32" t="str">
            <v>m</v>
          </cell>
          <cell r="Y32">
            <v>100</v>
          </cell>
          <cell r="Z32" t="str">
            <v/>
          </cell>
          <cell r="AA32">
            <v>0</v>
          </cell>
          <cell r="AB32" t="str">
            <v>m</v>
          </cell>
          <cell r="AC32">
            <v>0</v>
          </cell>
          <cell r="AD32" t="str">
            <v>m</v>
          </cell>
          <cell r="AE32" t="str">
            <v/>
          </cell>
          <cell r="AF32" t="str">
            <v/>
          </cell>
          <cell r="AG32">
            <v>100</v>
          </cell>
          <cell r="AH32" t="str">
            <v/>
          </cell>
          <cell r="AI32">
            <v>0</v>
          </cell>
          <cell r="AJ32" t="str">
            <v>a</v>
          </cell>
          <cell r="AK32">
            <v>100</v>
          </cell>
          <cell r="AL32" t="str">
            <v/>
          </cell>
          <cell r="AM32">
            <v>0</v>
          </cell>
          <cell r="AN32" t="str">
            <v>m</v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>
            <v>0</v>
          </cell>
          <cell r="AT32" t="str">
            <v>m</v>
          </cell>
        </row>
        <row r="33">
          <cell r="A33" t="str">
            <v>Portugal</v>
          </cell>
          <cell r="B33">
            <v>901030</v>
          </cell>
          <cell r="C33" t="str">
            <v>m</v>
          </cell>
          <cell r="D33">
            <v>91.635043493528897</v>
          </cell>
          <cell r="E33">
            <v>6.3735274162001199</v>
          </cell>
          <cell r="F33">
            <v>0.39578439244822899</v>
          </cell>
          <cell r="G33" t="str">
            <v/>
          </cell>
          <cell r="H33">
            <v>98.404355302177294</v>
          </cell>
          <cell r="I33">
            <v>1.5956446978227199</v>
          </cell>
          <cell r="J33" t="str">
            <v>a</v>
          </cell>
          <cell r="K33">
            <v>1.5956446978227199</v>
          </cell>
          <cell r="L33" t="str">
            <v>a</v>
          </cell>
          <cell r="M33">
            <v>1.5956446978227199</v>
          </cell>
          <cell r="N33">
            <v>93.120922556871193</v>
          </cell>
          <cell r="O33">
            <v>6.4768753340525196</v>
          </cell>
          <cell r="P33">
            <v>0.40220210907623499</v>
          </cell>
          <cell r="Q33" t="str">
            <v/>
          </cell>
          <cell r="R33">
            <v>100</v>
          </cell>
          <cell r="S33" t="str">
            <v>a</v>
          </cell>
          <cell r="T33">
            <v>100</v>
          </cell>
          <cell r="U33" t="str">
            <v>a</v>
          </cell>
          <cell r="V33" t="str">
            <v/>
          </cell>
          <cell r="W33" t="str">
            <v/>
          </cell>
          <cell r="X33" t="str">
            <v>m</v>
          </cell>
          <cell r="Y33">
            <v>93.120922556871193</v>
          </cell>
          <cell r="Z33" t="str">
            <v/>
          </cell>
          <cell r="AA33">
            <v>6.4768753340525196</v>
          </cell>
          <cell r="AB33" t="str">
            <v/>
          </cell>
          <cell r="AC33">
            <v>0.40220210907623499</v>
          </cell>
          <cell r="AD33" t="str">
            <v/>
          </cell>
          <cell r="AE33" t="str">
            <v/>
          </cell>
          <cell r="AF33" t="str">
            <v/>
          </cell>
          <cell r="AG33">
            <v>100</v>
          </cell>
          <cell r="AH33" t="str">
            <v/>
          </cell>
          <cell r="AI33">
            <v>0</v>
          </cell>
          <cell r="AJ33" t="str">
            <v>a</v>
          </cell>
          <cell r="AK33">
            <v>100</v>
          </cell>
          <cell r="AL33" t="str">
            <v/>
          </cell>
          <cell r="AM33">
            <v>0</v>
          </cell>
          <cell r="AN33" t="str">
            <v>a</v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>
            <v>0</v>
          </cell>
          <cell r="AT33" t="str">
            <v>m</v>
          </cell>
        </row>
        <row r="34">
          <cell r="A34" t="str">
            <v>Russian Federation</v>
          </cell>
          <cell r="B34">
            <v>901030</v>
          </cell>
          <cell r="C34" t="str">
            <v>m.</v>
          </cell>
          <cell r="D34" t="str">
            <v>100.00(x)</v>
          </cell>
          <cell r="E34" t="str">
            <v>a</v>
          </cell>
          <cell r="F34" t="str">
            <v>a</v>
          </cell>
          <cell r="G34" t="str">
            <v/>
          </cell>
          <cell r="H34" t="str">
            <v>100.00(x)</v>
          </cell>
          <cell r="I34" t="str">
            <v>a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 t="str">
            <v>100.00(x)</v>
          </cell>
          <cell r="O34" t="str">
            <v>a</v>
          </cell>
          <cell r="P34" t="str">
            <v>a</v>
          </cell>
          <cell r="Q34" t="str">
            <v/>
          </cell>
          <cell r="R34" t="str">
            <v>a</v>
          </cell>
          <cell r="S34" t="str">
            <v>a</v>
          </cell>
          <cell r="T34" t="str">
            <v>a</v>
          </cell>
          <cell r="U34" t="str">
            <v>a</v>
          </cell>
          <cell r="V34" t="str">
            <v/>
          </cell>
          <cell r="W34" t="str">
            <v/>
          </cell>
          <cell r="X34" t="str">
            <v>m</v>
          </cell>
          <cell r="Y34">
            <v>100</v>
          </cell>
          <cell r="Z34" t="str">
            <v>xc</v>
          </cell>
          <cell r="AA34">
            <v>0</v>
          </cell>
          <cell r="AB34" t="str">
            <v>a</v>
          </cell>
          <cell r="AC34">
            <v>0</v>
          </cell>
          <cell r="AD34" t="str">
            <v>a</v>
          </cell>
          <cell r="AE34" t="str">
            <v/>
          </cell>
          <cell r="AF34" t="str">
            <v>xc</v>
          </cell>
          <cell r="AG34">
            <v>0</v>
          </cell>
          <cell r="AH34" t="str">
            <v>a</v>
          </cell>
          <cell r="AI34">
            <v>0</v>
          </cell>
          <cell r="AJ34" t="str">
            <v>a</v>
          </cell>
          <cell r="AK34">
            <v>0</v>
          </cell>
          <cell r="AL34" t="str">
            <v>a</v>
          </cell>
          <cell r="AM34">
            <v>0</v>
          </cell>
          <cell r="AN34" t="str">
            <v>a</v>
          </cell>
          <cell r="AO34" t="str">
            <v/>
          </cell>
          <cell r="AP34" t="str">
            <v>xc</v>
          </cell>
          <cell r="AQ34" t="str">
            <v/>
          </cell>
          <cell r="AR34" t="str">
            <v>xc</v>
          </cell>
          <cell r="AS34">
            <v>0</v>
          </cell>
          <cell r="AT34" t="str">
            <v>m</v>
          </cell>
        </row>
        <row r="35">
          <cell r="A35" t="str">
            <v>Spain</v>
          </cell>
          <cell r="B35">
            <v>901030</v>
          </cell>
          <cell r="C35">
            <v>81.443944514438996</v>
          </cell>
          <cell r="D35">
            <v>85.472746018832495</v>
          </cell>
          <cell r="E35">
            <v>13.055208744472299</v>
          </cell>
          <cell r="F35" t="str">
            <v>n</v>
          </cell>
          <cell r="G35" t="str">
            <v/>
          </cell>
          <cell r="H35">
            <v>98.527954763304805</v>
          </cell>
          <cell r="I35">
            <v>1.4720452366952099</v>
          </cell>
          <cell r="J35" t="str">
            <v>n</v>
          </cell>
          <cell r="K35">
            <v>1.4720452366952099</v>
          </cell>
          <cell r="L35" t="str">
            <v>n</v>
          </cell>
          <cell r="M35">
            <v>1.4720452366952099</v>
          </cell>
          <cell r="N35">
            <v>86.749741455777695</v>
          </cell>
          <cell r="O35">
            <v>13.2502585442223</v>
          </cell>
          <cell r="P35" t="str">
            <v>n</v>
          </cell>
          <cell r="Q35" t="str">
            <v/>
          </cell>
          <cell r="R35">
            <v>100</v>
          </cell>
          <cell r="S35" t="str">
            <v>n</v>
          </cell>
          <cell r="T35">
            <v>100</v>
          </cell>
          <cell r="U35" t="str">
            <v>n</v>
          </cell>
          <cell r="V35" t="str">
            <v/>
          </cell>
          <cell r="W35" t="str">
            <v/>
          </cell>
          <cell r="X35">
            <v>18.556055485561</v>
          </cell>
          <cell r="Y35">
            <v>86.749741455777695</v>
          </cell>
          <cell r="Z35" t="str">
            <v/>
          </cell>
          <cell r="AA35">
            <v>13.2502585442223</v>
          </cell>
          <cell r="AB35" t="str">
            <v/>
          </cell>
          <cell r="AC35">
            <v>0</v>
          </cell>
          <cell r="AD35" t="str">
            <v>n</v>
          </cell>
          <cell r="AE35" t="str">
            <v/>
          </cell>
          <cell r="AF35" t="str">
            <v/>
          </cell>
          <cell r="AG35">
            <v>100</v>
          </cell>
          <cell r="AH35" t="str">
            <v/>
          </cell>
          <cell r="AI35">
            <v>0</v>
          </cell>
          <cell r="AJ35" t="str">
            <v>n</v>
          </cell>
          <cell r="AK35">
            <v>100</v>
          </cell>
          <cell r="AL35" t="str">
            <v/>
          </cell>
          <cell r="AM35">
            <v>0</v>
          </cell>
          <cell r="AN35" t="str">
            <v>n</v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>
            <v>18.556055485561</v>
          </cell>
          <cell r="AT35" t="str">
            <v>""</v>
          </cell>
        </row>
        <row r="36">
          <cell r="A36" t="str">
            <v>Sweden</v>
          </cell>
          <cell r="B36">
            <v>901030</v>
          </cell>
          <cell r="C36" t="str">
            <v>m.</v>
          </cell>
          <cell r="D36">
            <v>86.253221966786995</v>
          </cell>
          <cell r="E36">
            <v>1.6240153933742201</v>
          </cell>
          <cell r="F36" t="str">
            <v>a</v>
          </cell>
          <cell r="G36" t="str">
            <v/>
          </cell>
          <cell r="H36">
            <v>87.877237360161203</v>
          </cell>
          <cell r="I36">
            <v>9.8971132618915494</v>
          </cell>
          <cell r="J36">
            <v>2.2256493779472102</v>
          </cell>
          <cell r="K36">
            <v>12.1227626398388</v>
          </cell>
          <cell r="L36" t="str">
            <v>a</v>
          </cell>
          <cell r="M36">
            <v>12.1227626398388</v>
          </cell>
          <cell r="N36">
            <v>98.151949876714696</v>
          </cell>
          <cell r="O36">
            <v>1.8480501232853499</v>
          </cell>
          <cell r="P36" t="str">
            <v>a</v>
          </cell>
          <cell r="Q36" t="str">
            <v/>
          </cell>
          <cell r="R36" t="str">
            <v>m.</v>
          </cell>
          <cell r="S36" t="str">
            <v>m.</v>
          </cell>
          <cell r="T36" t="str">
            <v>m.</v>
          </cell>
          <cell r="U36" t="str">
            <v>a</v>
          </cell>
          <cell r="V36" t="str">
            <v/>
          </cell>
          <cell r="W36" t="str">
            <v/>
          </cell>
          <cell r="X36" t="str">
            <v>m.</v>
          </cell>
          <cell r="Y36">
            <v>98.151949876714696</v>
          </cell>
          <cell r="Z36" t="str">
            <v/>
          </cell>
          <cell r="AA36">
            <v>1.8480501232853499</v>
          </cell>
          <cell r="AB36" t="str">
            <v/>
          </cell>
          <cell r="AC36">
            <v>0</v>
          </cell>
          <cell r="AD36" t="str">
            <v>a</v>
          </cell>
          <cell r="AE36" t="str">
            <v/>
          </cell>
          <cell r="AF36" t="str">
            <v/>
          </cell>
          <cell r="AG36">
            <v>81.640741107698403</v>
          </cell>
          <cell r="AH36" t="str">
            <v>m</v>
          </cell>
          <cell r="AI36">
            <v>18.3592588923016</v>
          </cell>
          <cell r="AJ36" t="str">
            <v>m</v>
          </cell>
          <cell r="AK36">
            <v>100</v>
          </cell>
          <cell r="AL36" t="str">
            <v>m</v>
          </cell>
          <cell r="AM36">
            <v>0</v>
          </cell>
          <cell r="AN36" t="str">
            <v>a</v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>
            <v>4.6941198645308699E-2</v>
          </cell>
          <cell r="AT36" t="str">
            <v>m</v>
          </cell>
        </row>
        <row r="37">
          <cell r="A37" t="str">
            <v>Switzerland</v>
          </cell>
          <cell r="B37">
            <v>901030</v>
          </cell>
          <cell r="C37" t="str">
            <v>m</v>
          </cell>
          <cell r="D37">
            <v>88.910370890046096</v>
          </cell>
          <cell r="E37" t="str">
            <v>xr</v>
          </cell>
          <cell r="F37" t="str">
            <v>xr</v>
          </cell>
          <cell r="G37" t="str">
            <v/>
          </cell>
          <cell r="H37">
            <v>97.334406053177901</v>
          </cell>
          <cell r="I37">
            <v>1.44462371094196</v>
          </cell>
          <cell r="J37">
            <v>9.6832705307087798E-3</v>
          </cell>
          <cell r="K37">
            <v>1.4543069814726699</v>
          </cell>
          <cell r="L37">
            <v>1.21128696534945</v>
          </cell>
          <cell r="M37">
            <v>2.6655939468221201</v>
          </cell>
          <cell r="N37">
            <v>91.345264737600203</v>
          </cell>
          <cell r="O37" t="str">
            <v>xr</v>
          </cell>
          <cell r="P37" t="str">
            <v>xr</v>
          </cell>
          <cell r="Q37" t="str">
            <v/>
          </cell>
          <cell r="R37">
            <v>54.195190256348702</v>
          </cell>
          <cell r="S37">
            <v>0.36326877701133098</v>
          </cell>
          <cell r="T37">
            <v>54.558459033360002</v>
          </cell>
          <cell r="U37">
            <v>45.441540966639998</v>
          </cell>
          <cell r="V37" t="str">
            <v/>
          </cell>
          <cell r="W37" t="str">
            <v/>
          </cell>
          <cell r="X37" t="str">
            <v>m</v>
          </cell>
          <cell r="Y37">
            <v>91.345264737600203</v>
          </cell>
          <cell r="Z37" t="str">
            <v/>
          </cell>
          <cell r="AA37">
            <v>0</v>
          </cell>
          <cell r="AB37" t="str">
            <v>xr</v>
          </cell>
          <cell r="AC37">
            <v>0</v>
          </cell>
          <cell r="AD37" t="str">
            <v>xr</v>
          </cell>
          <cell r="AE37" t="str">
            <v/>
          </cell>
          <cell r="AF37" t="str">
            <v/>
          </cell>
          <cell r="AG37">
            <v>54.195190256348702</v>
          </cell>
          <cell r="AH37" t="str">
            <v/>
          </cell>
          <cell r="AI37">
            <v>0.36326877701133098</v>
          </cell>
          <cell r="AJ37" t="str">
            <v/>
          </cell>
          <cell r="AK37">
            <v>54.558459033360002</v>
          </cell>
          <cell r="AL37" t="str">
            <v/>
          </cell>
          <cell r="AM37">
            <v>45.441540966639998</v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>
            <v>0</v>
          </cell>
          <cell r="AT37" t="str">
            <v>m</v>
          </cell>
        </row>
        <row r="38">
          <cell r="A38" t="str">
            <v>Turkey</v>
          </cell>
          <cell r="B38">
            <v>901030</v>
          </cell>
          <cell r="C38">
            <v>14.552993418790001</v>
          </cell>
          <cell r="D38">
            <v>96.820083187375104</v>
          </cell>
          <cell r="E38" t="str">
            <v>a</v>
          </cell>
          <cell r="F38" t="str">
            <v>a</v>
          </cell>
          <cell r="G38" t="str">
            <v/>
          </cell>
          <cell r="H38">
            <v>96.820083187375104</v>
          </cell>
          <cell r="I38">
            <v>3.1799168126249402</v>
          </cell>
          <cell r="J38" t="str">
            <v>n</v>
          </cell>
          <cell r="K38">
            <v>3.1799168126249402</v>
          </cell>
          <cell r="L38" t="str">
            <v>m</v>
          </cell>
          <cell r="M38">
            <v>3.1799168126249402</v>
          </cell>
          <cell r="N38">
            <v>100</v>
          </cell>
          <cell r="O38" t="str">
            <v>a</v>
          </cell>
          <cell r="P38" t="str">
            <v>a</v>
          </cell>
          <cell r="Q38" t="str">
            <v/>
          </cell>
          <cell r="R38">
            <v>100</v>
          </cell>
          <cell r="S38" t="str">
            <v>n</v>
          </cell>
          <cell r="T38">
            <v>100</v>
          </cell>
          <cell r="U38" t="str">
            <v>m</v>
          </cell>
          <cell r="V38" t="str">
            <v/>
          </cell>
          <cell r="W38" t="str">
            <v/>
          </cell>
          <cell r="X38">
            <v>85.447006581210005</v>
          </cell>
          <cell r="Y38">
            <v>100</v>
          </cell>
          <cell r="Z38" t="str">
            <v/>
          </cell>
          <cell r="AA38">
            <v>0</v>
          </cell>
          <cell r="AB38" t="str">
            <v>a</v>
          </cell>
          <cell r="AC38">
            <v>0</v>
          </cell>
          <cell r="AD38" t="str">
            <v>a</v>
          </cell>
          <cell r="AE38" t="str">
            <v/>
          </cell>
          <cell r="AF38" t="str">
            <v/>
          </cell>
          <cell r="AG38">
            <v>100</v>
          </cell>
          <cell r="AH38" t="str">
            <v/>
          </cell>
          <cell r="AI38">
            <v>0</v>
          </cell>
          <cell r="AJ38" t="str">
            <v>n</v>
          </cell>
          <cell r="AK38">
            <v>100</v>
          </cell>
          <cell r="AL38" t="str">
            <v/>
          </cell>
          <cell r="AM38">
            <v>0</v>
          </cell>
          <cell r="AN38" t="str">
            <v>m</v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>
            <v>85.447006581210005</v>
          </cell>
          <cell r="AT38" t="str">
            <v>""</v>
          </cell>
        </row>
        <row r="39">
          <cell r="A39" t="str">
            <v>United Kingdom</v>
          </cell>
          <cell r="B39">
            <v>901030</v>
          </cell>
          <cell r="C39" t="str">
            <v>m</v>
          </cell>
          <cell r="D39">
            <v>84.069686207647905</v>
          </cell>
          <cell r="E39">
            <v>14.3118200585398</v>
          </cell>
          <cell r="F39" t="str">
            <v>n</v>
          </cell>
          <cell r="G39" t="str">
            <v/>
          </cell>
          <cell r="H39">
            <v>98.381506266187699</v>
          </cell>
          <cell r="I39">
            <v>1.61849373381225</v>
          </cell>
          <cell r="J39" t="str">
            <v>a</v>
          </cell>
          <cell r="K39">
            <v>1.61849373381225</v>
          </cell>
          <cell r="L39" t="str">
            <v>n</v>
          </cell>
          <cell r="M39">
            <v>1.61849373381225</v>
          </cell>
          <cell r="N39">
            <v>85.452733342162105</v>
          </cell>
          <cell r="O39">
            <v>14.5472666578379</v>
          </cell>
          <cell r="P39" t="str">
            <v>n</v>
          </cell>
          <cell r="Q39" t="str">
            <v/>
          </cell>
          <cell r="R39">
            <v>100</v>
          </cell>
          <cell r="S39" t="str">
            <v>a</v>
          </cell>
          <cell r="T39">
            <v>100</v>
          </cell>
          <cell r="U39" t="str">
            <v>n</v>
          </cell>
          <cell r="V39" t="str">
            <v/>
          </cell>
          <cell r="W39" t="str">
            <v/>
          </cell>
          <cell r="X39" t="str">
            <v>m</v>
          </cell>
          <cell r="Y39">
            <v>85.452733342162105</v>
          </cell>
          <cell r="Z39" t="str">
            <v/>
          </cell>
          <cell r="AA39">
            <v>14.5472666578379</v>
          </cell>
          <cell r="AB39" t="str">
            <v/>
          </cell>
          <cell r="AC39">
            <v>0</v>
          </cell>
          <cell r="AD39" t="str">
            <v>n</v>
          </cell>
          <cell r="AE39" t="str">
            <v/>
          </cell>
          <cell r="AF39" t="str">
            <v/>
          </cell>
          <cell r="AG39">
            <v>100</v>
          </cell>
          <cell r="AH39" t="str">
            <v/>
          </cell>
          <cell r="AI39">
            <v>0</v>
          </cell>
          <cell r="AJ39" t="str">
            <v>a</v>
          </cell>
          <cell r="AK39">
            <v>100</v>
          </cell>
          <cell r="AL39" t="str">
            <v/>
          </cell>
          <cell r="AM39">
            <v>0</v>
          </cell>
          <cell r="AN39" t="str">
            <v>n</v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>
            <v>0</v>
          </cell>
          <cell r="AT39" t="str">
            <v>m</v>
          </cell>
        </row>
        <row r="40">
          <cell r="A40" t="str">
            <v>United States</v>
          </cell>
          <cell r="B40">
            <v>901030</v>
          </cell>
          <cell r="C40" t="str">
            <v>89.79(x)</v>
          </cell>
          <cell r="D40">
            <v>99.797812004796398</v>
          </cell>
          <cell r="E40" t="str">
            <v>a</v>
          </cell>
          <cell r="F40">
            <v>0.202187995203649</v>
          </cell>
          <cell r="G40" t="str">
            <v/>
          </cell>
          <cell r="H40">
            <v>100</v>
          </cell>
          <cell r="I40" t="str">
            <v>xr</v>
          </cell>
          <cell r="J40" t="str">
            <v>xr</v>
          </cell>
          <cell r="K40" t="str">
            <v>xr</v>
          </cell>
          <cell r="L40" t="str">
            <v>xr</v>
          </cell>
          <cell r="M40" t="str">
            <v>xr</v>
          </cell>
          <cell r="N40">
            <v>99.797812004796398</v>
          </cell>
          <cell r="O40" t="str">
            <v>a</v>
          </cell>
          <cell r="P40">
            <v>0.202187995203649</v>
          </cell>
          <cell r="Q40" t="str">
            <v/>
          </cell>
          <cell r="R40" t="str">
            <v>xr</v>
          </cell>
          <cell r="S40" t="str">
            <v>xr</v>
          </cell>
          <cell r="T40" t="str">
            <v>xr</v>
          </cell>
          <cell r="U40" t="str">
            <v>xr</v>
          </cell>
          <cell r="V40" t="str">
            <v/>
          </cell>
          <cell r="W40" t="str">
            <v/>
          </cell>
          <cell r="X40" t="str">
            <v>10.21(x)</v>
          </cell>
          <cell r="Y40">
            <v>99.797812004796398</v>
          </cell>
          <cell r="Z40" t="str">
            <v/>
          </cell>
          <cell r="AA40">
            <v>0</v>
          </cell>
          <cell r="AB40" t="str">
            <v>a</v>
          </cell>
          <cell r="AC40">
            <v>0.202187995203649</v>
          </cell>
          <cell r="AD40" t="str">
            <v/>
          </cell>
          <cell r="AE40" t="str">
            <v/>
          </cell>
          <cell r="AF40" t="str">
            <v/>
          </cell>
          <cell r="AG40">
            <v>0</v>
          </cell>
          <cell r="AH40" t="str">
            <v>xr</v>
          </cell>
          <cell r="AI40">
            <v>0</v>
          </cell>
          <cell r="AJ40" t="str">
            <v>xr</v>
          </cell>
          <cell r="AK40">
            <v>0</v>
          </cell>
          <cell r="AL40" t="str">
            <v>xr</v>
          </cell>
          <cell r="AM40">
            <v>0</v>
          </cell>
          <cell r="AN40" t="str">
            <v>xr</v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>
            <v>10.2106677223569</v>
          </cell>
          <cell r="AT40" t="str">
            <v>x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_ALL"/>
    </sheetNames>
    <sheetDataSet>
      <sheetData sheetId="0" refreshError="1">
        <row r="1">
          <cell r="A1" t="str">
            <v>DLVLEDUC</v>
          </cell>
          <cell r="B1" t="str">
            <v>col</v>
          </cell>
          <cell r="C1" t="str">
            <v>Australia</v>
          </cell>
          <cell r="D1" t="str">
            <v>Austria</v>
          </cell>
          <cell r="E1" t="str">
            <v>Belgium (Fl)</v>
          </cell>
          <cell r="F1" t="str">
            <v>Brazil</v>
          </cell>
          <cell r="G1" t="str">
            <v>Canada</v>
          </cell>
          <cell r="H1" t="str">
            <v>China</v>
          </cell>
          <cell r="I1" t="str">
            <v>Czech Republic</v>
          </cell>
          <cell r="J1" t="str">
            <v>Denmark</v>
          </cell>
          <cell r="K1" t="str">
            <v>Finland</v>
          </cell>
          <cell r="L1" t="str">
            <v>France</v>
          </cell>
          <cell r="M1" t="str">
            <v>Germany</v>
          </cell>
          <cell r="N1" t="str">
            <v>Greece</v>
          </cell>
          <cell r="O1" t="str">
            <v>Hungary</v>
          </cell>
          <cell r="P1" t="str">
            <v>Iceland</v>
          </cell>
          <cell r="Q1" t="str">
            <v>India</v>
          </cell>
          <cell r="R1" t="str">
            <v>Indonesia</v>
          </cell>
          <cell r="S1" t="str">
            <v>Ireland</v>
          </cell>
          <cell r="T1" t="str">
            <v>Italy</v>
          </cell>
          <cell r="U1" t="str">
            <v>Japan</v>
          </cell>
          <cell r="V1" t="str">
            <v>Korea</v>
          </cell>
          <cell r="W1" t="str">
            <v>Luxembourg</v>
          </cell>
          <cell r="X1" t="str">
            <v>Mexico</v>
          </cell>
          <cell r="Y1" t="str">
            <v>Netherlands</v>
          </cell>
          <cell r="Z1" t="str">
            <v>New Zealand</v>
          </cell>
          <cell r="AA1" t="str">
            <v>Norway</v>
          </cell>
          <cell r="AB1" t="str">
            <v>Philippines</v>
          </cell>
          <cell r="AC1" t="str">
            <v>Poland</v>
          </cell>
          <cell r="AD1" t="str">
            <v>Portugal</v>
          </cell>
          <cell r="AE1" t="str">
            <v>Russian Federation</v>
          </cell>
          <cell r="AF1" t="str">
            <v>Spain</v>
          </cell>
          <cell r="AG1" t="str">
            <v>Sweden</v>
          </cell>
          <cell r="AH1" t="str">
            <v>Switzerland</v>
          </cell>
          <cell r="AI1" t="str">
            <v>Turkey</v>
          </cell>
          <cell r="AJ1" t="str">
            <v>United Kingdom</v>
          </cell>
          <cell r="AK1" t="str">
            <v>United States</v>
          </cell>
        </row>
        <row r="2">
          <cell r="A2">
            <v>10</v>
          </cell>
          <cell r="B2" t="str">
            <v>c1: Direct expenditure to educational institutions</v>
          </cell>
          <cell r="C2">
            <v>1.4792081960974399</v>
          </cell>
          <cell r="D2">
            <v>1.20856092646938</v>
          </cell>
          <cell r="E2">
            <v>1.0592256263928499</v>
          </cell>
          <cell r="F2">
            <v>2.7277317616066799</v>
          </cell>
          <cell r="G2" t="str">
            <v>xc:4</v>
          </cell>
          <cell r="H2" t="str">
            <v>xr:G20</v>
          </cell>
          <cell r="I2">
            <v>0.89451041900067196</v>
          </cell>
          <cell r="J2">
            <v>1.6506933530519801</v>
          </cell>
          <cell r="K2">
            <v>1.79527921846519</v>
          </cell>
          <cell r="L2">
            <v>1.13802597648697</v>
          </cell>
          <cell r="M2">
            <v>0.74619677718685395</v>
          </cell>
          <cell r="N2">
            <v>1.32660734460388</v>
          </cell>
          <cell r="O2">
            <v>1.0436361674967201</v>
          </cell>
          <cell r="P2">
            <v>1.44805441526178</v>
          </cell>
          <cell r="Q2">
            <v>1.3786161904137699</v>
          </cell>
          <cell r="R2" t="str">
            <v>m</v>
          </cell>
          <cell r="S2">
            <v>1.2713362670467101</v>
          </cell>
          <cell r="T2">
            <v>1.0999496045197701</v>
          </cell>
          <cell r="U2">
            <v>1.3250778800677301</v>
          </cell>
          <cell r="V2">
            <v>1.62126761363636</v>
          </cell>
          <cell r="W2">
            <v>2.3025615948548999</v>
          </cell>
          <cell r="X2">
            <v>1.8488941192100099</v>
          </cell>
          <cell r="Y2">
            <v>1.21050046455961</v>
          </cell>
          <cell r="Z2">
            <v>1.52426785703798</v>
          </cell>
          <cell r="AA2">
            <v>2.47210459351178</v>
          </cell>
          <cell r="AB2">
            <v>1.5495299864451499</v>
          </cell>
          <cell r="AC2">
            <v>2.2338084999265799</v>
          </cell>
          <cell r="AD2">
            <v>1.80573409591482</v>
          </cell>
          <cell r="AE2" t="str">
            <v>xc3</v>
          </cell>
          <cell r="AF2">
            <v>1.13119581993984</v>
          </cell>
          <cell r="AG2">
            <v>1.99769237736803</v>
          </cell>
          <cell r="AH2">
            <v>1.55561168720735</v>
          </cell>
          <cell r="AI2">
            <v>0.95361746134020597</v>
          </cell>
          <cell r="AJ2">
            <v>1.5671812911976699</v>
          </cell>
          <cell r="AK2">
            <v>1.6324816358010801</v>
          </cell>
        </row>
        <row r="3">
          <cell r="A3">
            <v>10</v>
          </cell>
          <cell r="B3" t="str">
            <v>c2: Total public subsidies to the households &amp; other private subsidies to households</v>
          </cell>
          <cell r="C3">
            <v>1.8646021771201299E-3</v>
          </cell>
          <cell r="D3">
            <v>1.8483994365390701E-4</v>
          </cell>
          <cell r="E3" t="str">
            <v>n</v>
          </cell>
          <cell r="F3" t="str">
            <v>m</v>
          </cell>
          <cell r="G3" t="str">
            <v>x</v>
          </cell>
          <cell r="H3" t="str">
            <v>x</v>
          </cell>
          <cell r="I3" t="str">
            <v>n</v>
          </cell>
          <cell r="J3" t="str">
            <v>x</v>
          </cell>
          <cell r="K3" t="str">
            <v>m</v>
          </cell>
          <cell r="L3" t="str">
            <v>n</v>
          </cell>
          <cell r="M3" t="str">
            <v>x</v>
          </cell>
          <cell r="N3" t="str">
            <v>n</v>
          </cell>
          <cell r="O3" t="str">
            <v>n</v>
          </cell>
          <cell r="P3" t="str">
            <v>m</v>
          </cell>
          <cell r="Q3" t="str">
            <v>x</v>
          </cell>
          <cell r="R3" t="str">
            <v>m</v>
          </cell>
          <cell r="S3" t="str">
            <v>n</v>
          </cell>
          <cell r="T3" t="str">
            <v>x</v>
          </cell>
          <cell r="U3">
            <v>0</v>
          </cell>
          <cell r="V3" t="str">
            <v>n</v>
          </cell>
          <cell r="W3" t="str">
            <v>x</v>
          </cell>
          <cell r="X3">
            <v>0</v>
          </cell>
          <cell r="Y3">
            <v>2.4063715532038898E-2</v>
          </cell>
          <cell r="Z3">
            <v>2.4978895857863899E-5</v>
          </cell>
          <cell r="AA3" t="str">
            <v>n</v>
          </cell>
          <cell r="AB3" t="str">
            <v>m</v>
          </cell>
          <cell r="AC3" t="str">
            <v>m</v>
          </cell>
          <cell r="AD3" t="str">
            <v>a</v>
          </cell>
          <cell r="AE3" t="str">
            <v>a</v>
          </cell>
          <cell r="AF3" t="str">
            <v>n</v>
          </cell>
          <cell r="AG3" t="str">
            <v>m</v>
          </cell>
          <cell r="AH3">
            <v>1.36833468198738E-2</v>
          </cell>
          <cell r="AI3" t="str">
            <v>m</v>
          </cell>
          <cell r="AJ3" t="str">
            <v>n</v>
          </cell>
          <cell r="AK3" t="str">
            <v>x</v>
          </cell>
        </row>
        <row r="4">
          <cell r="A4">
            <v>10</v>
          </cell>
          <cell r="B4" t="str">
            <v>c3: Private payments to educ. institutions (inclusive of public subsidies to households)</v>
          </cell>
          <cell r="C4">
            <v>0.15225441225587799</v>
          </cell>
          <cell r="D4">
            <v>1.08410776254687E-2</v>
          </cell>
          <cell r="E4" t="str">
            <v>m</v>
          </cell>
          <cell r="F4" t="str">
            <v>m</v>
          </cell>
          <cell r="G4" t="str">
            <v>xc:4</v>
          </cell>
          <cell r="H4" t="str">
            <v>m</v>
          </cell>
          <cell r="I4">
            <v>5.2580476510568401E-2</v>
          </cell>
          <cell r="J4">
            <v>2.2610218917652001E-2</v>
          </cell>
          <cell r="K4" t="str">
            <v>xr:L5</v>
          </cell>
          <cell r="L4">
            <v>5.9211282744511498E-2</v>
          </cell>
          <cell r="M4">
            <v>1.25650511116315E-2</v>
          </cell>
          <cell r="N4" t="str">
            <v>m</v>
          </cell>
          <cell r="O4">
            <v>9.0724392743486898E-2</v>
          </cell>
          <cell r="P4" t="str">
            <v>xc:5</v>
          </cell>
          <cell r="Q4">
            <v>7.9505942237951696E-2</v>
          </cell>
          <cell r="R4" t="str">
            <v>m</v>
          </cell>
          <cell r="S4">
            <v>5.9353996228997397E-2</v>
          </cell>
          <cell r="T4" t="str">
            <v>n</v>
          </cell>
          <cell r="U4">
            <v>1.0404373654453999E-2</v>
          </cell>
          <cell r="V4">
            <v>3.15150568181818E-2</v>
          </cell>
          <cell r="W4" t="str">
            <v>m</v>
          </cell>
          <cell r="X4">
            <v>0.27258006416451203</v>
          </cell>
          <cell r="Y4">
            <v>1.38405694398513E-2</v>
          </cell>
          <cell r="Z4" t="str">
            <v>m</v>
          </cell>
          <cell r="AA4" t="str">
            <v>m</v>
          </cell>
          <cell r="AB4" t="str">
            <v>m</v>
          </cell>
          <cell r="AC4" t="str">
            <v>m</v>
          </cell>
          <cell r="AD4" t="str">
            <v>m</v>
          </cell>
          <cell r="AE4" t="str">
            <v>xc:3</v>
          </cell>
          <cell r="AF4">
            <v>0.207860828989852</v>
          </cell>
          <cell r="AG4">
            <v>1.7750943322818501E-3</v>
          </cell>
          <cell r="AH4" t="str">
            <v>m</v>
          </cell>
          <cell r="AI4">
            <v>5.7177835051546402E-2</v>
          </cell>
          <cell r="AJ4" t="str">
            <v>m</v>
          </cell>
          <cell r="AK4">
            <v>0.18783980928322599</v>
          </cell>
        </row>
        <row r="5">
          <cell r="A5">
            <v>10</v>
          </cell>
          <cell r="B5" t="str">
            <v>c4: Total expenditure from both public and private sources for educational institutions</v>
          </cell>
          <cell r="C5">
            <v>1.6333272105304399</v>
          </cell>
          <cell r="D5">
            <v>1.2195868440385</v>
          </cell>
          <cell r="E5">
            <v>1.0592256263928499</v>
          </cell>
          <cell r="F5">
            <v>2.7277317616066799</v>
          </cell>
          <cell r="G5" t="str">
            <v>xc:4</v>
          </cell>
          <cell r="H5" t="str">
            <v>xr:G20</v>
          </cell>
          <cell r="I5">
            <v>0.94709089551124104</v>
          </cell>
          <cell r="J5">
            <v>1.6733035719696301</v>
          </cell>
          <cell r="K5">
            <v>1.79527921846519</v>
          </cell>
          <cell r="L5">
            <v>1.1972372592314899</v>
          </cell>
          <cell r="M5">
            <v>0.75876182829848604</v>
          </cell>
          <cell r="N5">
            <v>1.32660734460388</v>
          </cell>
          <cell r="O5">
            <v>1.13436056024021</v>
          </cell>
          <cell r="P5">
            <v>1.44805441526178</v>
          </cell>
          <cell r="Q5">
            <v>1.45812213265172</v>
          </cell>
          <cell r="R5" t="str">
            <v>m</v>
          </cell>
          <cell r="S5">
            <v>1.3306902632757101</v>
          </cell>
          <cell r="T5">
            <v>1.0999496045197701</v>
          </cell>
          <cell r="U5">
            <v>1.33548225372218</v>
          </cell>
          <cell r="V5">
            <v>1.6527826704545501</v>
          </cell>
          <cell r="W5">
            <v>2.3025615948548999</v>
          </cell>
          <cell r="X5">
            <v>2.1214741833745299</v>
          </cell>
          <cell r="Y5">
            <v>1.2484047495315</v>
          </cell>
          <cell r="Z5">
            <v>1.52426785703798</v>
          </cell>
          <cell r="AA5">
            <v>2.47210459351178</v>
          </cell>
          <cell r="AB5">
            <v>1.5495299864451499</v>
          </cell>
          <cell r="AC5">
            <v>2.2338084999265799</v>
          </cell>
          <cell r="AD5">
            <v>1.80573409591482</v>
          </cell>
          <cell r="AE5" t="str">
            <v>xc3</v>
          </cell>
          <cell r="AF5">
            <v>1.33905664892969</v>
          </cell>
          <cell r="AG5">
            <v>1.99946747170032</v>
          </cell>
          <cell r="AH5">
            <v>1.55561168720735</v>
          </cell>
          <cell r="AI5">
            <v>1.0107952963917499</v>
          </cell>
          <cell r="AJ5">
            <v>1.5671812911976699</v>
          </cell>
          <cell r="AK5">
            <v>1.8203214450843099</v>
          </cell>
        </row>
        <row r="6">
          <cell r="A6">
            <v>10</v>
          </cell>
          <cell r="B6" t="str">
            <v>c5: Total expenditure from public, private and international sources for educational institutions plus public subsidies to households</v>
          </cell>
          <cell r="C6">
            <v>1.7011387195926</v>
          </cell>
          <cell r="D6">
            <v>1.22767251692253</v>
          </cell>
          <cell r="E6">
            <v>1.0592256263928499</v>
          </cell>
          <cell r="F6">
            <v>2.7277317616066799</v>
          </cell>
          <cell r="G6" t="str">
            <v>xc:4</v>
          </cell>
          <cell r="H6" t="str">
            <v>xr:G20</v>
          </cell>
          <cell r="I6">
            <v>0.94709089551124104</v>
          </cell>
          <cell r="J6">
            <v>1.7140449229037</v>
          </cell>
          <cell r="K6">
            <v>1.79527921846519</v>
          </cell>
          <cell r="L6">
            <v>1.2469736926763499</v>
          </cell>
          <cell r="M6">
            <v>0.75876182829848604</v>
          </cell>
          <cell r="N6">
            <v>1.32660734460388</v>
          </cell>
          <cell r="O6">
            <v>1.1389992628418399</v>
          </cell>
          <cell r="P6">
            <v>1.44805441526178</v>
          </cell>
          <cell r="Q6">
            <v>1.4765994159712199</v>
          </cell>
          <cell r="R6" t="str">
            <v>m</v>
          </cell>
          <cell r="S6">
            <v>1.3796655957805199</v>
          </cell>
          <cell r="T6">
            <v>1.0999743502824899</v>
          </cell>
          <cell r="U6">
            <v>1.33548225372218</v>
          </cell>
          <cell r="V6">
            <v>1.6527826704545501</v>
          </cell>
          <cell r="W6">
            <v>2.3044198073718198</v>
          </cell>
          <cell r="X6">
            <v>2.1281542681569698</v>
          </cell>
          <cell r="Y6">
            <v>1.2484047495315</v>
          </cell>
          <cell r="Z6">
            <v>1.52435148203716</v>
          </cell>
          <cell r="AA6">
            <v>2.47210459351178</v>
          </cell>
          <cell r="AB6">
            <v>1.5495299864451499</v>
          </cell>
          <cell r="AC6">
            <v>2.2350507646158002</v>
          </cell>
          <cell r="AD6">
            <v>1.8222176438201201</v>
          </cell>
          <cell r="AE6" t="str">
            <v>xc3</v>
          </cell>
          <cell r="AF6">
            <v>1.3405814651707</v>
          </cell>
          <cell r="AG6">
            <v>1.99946747170032</v>
          </cell>
          <cell r="AH6">
            <v>1.5616459539007199</v>
          </cell>
          <cell r="AI6">
            <v>1.0262411211340201</v>
          </cell>
          <cell r="AJ6">
            <v>1.5682473328714599</v>
          </cell>
          <cell r="AK6">
            <v>1.8203214450843099</v>
          </cell>
        </row>
        <row r="7">
          <cell r="A7">
            <v>10</v>
          </cell>
          <cell r="B7" t="str">
            <v>c6: Private payments other than to educational institutions</v>
          </cell>
          <cell r="C7">
            <v>6.7811509062162004E-2</v>
          </cell>
          <cell r="D7" t="str">
            <v>a</v>
          </cell>
          <cell r="E7" t="str">
            <v>m</v>
          </cell>
          <cell r="F7" t="str">
            <v>m</v>
          </cell>
          <cell r="G7" t="str">
            <v>xc:4</v>
          </cell>
          <cell r="H7" t="str">
            <v>m</v>
          </cell>
          <cell r="I7" t="str">
            <v>m</v>
          </cell>
          <cell r="J7">
            <v>4.0741350934064099E-2</v>
          </cell>
          <cell r="K7" t="str">
            <v>n</v>
          </cell>
          <cell r="L7">
            <v>3.4688911072275001E-2</v>
          </cell>
          <cell r="M7" t="str">
            <v>n</v>
          </cell>
          <cell r="N7" t="str">
            <v>m</v>
          </cell>
          <cell r="O7" t="str">
            <v>m</v>
          </cell>
          <cell r="P7" t="str">
            <v>xc:9</v>
          </cell>
          <cell r="Q7" t="str">
            <v>xr:G12</v>
          </cell>
          <cell r="R7" t="str">
            <v>m</v>
          </cell>
          <cell r="S7" t="str">
            <v>m</v>
          </cell>
          <cell r="T7" t="str">
            <v>m</v>
          </cell>
          <cell r="U7" t="str">
            <v>a</v>
          </cell>
          <cell r="V7" t="str">
            <v>m</v>
          </cell>
          <cell r="W7" t="str">
            <v>m</v>
          </cell>
          <cell r="X7">
            <v>0.125313313483254</v>
          </cell>
          <cell r="Y7" t="str">
            <v>n...</v>
          </cell>
          <cell r="Z7" t="str">
            <v>m</v>
          </cell>
          <cell r="AA7" t="str">
            <v>n</v>
          </cell>
          <cell r="AB7" t="str">
            <v>m</v>
          </cell>
          <cell r="AC7" t="str">
            <v>m</v>
          </cell>
          <cell r="AD7" t="str">
            <v>m</v>
          </cell>
          <cell r="AE7" t="str">
            <v>a</v>
          </cell>
          <cell r="AF7">
            <v>9.4413927419320198E-2</v>
          </cell>
          <cell r="AG7" t="str">
            <v>a</v>
          </cell>
          <cell r="AH7" t="str">
            <v>m</v>
          </cell>
          <cell r="AI7">
            <v>4.9232965206185604</v>
          </cell>
          <cell r="AJ7">
            <v>1.0660416737942901E-3</v>
          </cell>
          <cell r="AK7">
            <v>1.1111508250037001E-2</v>
          </cell>
        </row>
        <row r="8">
          <cell r="A8">
            <v>10</v>
          </cell>
          <cell r="B8" t="str">
            <v>c7: Financial aid to students NOT attributable to household payments to educational institutions</v>
          </cell>
          <cell r="C8">
            <v>6.7811509062162004E-2</v>
          </cell>
          <cell r="D8">
            <v>8.0856728840232508E-3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4.0741350934064099E-2</v>
          </cell>
          <cell r="K8">
            <v>0</v>
          </cell>
          <cell r="L8">
            <v>4.9736433444860798E-2</v>
          </cell>
          <cell r="M8">
            <v>0</v>
          </cell>
          <cell r="N8">
            <v>0</v>
          </cell>
          <cell r="O8">
            <v>4.63870260162894E-3</v>
          </cell>
          <cell r="P8">
            <v>0</v>
          </cell>
          <cell r="Q8">
            <v>1.84772833194972E-2</v>
          </cell>
          <cell r="R8">
            <v>0</v>
          </cell>
          <cell r="S8">
            <v>4.8975332504807602E-2</v>
          </cell>
          <cell r="T8">
            <v>2.4745762711864401E-5</v>
          </cell>
          <cell r="U8">
            <v>0</v>
          </cell>
          <cell r="V8">
            <v>0</v>
          </cell>
          <cell r="W8">
            <v>1.8582125169195099E-3</v>
          </cell>
          <cell r="X8">
            <v>6.6800847824427497E-3</v>
          </cell>
          <cell r="Y8">
            <v>0</v>
          </cell>
          <cell r="Z8">
            <v>8.3624999176326907E-5</v>
          </cell>
          <cell r="AA8">
            <v>0</v>
          </cell>
          <cell r="AB8">
            <v>0</v>
          </cell>
          <cell r="AC8">
            <v>1.2422646892240601E-3</v>
          </cell>
          <cell r="AD8">
            <v>1.6483547905297002E-2</v>
          </cell>
          <cell r="AE8">
            <v>0</v>
          </cell>
          <cell r="AF8">
            <v>1.5248162410126801E-3</v>
          </cell>
          <cell r="AG8">
            <v>0</v>
          </cell>
          <cell r="AH8">
            <v>6.0342666933654501E-3</v>
          </cell>
          <cell r="AI8">
            <v>1.5445824742267999E-2</v>
          </cell>
          <cell r="AJ8">
            <v>1.0660416737942901E-3</v>
          </cell>
          <cell r="AK8">
            <v>0</v>
          </cell>
        </row>
        <row r="9">
          <cell r="A9">
            <v>50</v>
          </cell>
          <cell r="B9" t="str">
            <v>c1: Direct expenditure to educational institutions</v>
          </cell>
          <cell r="C9">
            <v>0.28007610632880298</v>
          </cell>
          <cell r="D9">
            <v>7.9175974933984206E-2</v>
          </cell>
          <cell r="E9" t="str">
            <v>xc:8</v>
          </cell>
          <cell r="F9" t="str">
            <v>xc:7</v>
          </cell>
          <cell r="G9">
            <v>0.475344445814879</v>
          </cell>
          <cell r="H9" t="str">
            <v>xr:G20</v>
          </cell>
          <cell r="I9">
            <v>3.5969825976547902E-2</v>
          </cell>
          <cell r="J9" t="str">
            <v>xc:8</v>
          </cell>
          <cell r="K9">
            <v>0.32003167015212203</v>
          </cell>
          <cell r="L9" t="str">
            <v>xc:8</v>
          </cell>
          <cell r="M9">
            <v>4.8824081053470199E-2</v>
          </cell>
          <cell r="N9">
            <v>0.161350779428201</v>
          </cell>
          <cell r="O9" t="str">
            <v>a</v>
          </cell>
          <cell r="P9">
            <v>2.88237482231345E-2</v>
          </cell>
          <cell r="Q9" t="str">
            <v>xc:8</v>
          </cell>
          <cell r="R9" t="str">
            <v>m</v>
          </cell>
          <cell r="S9" t="str">
            <v>xc:8</v>
          </cell>
          <cell r="T9">
            <v>4.6545310734463302E-2</v>
          </cell>
          <cell r="U9">
            <v>4.2642144432980797E-2</v>
          </cell>
          <cell r="V9">
            <v>1.8926420454545501E-2</v>
          </cell>
          <cell r="W9">
            <v>6.2219801112580297E-2</v>
          </cell>
          <cell r="X9" t="str">
            <v>xc:7</v>
          </cell>
          <cell r="Y9" t="str">
            <v>a</v>
          </cell>
          <cell r="Z9">
            <v>0.28246210793877202</v>
          </cell>
          <cell r="AA9">
            <v>0.69751971461971196</v>
          </cell>
          <cell r="AB9">
            <v>7.0191855756197297E-2</v>
          </cell>
          <cell r="AC9" t="str">
            <v>a</v>
          </cell>
          <cell r="AD9" t="str">
            <v>a</v>
          </cell>
          <cell r="AE9">
            <v>1.8827307353322701E-4</v>
          </cell>
          <cell r="AF9">
            <v>2.0686769209603498E-2</v>
          </cell>
          <cell r="AG9" t="str">
            <v>xc:9</v>
          </cell>
          <cell r="AH9">
            <v>0.161620194974229</v>
          </cell>
          <cell r="AI9" t="str">
            <v>xc:8</v>
          </cell>
          <cell r="AJ9" t="str">
            <v>xc:8</v>
          </cell>
          <cell r="AK9">
            <v>0.25569714217743</v>
          </cell>
        </row>
        <row r="10">
          <cell r="A10">
            <v>50</v>
          </cell>
          <cell r="B10" t="str">
            <v>c2: Total public subsidies to the households &amp; other private subsidies to households</v>
          </cell>
          <cell r="C10">
            <v>5.2723233973741603E-3</v>
          </cell>
          <cell r="D10">
            <v>0</v>
          </cell>
          <cell r="E10" t="str">
            <v>x</v>
          </cell>
          <cell r="F10" t="str">
            <v>x</v>
          </cell>
          <cell r="G10">
            <v>0.34839758534596299</v>
          </cell>
          <cell r="H10" t="str">
            <v>x</v>
          </cell>
          <cell r="I10" t="str">
            <v>n</v>
          </cell>
          <cell r="J10" t="str">
            <v>x</v>
          </cell>
          <cell r="K10" t="str">
            <v>m</v>
          </cell>
          <cell r="L10" t="str">
            <v>x</v>
          </cell>
          <cell r="M10" t="str">
            <v>n</v>
          </cell>
          <cell r="N10" t="str">
            <v>n</v>
          </cell>
          <cell r="O10" t="str">
            <v>a</v>
          </cell>
          <cell r="P10" t="str">
            <v>m</v>
          </cell>
          <cell r="Q10" t="str">
            <v>x</v>
          </cell>
          <cell r="R10" t="str">
            <v>m</v>
          </cell>
          <cell r="S10" t="str">
            <v>x</v>
          </cell>
          <cell r="T10">
            <v>1.2944011299434999E-2</v>
          </cell>
          <cell r="U10" t="str">
            <v>m</v>
          </cell>
          <cell r="V10" t="str">
            <v>n</v>
          </cell>
          <cell r="W10" t="str">
            <v>x</v>
          </cell>
          <cell r="X10" t="str">
            <v>m</v>
          </cell>
          <cell r="Y10" t="str">
            <v>a</v>
          </cell>
          <cell r="Z10">
            <v>5.4071330470599303E-2</v>
          </cell>
          <cell r="AA10" t="str">
            <v>n</v>
          </cell>
          <cell r="AB10" t="str">
            <v>m</v>
          </cell>
          <cell r="AC10" t="str">
            <v>a</v>
          </cell>
          <cell r="AD10" t="str">
            <v>a</v>
          </cell>
          <cell r="AE10" t="str">
            <v>a</v>
          </cell>
          <cell r="AF10" t="str">
            <v>n</v>
          </cell>
          <cell r="AG10">
            <v>0</v>
          </cell>
          <cell r="AH10">
            <v>2.0388856734538299E-3</v>
          </cell>
          <cell r="AI10" t="str">
            <v>m</v>
          </cell>
          <cell r="AJ10" t="str">
            <v>x</v>
          </cell>
          <cell r="AK10" t="str">
            <v>x</v>
          </cell>
        </row>
        <row r="11">
          <cell r="A11">
            <v>50</v>
          </cell>
          <cell r="B11" t="str">
            <v>c3: Private payments to educ. institutions (inclusive of public subsidies to households)</v>
          </cell>
          <cell r="C11">
            <v>5.1115818303810498E-2</v>
          </cell>
          <cell r="D11">
            <v>8.5671164581915694E-3</v>
          </cell>
          <cell r="E11" t="str">
            <v>xc:8</v>
          </cell>
          <cell r="F11" t="str">
            <v>m</v>
          </cell>
          <cell r="G11">
            <v>0.11627329334200701</v>
          </cell>
          <cell r="H11" t="str">
            <v>m</v>
          </cell>
          <cell r="I11">
            <v>2.7111808200761801E-2</v>
          </cell>
          <cell r="J11" t="str">
            <v>xc:8</v>
          </cell>
          <cell r="K11" t="str">
            <v>xr:L5</v>
          </cell>
          <cell r="L11" t="str">
            <v>xc:8</v>
          </cell>
          <cell r="M11">
            <v>6.6832760082266704E-4</v>
          </cell>
          <cell r="N11" t="str">
            <v>m</v>
          </cell>
          <cell r="O11" t="str">
            <v>a</v>
          </cell>
          <cell r="P11" t="str">
            <v>xc:8</v>
          </cell>
          <cell r="Q11" t="str">
            <v>xc:8</v>
          </cell>
          <cell r="R11" t="str">
            <v>m</v>
          </cell>
          <cell r="S11" t="str">
            <v>xc:8</v>
          </cell>
          <cell r="T11" t="str">
            <v>n</v>
          </cell>
          <cell r="U11">
            <v>0.101021858184452</v>
          </cell>
          <cell r="V11">
            <v>0.39045738636363603</v>
          </cell>
          <cell r="W11" t="str">
            <v>m</v>
          </cell>
          <cell r="X11" t="str">
            <v>xc:7</v>
          </cell>
          <cell r="Y11" t="str">
            <v>a</v>
          </cell>
          <cell r="Z11" t="str">
            <v>m</v>
          </cell>
          <cell r="AA11" t="str">
            <v>m</v>
          </cell>
          <cell r="AB11" t="str">
            <v>m</v>
          </cell>
          <cell r="AC11" t="str">
            <v>a</v>
          </cell>
          <cell r="AD11" t="str">
            <v>a</v>
          </cell>
          <cell r="AE11" t="str">
            <v>m</v>
          </cell>
          <cell r="AF11">
            <v>4.1273221561245602E-4</v>
          </cell>
          <cell r="AG11" t="str">
            <v>xc:9</v>
          </cell>
          <cell r="AH11" t="str">
            <v>m</v>
          </cell>
          <cell r="AI11" t="str">
            <v>m</v>
          </cell>
          <cell r="AJ11" t="str">
            <v>xc:8</v>
          </cell>
          <cell r="AK11">
            <v>0.105657280972214</v>
          </cell>
        </row>
        <row r="12">
          <cell r="A12">
            <v>50</v>
          </cell>
          <cell r="B12" t="str">
            <v>c4: Total expenditure from both public and private sources for educational institutions</v>
          </cell>
          <cell r="C12">
            <v>0.33646424802998798</v>
          </cell>
          <cell r="D12">
            <v>8.7743091392175801E-2</v>
          </cell>
          <cell r="E12" t="str">
            <v>xc:8</v>
          </cell>
          <cell r="F12" t="str">
            <v>xc:7</v>
          </cell>
          <cell r="G12">
            <v>0.94001532450284897</v>
          </cell>
          <cell r="H12" t="str">
            <v>xr:G20</v>
          </cell>
          <cell r="I12">
            <v>6.3081634177309706E-2</v>
          </cell>
          <cell r="J12" t="str">
            <v>xc:8</v>
          </cell>
          <cell r="K12">
            <v>0.32003167015212203</v>
          </cell>
          <cell r="L12" t="str">
            <v>xc:8</v>
          </cell>
          <cell r="M12">
            <v>4.9492408654292899E-2</v>
          </cell>
          <cell r="N12">
            <v>0.161350779428201</v>
          </cell>
          <cell r="O12" t="str">
            <v>a</v>
          </cell>
          <cell r="P12">
            <v>2.88237482231345E-2</v>
          </cell>
          <cell r="Q12" t="str">
            <v>xc:8</v>
          </cell>
          <cell r="R12" t="str">
            <v>m</v>
          </cell>
          <cell r="S12" t="str">
            <v>xc:8</v>
          </cell>
          <cell r="T12">
            <v>4.6545310734463302E-2</v>
          </cell>
          <cell r="U12">
            <v>0.14366400261743201</v>
          </cell>
          <cell r="V12">
            <v>0.40938380681818198</v>
          </cell>
          <cell r="W12">
            <v>6.2219801112580297E-2</v>
          </cell>
          <cell r="X12" t="str">
            <v>xc:7</v>
          </cell>
          <cell r="Y12" t="str">
            <v>a</v>
          </cell>
          <cell r="Z12">
            <v>0.28246210793877202</v>
          </cell>
          <cell r="AA12">
            <v>0.69751971461971196</v>
          </cell>
          <cell r="AB12">
            <v>7.0191855756197297E-2</v>
          </cell>
          <cell r="AC12" t="str">
            <v>a</v>
          </cell>
          <cell r="AD12" t="str">
            <v>a</v>
          </cell>
          <cell r="AE12">
            <v>1.8827307353322701E-4</v>
          </cell>
          <cell r="AF12">
            <v>2.10995014252159E-2</v>
          </cell>
          <cell r="AG12" t="str">
            <v>xc:9</v>
          </cell>
          <cell r="AH12">
            <v>0.161620194974229</v>
          </cell>
          <cell r="AI12" t="str">
            <v>xc:8</v>
          </cell>
          <cell r="AJ12" t="str">
            <v>xc:8</v>
          </cell>
          <cell r="AK12">
            <v>0.361354423149643</v>
          </cell>
        </row>
        <row r="13">
          <cell r="A13">
            <v>50</v>
          </cell>
          <cell r="B13" t="str">
            <v>c5: Total expenditure from public, private and international sources for educational institutions plus public subsidies to households</v>
          </cell>
          <cell r="C13">
            <v>0.38052886959503401</v>
          </cell>
          <cell r="D13">
            <v>9.6624005894244899E-2</v>
          </cell>
          <cell r="E13" t="str">
            <v>xc:8</v>
          </cell>
          <cell r="F13" t="str">
            <v>xc:7</v>
          </cell>
          <cell r="G13">
            <v>1.22159507419241</v>
          </cell>
          <cell r="H13" t="str">
            <v>xr:G20</v>
          </cell>
          <cell r="I13">
            <v>6.3462543879303904E-2</v>
          </cell>
          <cell r="J13" t="str">
            <v>xc:8</v>
          </cell>
          <cell r="K13">
            <v>0.386687443280263</v>
          </cell>
          <cell r="L13" t="str">
            <v>xc:8</v>
          </cell>
          <cell r="M13">
            <v>4.9492408654292899E-2</v>
          </cell>
          <cell r="N13">
            <v>0.161617223092693</v>
          </cell>
          <cell r="O13" t="str">
            <v>a</v>
          </cell>
          <cell r="P13">
            <v>2.88237482231345E-2</v>
          </cell>
          <cell r="Q13" t="str">
            <v>xc:8</v>
          </cell>
          <cell r="R13" t="str">
            <v>m</v>
          </cell>
          <cell r="S13" t="str">
            <v>xc:8</v>
          </cell>
          <cell r="T13">
            <v>4.7018248587570602E-2</v>
          </cell>
          <cell r="U13">
            <v>0.14366400261743201</v>
          </cell>
          <cell r="V13">
            <v>0.40938380681818198</v>
          </cell>
          <cell r="W13">
            <v>6.2884845592319896E-2</v>
          </cell>
          <cell r="X13" t="str">
            <v>xc:7</v>
          </cell>
          <cell r="Y13" t="str">
            <v>a</v>
          </cell>
          <cell r="Z13">
            <v>0.37452950846979199</v>
          </cell>
          <cell r="AA13">
            <v>1.1723282734449501</v>
          </cell>
          <cell r="AB13">
            <v>7.0191855756197297E-2</v>
          </cell>
          <cell r="AC13" t="str">
            <v>a</v>
          </cell>
          <cell r="AD13" t="str">
            <v>a</v>
          </cell>
          <cell r="AE13">
            <v>1.8827307353322701E-4</v>
          </cell>
          <cell r="AF13">
            <v>2.1708568062838499E-2</v>
          </cell>
          <cell r="AG13" t="str">
            <v>xc:9</v>
          </cell>
          <cell r="AH13">
            <v>0.16943553369669301</v>
          </cell>
          <cell r="AI13" t="str">
            <v>xc:8</v>
          </cell>
          <cell r="AJ13" t="str">
            <v>xc:8</v>
          </cell>
          <cell r="AK13">
            <v>0.361354423149643</v>
          </cell>
        </row>
        <row r="14">
          <cell r="A14">
            <v>50</v>
          </cell>
          <cell r="B14" t="str">
            <v>c6: Private payments other than to educational institutions</v>
          </cell>
          <cell r="C14">
            <v>4.4064621565045897E-2</v>
          </cell>
          <cell r="D14" t="str">
            <v>a</v>
          </cell>
          <cell r="E14" t="str">
            <v>xc:8</v>
          </cell>
          <cell r="F14" t="str">
            <v>m</v>
          </cell>
          <cell r="G14">
            <v>0.315137503692003</v>
          </cell>
          <cell r="H14" t="str">
            <v>m</v>
          </cell>
          <cell r="I14" t="str">
            <v>m</v>
          </cell>
          <cell r="J14" t="str">
            <v>xc:8</v>
          </cell>
          <cell r="K14">
            <v>6.6655773128141693E-2</v>
          </cell>
          <cell r="L14" t="str">
            <v>xc:8</v>
          </cell>
          <cell r="M14" t="str">
            <v>n</v>
          </cell>
          <cell r="N14" t="str">
            <v>m</v>
          </cell>
          <cell r="O14" t="str">
            <v>a</v>
          </cell>
          <cell r="P14" t="str">
            <v>xc:9</v>
          </cell>
          <cell r="Q14" t="str">
            <v>xc:8</v>
          </cell>
          <cell r="R14" t="str">
            <v>m</v>
          </cell>
          <cell r="S14" t="str">
            <v>m</v>
          </cell>
          <cell r="T14" t="str">
            <v>m</v>
          </cell>
          <cell r="U14" t="str">
            <v>m</v>
          </cell>
          <cell r="V14" t="str">
            <v>m</v>
          </cell>
          <cell r="W14" t="str">
            <v>m</v>
          </cell>
          <cell r="X14" t="str">
            <v>xc:7</v>
          </cell>
          <cell r="Y14" t="str">
            <v>a</v>
          </cell>
          <cell r="Z14" t="str">
            <v>m</v>
          </cell>
          <cell r="AA14" t="str">
            <v>m</v>
          </cell>
          <cell r="AB14" t="str">
            <v>m</v>
          </cell>
          <cell r="AC14" t="str">
            <v>a</v>
          </cell>
          <cell r="AD14" t="str">
            <v>m</v>
          </cell>
          <cell r="AE14" t="str">
            <v>a</v>
          </cell>
          <cell r="AF14">
            <v>1.5764077679642401E-3</v>
          </cell>
          <cell r="AG14" t="str">
            <v>xc:9</v>
          </cell>
          <cell r="AH14" t="str">
            <v>m</v>
          </cell>
          <cell r="AI14" t="str">
            <v>m</v>
          </cell>
          <cell r="AJ14" t="str">
            <v>xc:8</v>
          </cell>
          <cell r="AK14">
            <v>2.4522417058775701E-2</v>
          </cell>
        </row>
        <row r="15">
          <cell r="A15">
            <v>50</v>
          </cell>
          <cell r="B15" t="str">
            <v>c7: Financial aid to students NOT attributable to household payments to educational institutions</v>
          </cell>
          <cell r="C15">
            <v>4.4064621565045897E-2</v>
          </cell>
          <cell r="D15">
            <v>8.8809145020691295E-3</v>
          </cell>
          <cell r="E15">
            <v>0</v>
          </cell>
          <cell r="F15">
            <v>0</v>
          </cell>
          <cell r="G15">
            <v>0.28157974968955701</v>
          </cell>
          <cell r="H15">
            <v>0</v>
          </cell>
          <cell r="I15">
            <v>3.8090970199417402E-4</v>
          </cell>
          <cell r="J15">
            <v>0</v>
          </cell>
          <cell r="K15">
            <v>6.6655773128141693E-2</v>
          </cell>
          <cell r="L15">
            <v>0</v>
          </cell>
          <cell r="M15">
            <v>0</v>
          </cell>
          <cell r="N15">
            <v>2.6644366449232E-4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4.7293785310734501E-4</v>
          </cell>
          <cell r="U15">
            <v>0</v>
          </cell>
          <cell r="V15">
            <v>0</v>
          </cell>
          <cell r="W15">
            <v>6.6504447973961603E-4</v>
          </cell>
          <cell r="X15">
            <v>0</v>
          </cell>
          <cell r="Y15">
            <v>0</v>
          </cell>
          <cell r="Z15">
            <v>9.2067400531020402E-2</v>
          </cell>
          <cell r="AA15">
            <v>0.47480855882523898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6.0906663762254798E-4</v>
          </cell>
          <cell r="AG15">
            <v>0</v>
          </cell>
          <cell r="AH15">
            <v>7.8153387224634604E-3</v>
          </cell>
          <cell r="AI15">
            <v>0</v>
          </cell>
          <cell r="AJ15">
            <v>0</v>
          </cell>
          <cell r="AK15">
            <v>0</v>
          </cell>
        </row>
        <row r="16">
          <cell r="A16">
            <v>900000</v>
          </cell>
          <cell r="B16" t="str">
            <v>c1: Direct expenditure to educational institutions</v>
          </cell>
          <cell r="C16">
            <v>4.4584781275835601</v>
          </cell>
          <cell r="D16">
            <v>5.3223329208107</v>
          </cell>
          <cell r="E16">
            <v>5.02640118301293</v>
          </cell>
          <cell r="F16">
            <v>5.4483275865890297</v>
          </cell>
          <cell r="G16">
            <v>5.7627420347846696</v>
          </cell>
          <cell r="H16" t="str">
            <v>xr:G20</v>
          </cell>
          <cell r="I16">
            <v>4.84986182687281</v>
          </cell>
          <cell r="J16">
            <v>6.4947537586553699</v>
          </cell>
          <cell r="K16">
            <v>6.6354958225715102</v>
          </cell>
          <cell r="L16">
            <v>5.7783138448560001</v>
          </cell>
          <cell r="M16">
            <v>4.5384292090207099</v>
          </cell>
          <cell r="N16">
            <v>3.6806136290384601</v>
          </cell>
          <cell r="O16">
            <v>4.9300778510940502</v>
          </cell>
          <cell r="P16">
            <v>4.5347180706672203</v>
          </cell>
          <cell r="Q16">
            <v>2.69695003349791</v>
          </cell>
          <cell r="R16" t="str">
            <v>m</v>
          </cell>
          <cell r="S16">
            <v>4.7404627873177496</v>
          </cell>
          <cell r="T16">
            <v>4.5180419209039604</v>
          </cell>
          <cell r="U16">
            <v>3.5825244109143002</v>
          </cell>
          <cell r="V16">
            <v>3.6441784090909102</v>
          </cell>
          <cell r="W16">
            <v>4.2938150863384204</v>
          </cell>
          <cell r="X16">
            <v>4.5968343710856399</v>
          </cell>
          <cell r="Y16">
            <v>4.5530116061164403</v>
          </cell>
          <cell r="Z16">
            <v>5.2620482171213503</v>
          </cell>
          <cell r="AA16">
            <v>6.7923135049719798</v>
          </cell>
          <cell r="AB16">
            <v>2.9272859130223101</v>
          </cell>
          <cell r="AC16">
            <v>5.2141610203268201</v>
          </cell>
          <cell r="AD16">
            <v>5.3616994800104303</v>
          </cell>
          <cell r="AE16">
            <v>4.0517052507577497E-3</v>
          </cell>
          <cell r="AF16">
            <v>4.7629312012657099</v>
          </cell>
          <cell r="AG16">
            <v>6.5695876492340703</v>
          </cell>
          <cell r="AH16">
            <v>5.4535141383746497</v>
          </cell>
          <cell r="AI16">
            <v>2.1860993685566998</v>
          </cell>
          <cell r="AJ16">
            <v>4.6227896876888801</v>
          </cell>
          <cell r="AK16">
            <v>4.9949640727829197</v>
          </cell>
        </row>
        <row r="17">
          <cell r="A17">
            <v>900000</v>
          </cell>
          <cell r="B17" t="str">
            <v>c2: Total public subsidies to the households &amp; other private subsidies to households</v>
          </cell>
          <cell r="C17">
            <v>0.178530300407019</v>
          </cell>
          <cell r="D17">
            <v>0.20543885086296601</v>
          </cell>
          <cell r="E17" t="str">
            <v>m</v>
          </cell>
          <cell r="F17" t="str">
            <v>m</v>
          </cell>
          <cell r="G17">
            <v>0.51245426525957005</v>
          </cell>
          <cell r="H17" t="str">
            <v>x</v>
          </cell>
          <cell r="I17" t="str">
            <v>n</v>
          </cell>
          <cell r="J17">
            <v>0.110710478712262</v>
          </cell>
          <cell r="K17" t="str">
            <v>m</v>
          </cell>
          <cell r="L17" t="str">
            <v>n</v>
          </cell>
          <cell r="M17">
            <v>7.62003239428472E-3</v>
          </cell>
          <cell r="N17" t="str">
            <v>n</v>
          </cell>
          <cell r="O17" t="str">
            <v>n</v>
          </cell>
          <cell r="P17" t="str">
            <v>m</v>
          </cell>
          <cell r="Q17" t="str">
            <v>x</v>
          </cell>
          <cell r="R17" t="str">
            <v>m</v>
          </cell>
          <cell r="S17">
            <v>0.124418327632772</v>
          </cell>
          <cell r="T17">
            <v>0.123309661016949</v>
          </cell>
          <cell r="U17" t="str">
            <v>m</v>
          </cell>
          <cell r="V17" t="str">
            <v>m</v>
          </cell>
          <cell r="W17">
            <v>3.8337858243813097E-2</v>
          </cell>
          <cell r="X17">
            <v>0</v>
          </cell>
          <cell r="Y17">
            <v>0.237494842600904</v>
          </cell>
          <cell r="Z17">
            <v>0.27601276537043701</v>
          </cell>
          <cell r="AA17" t="str">
            <v>n</v>
          </cell>
          <cell r="AB17" t="str">
            <v>m</v>
          </cell>
          <cell r="AC17" t="str">
            <v>m</v>
          </cell>
          <cell r="AD17" t="str">
            <v>a</v>
          </cell>
          <cell r="AE17" t="str">
            <v>a</v>
          </cell>
          <cell r="AF17" t="str">
            <v>n</v>
          </cell>
          <cell r="AG17">
            <v>0</v>
          </cell>
          <cell r="AH17">
            <v>6.3637744300679505E-2</v>
          </cell>
          <cell r="AI17" t="str">
            <v>m</v>
          </cell>
          <cell r="AJ17">
            <v>0.21560907204032501</v>
          </cell>
          <cell r="AK17" t="str">
            <v>x</v>
          </cell>
        </row>
        <row r="18">
          <cell r="A18">
            <v>900000</v>
          </cell>
          <cell r="B18" t="str">
            <v>c3: Private payments to educ. institutions (inclusive of public subsidies to households)</v>
          </cell>
          <cell r="C18">
            <v>0.99655485093944696</v>
          </cell>
          <cell r="D18">
            <v>-1.39317734274957E-2</v>
          </cell>
          <cell r="E18">
            <v>-0.17609814008706001</v>
          </cell>
          <cell r="F18" t="str">
            <v>m</v>
          </cell>
          <cell r="G18">
            <v>0.72682454670691399</v>
          </cell>
          <cell r="H18" t="str">
            <v>m</v>
          </cell>
          <cell r="I18">
            <v>0.83745612069609399</v>
          </cell>
          <cell r="J18">
            <v>0.46647849900174299</v>
          </cell>
          <cell r="K18" t="str">
            <v>xr:L5</v>
          </cell>
          <cell r="L18">
            <v>0.54071894791064601</v>
          </cell>
          <cell r="M18">
            <v>1.2918365120809701</v>
          </cell>
          <cell r="N18" t="str">
            <v>m</v>
          </cell>
          <cell r="O18">
            <v>0.61070857081213303</v>
          </cell>
          <cell r="P18">
            <v>0.61752908302667198</v>
          </cell>
          <cell r="Q18">
            <v>0.26634186437715701</v>
          </cell>
          <cell r="R18" t="str">
            <v>m</v>
          </cell>
          <cell r="S18">
            <v>0.42292133189068498</v>
          </cell>
          <cell r="T18">
            <v>9.2639548022598901E-3</v>
          </cell>
          <cell r="U18">
            <v>1.1640614789518999</v>
          </cell>
          <cell r="V18">
            <v>2.5770548295454598</v>
          </cell>
          <cell r="W18" t="str">
            <v>m</v>
          </cell>
          <cell r="X18">
            <v>0.968350930690138</v>
          </cell>
          <cell r="Y18">
            <v>0.12483425457866799</v>
          </cell>
          <cell r="Z18" t="str">
            <v>m</v>
          </cell>
          <cell r="AA18" t="str">
            <v>m</v>
          </cell>
          <cell r="AB18" t="str">
            <v>m</v>
          </cell>
          <cell r="AC18" t="str">
            <v>m</v>
          </cell>
          <cell r="AD18" t="str">
            <v>m</v>
          </cell>
          <cell r="AE18" t="str">
            <v>m</v>
          </cell>
          <cell r="AF18">
            <v>0.90991402845272695</v>
          </cell>
          <cell r="AG18">
            <v>0.114414556259852</v>
          </cell>
          <cell r="AH18" t="str">
            <v>m</v>
          </cell>
          <cell r="AI18">
            <v>0.21059278350515501</v>
          </cell>
          <cell r="AJ18" t="str">
            <v>m</v>
          </cell>
          <cell r="AK18">
            <v>1.66805909750612</v>
          </cell>
        </row>
        <row r="19">
          <cell r="A19">
            <v>900000</v>
          </cell>
          <cell r="B19" t="str">
            <v>c4: Total expenditure from both public and private sources for educational institutions</v>
          </cell>
          <cell r="C19">
            <v>5.6335632789300201</v>
          </cell>
          <cell r="D19">
            <v>5.5138399982461701</v>
          </cell>
          <cell r="E19">
            <v>5.0284381313394304</v>
          </cell>
          <cell r="F19">
            <v>5.4483275865890297</v>
          </cell>
          <cell r="G19">
            <v>7.00202084675115</v>
          </cell>
          <cell r="H19" t="str">
            <v>xr:G20</v>
          </cell>
          <cell r="I19">
            <v>5.6873179475689</v>
          </cell>
          <cell r="J19">
            <v>7.0719427363693796</v>
          </cell>
          <cell r="K19">
            <v>6.6354958225715102</v>
          </cell>
          <cell r="L19">
            <v>6.3190327927666399</v>
          </cell>
          <cell r="M19">
            <v>5.8378857534959598</v>
          </cell>
          <cell r="N19">
            <v>3.6806136290384601</v>
          </cell>
          <cell r="O19">
            <v>5.54078642190618</v>
          </cell>
          <cell r="P19">
            <v>5.1522471536938896</v>
          </cell>
          <cell r="Q19">
            <v>2.9632918978750702</v>
          </cell>
          <cell r="R19" t="str">
            <v>m</v>
          </cell>
          <cell r="S19">
            <v>5.2878024468411997</v>
          </cell>
          <cell r="T19">
            <v>4.6506155367231603</v>
          </cell>
          <cell r="U19">
            <v>4.7465858898661999</v>
          </cell>
          <cell r="V19">
            <v>6.2212332386363602</v>
          </cell>
          <cell r="W19">
            <v>4.2938150863384204</v>
          </cell>
          <cell r="X19">
            <v>5.56518530177578</v>
          </cell>
          <cell r="Y19">
            <v>4.9153407032960104</v>
          </cell>
          <cell r="Z19">
            <v>5.2620482171213503</v>
          </cell>
          <cell r="AA19">
            <v>6.7923135049719798</v>
          </cell>
          <cell r="AB19">
            <v>2.9272859130223101</v>
          </cell>
          <cell r="AC19">
            <v>5.2141610203268201</v>
          </cell>
          <cell r="AD19">
            <v>5.3616994800104303</v>
          </cell>
          <cell r="AE19">
            <v>4.0517052507577497E-3</v>
          </cell>
          <cell r="AF19">
            <v>5.6728452297184404</v>
          </cell>
          <cell r="AG19">
            <v>6.6840022054939201</v>
          </cell>
          <cell r="AH19">
            <v>5.4535141383746497</v>
          </cell>
          <cell r="AI19">
            <v>2.3966921520618598</v>
          </cell>
          <cell r="AJ19">
            <v>4.6227896876888801</v>
          </cell>
          <cell r="AK19">
            <v>6.6630231702890503</v>
          </cell>
        </row>
        <row r="20">
          <cell r="A20">
            <v>900000</v>
          </cell>
          <cell r="B20" t="str">
            <v>c5: Total expenditure from public, private and international sources for educational institutions plus public subsidies to households</v>
          </cell>
          <cell r="C20">
            <v>6.1177383109222196</v>
          </cell>
          <cell r="D20">
            <v>5.6313337233599396</v>
          </cell>
          <cell r="E20">
            <v>5.0648324412138397</v>
          </cell>
          <cell r="F20">
            <v>5.5652264977155497</v>
          </cell>
          <cell r="G20">
            <v>7.3393271761841303</v>
          </cell>
          <cell r="H20" t="str">
            <v>xr:G20</v>
          </cell>
          <cell r="I20">
            <v>6.0305101202479703</v>
          </cell>
          <cell r="J20">
            <v>8.4571263908232908</v>
          </cell>
          <cell r="K20">
            <v>7.26482777362114</v>
          </cell>
          <cell r="L20">
            <v>6.5800087727185899</v>
          </cell>
          <cell r="M20">
            <v>6.0479334980755199</v>
          </cell>
          <cell r="N20">
            <v>3.69536080149265</v>
          </cell>
          <cell r="O20">
            <v>5.69751343965192</v>
          </cell>
          <cell r="P20">
            <v>5.4955973589467702</v>
          </cell>
          <cell r="Q20">
            <v>2.9932471399338798</v>
          </cell>
          <cell r="R20" t="str">
            <v>m</v>
          </cell>
          <cell r="S20">
            <v>5.7043884522346904</v>
          </cell>
          <cell r="T20">
            <v>4.6870147457627098</v>
          </cell>
          <cell r="U20">
            <v>4.7465858898661999</v>
          </cell>
          <cell r="V20">
            <v>6.2212332386363602</v>
          </cell>
          <cell r="W20">
            <v>4.4017212915946198</v>
          </cell>
          <cell r="X20">
            <v>5.6126758875832996</v>
          </cell>
          <cell r="Y20">
            <v>5.3842246578794004</v>
          </cell>
          <cell r="Z20">
            <v>5.8485753435335299</v>
          </cell>
          <cell r="AA20">
            <v>7.9784199456192999</v>
          </cell>
          <cell r="AB20">
            <v>2.9272859130223101</v>
          </cell>
          <cell r="AC20">
            <v>5.2239044702229904</v>
          </cell>
          <cell r="AD20">
            <v>5.4638328045688001</v>
          </cell>
          <cell r="AE20">
            <v>4.0517052507577497E-3</v>
          </cell>
          <cell r="AF20">
            <v>5.7885120000458601</v>
          </cell>
          <cell r="AG20">
            <v>7.8881483881596397</v>
          </cell>
          <cell r="AH20">
            <v>5.5590189800883802</v>
          </cell>
          <cell r="AI20">
            <v>2.46241653350515</v>
          </cell>
          <cell r="AJ20">
            <v>4.9365774824589197</v>
          </cell>
          <cell r="AK20">
            <v>6.6630231702890503</v>
          </cell>
        </row>
        <row r="21">
          <cell r="A21">
            <v>900000</v>
          </cell>
          <cell r="B21" t="str">
            <v>c6: Private payments other than to educational institutions</v>
          </cell>
          <cell r="C21">
            <v>0.48417503199219403</v>
          </cell>
          <cell r="D21" t="str">
            <v>a</v>
          </cell>
          <cell r="E21">
            <v>3.6394309874409003E-2</v>
          </cell>
          <cell r="F21" t="str">
            <v>m</v>
          </cell>
          <cell r="G21" t="str">
            <v>m</v>
          </cell>
          <cell r="H21" t="str">
            <v>m</v>
          </cell>
          <cell r="I21" t="str">
            <v>m</v>
          </cell>
          <cell r="J21" t="str">
            <v>m</v>
          </cell>
          <cell r="K21">
            <v>0.62933195104962503</v>
          </cell>
          <cell r="L21">
            <v>0.26088462465567203</v>
          </cell>
          <cell r="M21" t="str">
            <v>n</v>
          </cell>
          <cell r="N21" t="str">
            <v>m</v>
          </cell>
          <cell r="O21" t="str">
            <v>m</v>
          </cell>
          <cell r="P21">
            <v>0.223630429680408</v>
          </cell>
          <cell r="Q21" t="str">
            <v>xr:G12</v>
          </cell>
          <cell r="R21" t="str">
            <v>m</v>
          </cell>
          <cell r="S21" t="str">
            <v>m</v>
          </cell>
          <cell r="T21" t="str">
            <v>m</v>
          </cell>
          <cell r="U21" t="str">
            <v>m</v>
          </cell>
          <cell r="V21" t="str">
            <v>m</v>
          </cell>
          <cell r="W21" t="str">
            <v>m</v>
          </cell>
          <cell r="X21">
            <v>0.31943599219926699</v>
          </cell>
          <cell r="Y21">
            <v>0.59537393111919501</v>
          </cell>
          <cell r="Z21" t="str">
            <v>m</v>
          </cell>
          <cell r="AA21" t="str">
            <v>m</v>
          </cell>
          <cell r="AB21" t="str">
            <v>m</v>
          </cell>
          <cell r="AC21" t="str">
            <v>m</v>
          </cell>
          <cell r="AD21" t="str">
            <v>m</v>
          </cell>
          <cell r="AE21" t="str">
            <v>a</v>
          </cell>
          <cell r="AF21">
            <v>0.55702941720204802</v>
          </cell>
          <cell r="AG21">
            <v>1.1997084468350101</v>
          </cell>
          <cell r="AH21" t="str">
            <v>m</v>
          </cell>
          <cell r="AI21">
            <v>8.5936026417525806</v>
          </cell>
          <cell r="AJ21">
            <v>0.31488098763927402</v>
          </cell>
          <cell r="AK21">
            <v>0.14675999335951501</v>
          </cell>
        </row>
        <row r="22">
          <cell r="A22">
            <v>900000</v>
          </cell>
          <cell r="B22" t="str">
            <v>c7: Financial aid to students NOT attributable to household payments to educational institutions</v>
          </cell>
          <cell r="C22">
            <v>0.48417503199219403</v>
          </cell>
          <cell r="D22">
            <v>0.117493725113773</v>
          </cell>
          <cell r="E22">
            <v>3.6394309874409003E-2</v>
          </cell>
          <cell r="F22">
            <v>0.11689891112652</v>
          </cell>
          <cell r="G22">
            <v>0.33386217350698699</v>
          </cell>
          <cell r="H22">
            <v>0</v>
          </cell>
          <cell r="I22">
            <v>0.34319217267906499</v>
          </cell>
          <cell r="J22">
            <v>1.38518365445391</v>
          </cell>
          <cell r="K22">
            <v>0.62933195104962503</v>
          </cell>
          <cell r="L22">
            <v>0.26097597995194999</v>
          </cell>
          <cell r="M22">
            <v>0.20541517514966201</v>
          </cell>
          <cell r="N22">
            <v>1.4747172454194201E-2</v>
          </cell>
          <cell r="O22">
            <v>0.156727017745734</v>
          </cell>
          <cell r="P22">
            <v>0.34335020525288001</v>
          </cell>
          <cell r="Q22">
            <v>2.9955242058810699E-2</v>
          </cell>
          <cell r="R22">
            <v>0</v>
          </cell>
          <cell r="S22">
            <v>0.36501187318431899</v>
          </cell>
          <cell r="T22">
            <v>2.96213559322034E-2</v>
          </cell>
          <cell r="U22">
            <v>0</v>
          </cell>
          <cell r="V22">
            <v>0</v>
          </cell>
          <cell r="W22">
            <v>0.107906205256199</v>
          </cell>
          <cell r="X22">
            <v>4.7490585807513301E-2</v>
          </cell>
          <cell r="Y22">
            <v>0.46888395458339199</v>
          </cell>
          <cell r="Z22">
            <v>0.58652712641217897</v>
          </cell>
          <cell r="AA22">
            <v>1.1861064406473201</v>
          </cell>
          <cell r="AB22">
            <v>0</v>
          </cell>
          <cell r="AC22">
            <v>9.7434498961632907E-3</v>
          </cell>
          <cell r="AD22">
            <v>0.10213332455837</v>
          </cell>
          <cell r="AE22">
            <v>0</v>
          </cell>
          <cell r="AF22">
            <v>0.11566677032742</v>
          </cell>
          <cell r="AG22">
            <v>1.20414618266572</v>
          </cell>
          <cell r="AH22">
            <v>0.10550484171373201</v>
          </cell>
          <cell r="AI22">
            <v>6.5724381443298993E-2</v>
          </cell>
          <cell r="AJ22">
            <v>0.31378779477003399</v>
          </cell>
          <cell r="AK22">
            <v>0</v>
          </cell>
        </row>
        <row r="23">
          <cell r="A23">
            <v>901030</v>
          </cell>
          <cell r="B23" t="str">
            <v>c1: Direct expenditure to educational institutions</v>
          </cell>
          <cell r="C23">
            <v>3.2361349555411199</v>
          </cell>
          <cell r="D23">
            <v>3.83431549255332</v>
          </cell>
          <cell r="E23">
            <v>3.4402536812946498</v>
          </cell>
          <cell r="F23">
            <v>3.8497354597870399</v>
          </cell>
          <cell r="G23">
            <v>4.0407592163980297</v>
          </cell>
          <cell r="H23" t="str">
            <v>xr</v>
          </cell>
          <cell r="I23">
            <v>3.43360967958772</v>
          </cell>
          <cell r="J23">
            <v>4.2175340178782204</v>
          </cell>
          <cell r="K23">
            <v>4.2133202931444096</v>
          </cell>
          <cell r="L23">
            <v>4.0609908839160003</v>
          </cell>
          <cell r="M23">
            <v>2.9112491078570799</v>
          </cell>
          <cell r="N23">
            <v>2.8370202357051202</v>
          </cell>
          <cell r="O23">
            <v>3.3422931012783401</v>
          </cell>
          <cell r="P23">
            <v>3.4082495272762698</v>
          </cell>
          <cell r="Q23">
            <v>1.9971314319628299</v>
          </cell>
          <cell r="R23" t="str">
            <v>m</v>
          </cell>
          <cell r="S23">
            <v>3.3186320831620399</v>
          </cell>
          <cell r="T23">
            <v>3.2424113559321999</v>
          </cell>
          <cell r="U23">
            <v>2.8240196909331599</v>
          </cell>
          <cell r="V23">
            <v>2.95659971590909</v>
          </cell>
          <cell r="W23">
            <v>4.2076793077278198</v>
          </cell>
          <cell r="X23">
            <v>3.3672048734101798</v>
          </cell>
          <cell r="Y23">
            <v>3.0312333664036801</v>
          </cell>
          <cell r="Z23">
            <v>3.8225911364809799</v>
          </cell>
          <cell r="AA23">
            <v>4.0607918571031796</v>
          </cell>
          <cell r="AB23">
            <v>2.0481110805695599</v>
          </cell>
          <cell r="AC23">
            <v>3.2856314111304599</v>
          </cell>
          <cell r="AD23">
            <v>4.0850989442378696</v>
          </cell>
          <cell r="AE23">
            <v>2.3266969240451998E-3</v>
          </cell>
          <cell r="AF23">
            <v>3.5059165449727598</v>
          </cell>
          <cell r="AG23">
            <v>4.4476812222375601</v>
          </cell>
          <cell r="AH23">
            <v>4.0752350108760904</v>
          </cell>
          <cell r="AI23">
            <v>1.4184751804123701</v>
          </cell>
          <cell r="AJ23">
            <v>3.7551132188066698</v>
          </cell>
          <cell r="AK23">
            <v>3.4915014903596799</v>
          </cell>
        </row>
        <row r="24">
          <cell r="A24">
            <v>901030</v>
          </cell>
          <cell r="B24" t="str">
            <v>c2: Total public subsidies to the households &amp; other private subsidies to households</v>
          </cell>
          <cell r="C24">
            <v>3.23626354879471E-2</v>
          </cell>
          <cell r="D24">
            <v>6.0567321071710598E-3</v>
          </cell>
          <cell r="E24">
            <v>0</v>
          </cell>
          <cell r="F24" t="str">
            <v>m</v>
          </cell>
          <cell r="G24" t="str">
            <v>x</v>
          </cell>
          <cell r="H24" t="str">
            <v>x</v>
          </cell>
          <cell r="I24" t="str">
            <v>n</v>
          </cell>
          <cell r="J24" t="str">
            <v>x</v>
          </cell>
          <cell r="K24" t="str">
            <v>m</v>
          </cell>
          <cell r="L24" t="str">
            <v>n</v>
          </cell>
          <cell r="M24" t="str">
            <v>x</v>
          </cell>
          <cell r="N24" t="str">
            <v>n</v>
          </cell>
          <cell r="O24" t="str">
            <v>n</v>
          </cell>
          <cell r="P24" t="str">
            <v>m</v>
          </cell>
          <cell r="Q24" t="str">
            <v>x</v>
          </cell>
          <cell r="R24" t="str">
            <v>m</v>
          </cell>
          <cell r="S24" t="str">
            <v>n</v>
          </cell>
          <cell r="T24">
            <v>3.8831977401130001E-2</v>
          </cell>
          <cell r="U24" t="str">
            <v>m</v>
          </cell>
          <cell r="V24" t="str">
            <v>n</v>
          </cell>
          <cell r="W24" t="str">
            <v>x</v>
          </cell>
          <cell r="X24">
            <v>0</v>
          </cell>
          <cell r="Y24">
            <v>9.6886190768649294E-2</v>
          </cell>
          <cell r="Z24">
            <v>5.0238167077397602E-2</v>
          </cell>
          <cell r="AA24" t="str">
            <v>n</v>
          </cell>
          <cell r="AB24" t="str">
            <v>m</v>
          </cell>
          <cell r="AC24" t="str">
            <v>m</v>
          </cell>
          <cell r="AD24" t="str">
            <v>a</v>
          </cell>
          <cell r="AE24" t="str">
            <v>a</v>
          </cell>
          <cell r="AF24" t="str">
            <v>n</v>
          </cell>
          <cell r="AG24" t="str">
            <v>m</v>
          </cell>
          <cell r="AH24">
            <v>5.0714636782321798E-2</v>
          </cell>
          <cell r="AI24" t="str">
            <v>m</v>
          </cell>
          <cell r="AJ24">
            <v>2.76227688397368E-2</v>
          </cell>
          <cell r="AK24" t="str">
            <v>x</v>
          </cell>
        </row>
        <row r="25">
          <cell r="A25">
            <v>901030</v>
          </cell>
          <cell r="B25" t="str">
            <v>c3: Private payments to educ. institutions (inclusive of public subsidies to households)</v>
          </cell>
          <cell r="C25">
            <v>0.467350747980248</v>
          </cell>
          <cell r="D25">
            <v>6.2123415481076E-2</v>
          </cell>
          <cell r="E25" t="str">
            <v>m</v>
          </cell>
          <cell r="F25" t="str">
            <v>m</v>
          </cell>
          <cell r="G25">
            <v>0.26739530697233899</v>
          </cell>
          <cell r="H25" t="str">
            <v>m</v>
          </cell>
          <cell r="I25">
            <v>0.458667562924789</v>
          </cell>
          <cell r="J25">
            <v>9.3103215713962698E-2</v>
          </cell>
          <cell r="K25" t="str">
            <v>xr</v>
          </cell>
          <cell r="L25">
            <v>0.32878771130316897</v>
          </cell>
          <cell r="M25">
            <v>0.913085356049671</v>
          </cell>
          <cell r="N25" t="str">
            <v>m</v>
          </cell>
          <cell r="O25">
            <v>0.30282817022959801</v>
          </cell>
          <cell r="P25" t="str">
            <v>xc</v>
          </cell>
          <cell r="Q25">
            <v>0.115176237238025</v>
          </cell>
          <cell r="R25" t="str">
            <v>m</v>
          </cell>
          <cell r="S25">
            <v>0.12771724220091399</v>
          </cell>
          <cell r="T25">
            <v>-3.7896779661016997E-2</v>
          </cell>
          <cell r="U25">
            <v>0.25536426956481101</v>
          </cell>
          <cell r="V25">
            <v>0.87106221590909105</v>
          </cell>
          <cell r="W25" t="str">
            <v>m</v>
          </cell>
          <cell r="X25">
            <v>0.65282183465231902</v>
          </cell>
          <cell r="Y25">
            <v>0.101396828396403</v>
          </cell>
          <cell r="Z25" t="str">
            <v>m</v>
          </cell>
          <cell r="AA25" t="str">
            <v>m</v>
          </cell>
          <cell r="AB25" t="str">
            <v>m</v>
          </cell>
          <cell r="AC25" t="str">
            <v>m</v>
          </cell>
          <cell r="AD25" t="str">
            <v>m</v>
          </cell>
          <cell r="AE25" t="str">
            <v>m</v>
          </cell>
          <cell r="AF25">
            <v>0.54287470854370001</v>
          </cell>
          <cell r="AG25">
            <v>6.8146600907121801E-3</v>
          </cell>
          <cell r="AH25" t="str">
            <v>m</v>
          </cell>
          <cell r="AI25">
            <v>0.202164948453608</v>
          </cell>
          <cell r="AJ25" t="str">
            <v>m</v>
          </cell>
          <cell r="AK25">
            <v>0.37580206187647203</v>
          </cell>
        </row>
        <row r="26">
          <cell r="A26">
            <v>901030</v>
          </cell>
          <cell r="B26" t="str">
            <v>c4: Total expenditure from both public and private sources for educational institutions</v>
          </cell>
          <cell r="C26">
            <v>3.7358483390093098</v>
          </cell>
          <cell r="D26">
            <v>3.9024956401415598</v>
          </cell>
          <cell r="E26">
            <v>3.4402536812946498</v>
          </cell>
          <cell r="F26">
            <v>3.8497354597870399</v>
          </cell>
          <cell r="G26">
            <v>4.3081545233703702</v>
          </cell>
          <cell r="H26" t="str">
            <v>xr</v>
          </cell>
          <cell r="I26">
            <v>3.8922772425125101</v>
          </cell>
          <cell r="J26">
            <v>4.3106372335921899</v>
          </cell>
          <cell r="K26">
            <v>4.2133202931444096</v>
          </cell>
          <cell r="L26">
            <v>4.3897785952191697</v>
          </cell>
          <cell r="M26">
            <v>3.82433446390676</v>
          </cell>
          <cell r="N26">
            <v>2.8370202357051202</v>
          </cell>
          <cell r="O26">
            <v>3.6451212715079402</v>
          </cell>
          <cell r="P26">
            <v>3.4082495272762698</v>
          </cell>
          <cell r="Q26">
            <v>2.11230766920086</v>
          </cell>
          <cell r="R26" t="str">
            <v>m</v>
          </cell>
          <cell r="S26">
            <v>3.44634932536295</v>
          </cell>
          <cell r="T26">
            <v>3.2433465536723198</v>
          </cell>
          <cell r="U26">
            <v>3.07938396049797</v>
          </cell>
          <cell r="V26">
            <v>3.8276619318181799</v>
          </cell>
          <cell r="W26">
            <v>4.2076793077278198</v>
          </cell>
          <cell r="X26">
            <v>4.0200267080624998</v>
          </cell>
          <cell r="Y26">
            <v>3.2295163855687301</v>
          </cell>
          <cell r="Z26">
            <v>3.8225911364809799</v>
          </cell>
          <cell r="AA26">
            <v>4.0607918571031796</v>
          </cell>
          <cell r="AB26">
            <v>2.0481110805695599</v>
          </cell>
          <cell r="AC26">
            <v>3.2856314111304599</v>
          </cell>
          <cell r="AD26">
            <v>4.0850989442378696</v>
          </cell>
          <cell r="AE26">
            <v>2.3266969240451998E-3</v>
          </cell>
          <cell r="AF26">
            <v>4.0487912535164599</v>
          </cell>
          <cell r="AG26">
            <v>4.4544958823282697</v>
          </cell>
          <cell r="AH26">
            <v>4.0752350108760904</v>
          </cell>
          <cell r="AI26">
            <v>1.62064012886598</v>
          </cell>
          <cell r="AJ26">
            <v>3.7551132188066698</v>
          </cell>
          <cell r="AK26">
            <v>3.8673035522361499</v>
          </cell>
        </row>
        <row r="27">
          <cell r="A27">
            <v>901030</v>
          </cell>
          <cell r="B27" t="str">
            <v>c5: Total expenditure from public, private and international sources for educational institutions plus public subsidies to households</v>
          </cell>
          <cell r="C27">
            <v>4.0219040316302603</v>
          </cell>
          <cell r="D27">
            <v>3.9261938403593302</v>
          </cell>
          <cell r="E27">
            <v>3.4498135921521298</v>
          </cell>
          <cell r="F27">
            <v>3.8498048006687098</v>
          </cell>
          <cell r="G27">
            <v>4.3443734313211397</v>
          </cell>
          <cell r="H27" t="str">
            <v>xr</v>
          </cell>
          <cell r="I27">
            <v>4.1508850548958103</v>
          </cell>
          <cell r="J27">
            <v>4.91428205494769</v>
          </cell>
          <cell r="K27">
            <v>4.4405502548177296</v>
          </cell>
          <cell r="L27">
            <v>4.5544138898680604</v>
          </cell>
          <cell r="M27">
            <v>3.82433446390676</v>
          </cell>
          <cell r="N27">
            <v>2.83778490160616</v>
          </cell>
          <cell r="O27">
            <v>3.66691238605513</v>
          </cell>
          <cell r="P27">
            <v>3.4082495272762698</v>
          </cell>
          <cell r="Q27">
            <v>2.1390339494035899</v>
          </cell>
          <cell r="R27" t="str">
            <v>m</v>
          </cell>
          <cell r="S27">
            <v>3.62608927332903</v>
          </cell>
          <cell r="T27">
            <v>3.2447901694915302</v>
          </cell>
          <cell r="U27">
            <v>3.07938396049797</v>
          </cell>
          <cell r="V27">
            <v>3.8276619318181799</v>
          </cell>
          <cell r="W27">
            <v>4.2095375202447398</v>
          </cell>
          <cell r="X27">
            <v>4.03280134128992</v>
          </cell>
          <cell r="Y27">
            <v>3.4160377001937001</v>
          </cell>
          <cell r="Z27">
            <v>3.9907797827835698</v>
          </cell>
          <cell r="AA27">
            <v>4.37941197365787</v>
          </cell>
          <cell r="AB27">
            <v>2.0481110805695599</v>
          </cell>
          <cell r="AC27">
            <v>3.2878602644514801</v>
          </cell>
          <cell r="AD27">
            <v>4.1513395740396497</v>
          </cell>
          <cell r="AE27">
            <v>2.3266969240451998E-3</v>
          </cell>
          <cell r="AF27">
            <v>4.1011724174499697</v>
          </cell>
          <cell r="AG27">
            <v>5.0680584540995302</v>
          </cell>
          <cell r="AH27">
            <v>4.1361245048153803</v>
          </cell>
          <cell r="AI27">
            <v>1.66722791237113</v>
          </cell>
          <cell r="AJ27">
            <v>3.7892665646561099</v>
          </cell>
          <cell r="AK27">
            <v>3.8673035522361499</v>
          </cell>
        </row>
        <row r="28">
          <cell r="A28">
            <v>901030</v>
          </cell>
          <cell r="B28" t="str">
            <v>c6: Private payments other than to educational institutions</v>
          </cell>
          <cell r="C28">
            <v>0.28605569262094699</v>
          </cell>
          <cell r="D28" t="str">
            <v>a</v>
          </cell>
          <cell r="E28" t="str">
            <v>m</v>
          </cell>
          <cell r="F28" t="str">
            <v>m</v>
          </cell>
          <cell r="G28" t="str">
            <v>m</v>
          </cell>
          <cell r="H28" t="str">
            <v>m</v>
          </cell>
          <cell r="I28" t="str">
            <v>m</v>
          </cell>
          <cell r="J28">
            <v>0.60364482135550601</v>
          </cell>
          <cell r="K28">
            <v>0.22722996167332399</v>
          </cell>
          <cell r="L28">
            <v>0.15273300461957601</v>
          </cell>
          <cell r="M28" t="str">
            <v>n</v>
          </cell>
          <cell r="N28" t="str">
            <v>m</v>
          </cell>
          <cell r="O28" t="str">
            <v>m</v>
          </cell>
          <cell r="P28" t="str">
            <v>xc</v>
          </cell>
          <cell r="Q28" t="str">
            <v>xr</v>
          </cell>
          <cell r="R28" t="str">
            <v>m</v>
          </cell>
          <cell r="S28" t="str">
            <v>m</v>
          </cell>
          <cell r="T28" t="str">
            <v>m</v>
          </cell>
          <cell r="U28" t="str">
            <v>a</v>
          </cell>
          <cell r="V28" t="str">
            <v>m</v>
          </cell>
          <cell r="W28" t="str">
            <v>m</v>
          </cell>
          <cell r="X28">
            <v>0.26683964748696198</v>
          </cell>
          <cell r="Y28">
            <v>0.25536983669548502</v>
          </cell>
          <cell r="Z28" t="str">
            <v>m</v>
          </cell>
          <cell r="AA28" t="str">
            <v>m</v>
          </cell>
          <cell r="AB28" t="str">
            <v>m</v>
          </cell>
          <cell r="AC28" t="str">
            <v>m</v>
          </cell>
          <cell r="AD28" t="str">
            <v>m</v>
          </cell>
          <cell r="AE28" t="str">
            <v>a</v>
          </cell>
          <cell r="AF28">
            <v>0.32022144229846</v>
          </cell>
          <cell r="AG28">
            <v>0.609124835940554</v>
          </cell>
          <cell r="AH28" t="str">
            <v>m</v>
          </cell>
          <cell r="AI28">
            <v>8.4464500000000005</v>
          </cell>
          <cell r="AJ28">
            <v>3.4153345849441803E-2</v>
          </cell>
          <cell r="AK28">
            <v>2.1244677038339901E-2</v>
          </cell>
        </row>
        <row r="29">
          <cell r="A29">
            <v>901030</v>
          </cell>
          <cell r="B29" t="str">
            <v>c7: Financial aid to students NOT attributable to household payments to educational institutions</v>
          </cell>
          <cell r="C29">
            <v>0.28605569262094699</v>
          </cell>
          <cell r="D29">
            <v>2.3698200217767199E-2</v>
          </cell>
          <cell r="E29">
            <v>9.5599108574761001E-3</v>
          </cell>
          <cell r="F29">
            <v>6.9340881674059902E-5</v>
          </cell>
          <cell r="G29">
            <v>3.6218907950766398E-2</v>
          </cell>
          <cell r="H29">
            <v>0</v>
          </cell>
          <cell r="I29">
            <v>0.2586078123833</v>
          </cell>
          <cell r="J29">
            <v>0.60364482135550601</v>
          </cell>
          <cell r="K29">
            <v>0.22722996167332399</v>
          </cell>
          <cell r="L29">
            <v>0.16463529464889001</v>
          </cell>
          <cell r="M29">
            <v>0</v>
          </cell>
          <cell r="N29">
            <v>7.6466590104354304E-4</v>
          </cell>
          <cell r="O29">
            <v>2.1791114547187102E-2</v>
          </cell>
          <cell r="P29">
            <v>0</v>
          </cell>
          <cell r="Q29">
            <v>2.6726280202735202E-2</v>
          </cell>
          <cell r="R29">
            <v>0</v>
          </cell>
          <cell r="S29">
            <v>0.179739947966085</v>
          </cell>
          <cell r="T29">
            <v>1.4436158192090401E-3</v>
          </cell>
          <cell r="U29">
            <v>0</v>
          </cell>
          <cell r="V29">
            <v>0</v>
          </cell>
          <cell r="W29">
            <v>1.8582125169195099E-3</v>
          </cell>
          <cell r="X29">
            <v>1.27746332274214E-2</v>
          </cell>
          <cell r="Y29">
            <v>0.18652131462496699</v>
          </cell>
          <cell r="Z29">
            <v>0.168188646302592</v>
          </cell>
          <cell r="AA29">
            <v>0.31862011655468297</v>
          </cell>
          <cell r="AB29">
            <v>0</v>
          </cell>
          <cell r="AC29">
            <v>2.2288533210267601E-3</v>
          </cell>
          <cell r="AD29">
            <v>6.6240629801779805E-2</v>
          </cell>
          <cell r="AE29">
            <v>0</v>
          </cell>
          <cell r="AF29">
            <v>5.238116393351E-2</v>
          </cell>
          <cell r="AG29">
            <v>0.61356257177125795</v>
          </cell>
          <cell r="AH29">
            <v>6.0889493939285902E-2</v>
          </cell>
          <cell r="AI29">
            <v>4.6587783505154599E-2</v>
          </cell>
          <cell r="AJ29">
            <v>3.4153345849441803E-2</v>
          </cell>
          <cell r="AK29">
            <v>0</v>
          </cell>
        </row>
        <row r="30">
          <cell r="A30">
            <v>902030</v>
          </cell>
          <cell r="B30" t="str">
            <v>c1: Direct expenditure to educational institutions</v>
          </cell>
          <cell r="C30">
            <v>1.7569267594436799</v>
          </cell>
          <cell r="D30">
            <v>2.6257545660839301</v>
          </cell>
          <cell r="E30">
            <v>2.3810280549018001</v>
          </cell>
          <cell r="F30">
            <v>1.1220036981803601</v>
          </cell>
          <cell r="G30">
            <v>4.0407592163980297</v>
          </cell>
          <cell r="H30" t="str">
            <v>xr</v>
          </cell>
          <cell r="I30">
            <v>2.5390992605870499</v>
          </cell>
          <cell r="J30">
            <v>2.5668406648262398</v>
          </cell>
          <cell r="K30">
            <v>2.41804107467921</v>
          </cell>
          <cell r="L30">
            <v>2.92296490742903</v>
          </cell>
          <cell r="M30">
            <v>2.1650523306702301</v>
          </cell>
          <cell r="N30">
            <v>1.51041289110124</v>
          </cell>
          <cell r="O30">
            <v>2.2986569337816198</v>
          </cell>
          <cell r="P30">
            <v>1.96019511201449</v>
          </cell>
          <cell r="Q30">
            <v>0.61851524154906001</v>
          </cell>
          <cell r="R30">
            <v>0.59576372637223896</v>
          </cell>
          <cell r="S30">
            <v>2.0472958161153199</v>
          </cell>
          <cell r="T30">
            <v>2.14246175141243</v>
          </cell>
          <cell r="U30">
            <v>1.49894181086543</v>
          </cell>
          <cell r="V30">
            <v>1.33533210227273</v>
          </cell>
          <cell r="W30">
            <v>1.90511771287291</v>
          </cell>
          <cell r="X30">
            <v>1.5183107542001699</v>
          </cell>
          <cell r="Y30">
            <v>1.8207329018440701</v>
          </cell>
          <cell r="Z30">
            <v>2.2983232794430002</v>
          </cell>
          <cell r="AA30">
            <v>1.58868726359141</v>
          </cell>
          <cell r="AB30">
            <v>0.49858109412441098</v>
          </cell>
          <cell r="AC30">
            <v>1.0518229112038799</v>
          </cell>
          <cell r="AD30">
            <v>2.2793648483230502</v>
          </cell>
          <cell r="AE30">
            <v>2.3266969240451998E-3</v>
          </cell>
          <cell r="AF30">
            <v>2.3747207250329301</v>
          </cell>
          <cell r="AG30">
            <v>2.44998884486952</v>
          </cell>
          <cell r="AH30">
            <v>2.51962332366874</v>
          </cell>
          <cell r="AI30">
            <v>0.464857719072165</v>
          </cell>
          <cell r="AJ30">
            <v>2.1879319276090001</v>
          </cell>
          <cell r="AK30">
            <v>1.8590198545586001</v>
          </cell>
        </row>
        <row r="31">
          <cell r="A31">
            <v>902030</v>
          </cell>
          <cell r="B31" t="str">
            <v>c2: Total public subsidies to the households &amp; other private subsidies to households</v>
          </cell>
          <cell r="C31">
            <v>3.0498033310827E-2</v>
          </cell>
          <cell r="D31">
            <v>5.8718921635171504E-3</v>
          </cell>
          <cell r="E31">
            <v>0</v>
          </cell>
          <cell r="F31" t="str">
            <v>m</v>
          </cell>
          <cell r="G31" t="str">
            <v>x</v>
          </cell>
          <cell r="H31" t="str">
            <v>x</v>
          </cell>
          <cell r="I31" t="str">
            <v>n</v>
          </cell>
          <cell r="J31" t="str">
            <v>x</v>
          </cell>
          <cell r="K31" t="str">
            <v>m</v>
          </cell>
          <cell r="L31" t="str">
            <v>n</v>
          </cell>
          <cell r="M31" t="str">
            <v>x</v>
          </cell>
          <cell r="N31" t="str">
            <v>n</v>
          </cell>
          <cell r="O31" t="str">
            <v>n</v>
          </cell>
          <cell r="P31" t="str">
            <v>m</v>
          </cell>
          <cell r="Q31" t="str">
            <v>x</v>
          </cell>
          <cell r="R31" t="str">
            <v>m</v>
          </cell>
          <cell r="S31" t="str">
            <v>n</v>
          </cell>
          <cell r="T31">
            <v>3.8831977401130001E-2</v>
          </cell>
          <cell r="U31" t="str">
            <v>m</v>
          </cell>
          <cell r="V31" t="str">
            <v>n</v>
          </cell>
          <cell r="W31" t="str">
            <v>x</v>
          </cell>
          <cell r="X31">
            <v>0</v>
          </cell>
          <cell r="Y31">
            <v>7.2822475236610507E-2</v>
          </cell>
          <cell r="Z31">
            <v>5.0213188181539803E-2</v>
          </cell>
          <cell r="AA31" t="str">
            <v>n</v>
          </cell>
          <cell r="AB31" t="str">
            <v>m</v>
          </cell>
          <cell r="AC31" t="str">
            <v>m</v>
          </cell>
          <cell r="AD31" t="str">
            <v>a</v>
          </cell>
          <cell r="AE31" t="str">
            <v>a</v>
          </cell>
          <cell r="AF31" t="str">
            <v>n</v>
          </cell>
          <cell r="AG31" t="str">
            <v>m</v>
          </cell>
          <cell r="AH31">
            <v>3.7031289962447998E-2</v>
          </cell>
          <cell r="AI31" t="str">
            <v>m</v>
          </cell>
          <cell r="AJ31">
            <v>2.76227688397368E-2</v>
          </cell>
          <cell r="AK31" t="str">
            <v>x</v>
          </cell>
        </row>
        <row r="32">
          <cell r="A32">
            <v>902030</v>
          </cell>
          <cell r="B32" t="str">
            <v>c3: Private payments to educ. institutions (inclusive of public subsidies to households)</v>
          </cell>
          <cell r="C32">
            <v>0.31509633572437001</v>
          </cell>
          <cell r="D32">
            <v>5.1282337855607298E-2</v>
          </cell>
          <cell r="E32" t="str">
            <v>m</v>
          </cell>
          <cell r="F32" t="str">
            <v>m</v>
          </cell>
          <cell r="G32">
            <v>0.26739530697233899</v>
          </cell>
          <cell r="H32" t="str">
            <v>m</v>
          </cell>
          <cell r="I32">
            <v>0.40608708641422098</v>
          </cell>
          <cell r="J32">
            <v>7.04929967963107E-2</v>
          </cell>
          <cell r="K32" t="str">
            <v>xr</v>
          </cell>
          <cell r="L32">
            <v>0.26957642855865799</v>
          </cell>
          <cell r="M32">
            <v>0.90052030493804003</v>
          </cell>
          <cell r="N32" t="str">
            <v>m</v>
          </cell>
          <cell r="O32">
            <v>0.21210377748611101</v>
          </cell>
          <cell r="P32" t="str">
            <v>xc</v>
          </cell>
          <cell r="Q32">
            <v>3.5670295000072801E-2</v>
          </cell>
          <cell r="R32">
            <v>0.78894900824747305</v>
          </cell>
          <cell r="S32">
            <v>6.8363245971916994E-2</v>
          </cell>
          <cell r="T32">
            <v>-3.7896779661016997E-2</v>
          </cell>
          <cell r="U32">
            <v>0.244959895910357</v>
          </cell>
          <cell r="V32">
            <v>0.83954715909090905</v>
          </cell>
          <cell r="W32" t="str">
            <v>m</v>
          </cell>
          <cell r="X32">
            <v>0.380241770487807</v>
          </cell>
          <cell r="Y32">
            <v>8.7556258956551905E-2</v>
          </cell>
          <cell r="Z32" t="str">
            <v>m</v>
          </cell>
          <cell r="AA32" t="str">
            <v>m</v>
          </cell>
          <cell r="AB32" t="str">
            <v>m</v>
          </cell>
          <cell r="AC32" t="str">
            <v>m</v>
          </cell>
          <cell r="AD32" t="str">
            <v>m</v>
          </cell>
          <cell r="AE32" t="str">
            <v>m</v>
          </cell>
          <cell r="AF32">
            <v>0.33501387955384798</v>
          </cell>
          <cell r="AG32">
            <v>5.03956575843033E-3</v>
          </cell>
          <cell r="AH32" t="str">
            <v>m</v>
          </cell>
          <cell r="AI32">
            <v>0.144987113402062</v>
          </cell>
          <cell r="AJ32" t="str">
            <v>m</v>
          </cell>
          <cell r="AK32">
            <v>0.187962252593247</v>
          </cell>
        </row>
        <row r="33">
          <cell r="A33">
            <v>902030</v>
          </cell>
          <cell r="B33" t="str">
            <v>c4: Total expenditure from both public and private sources for educational institutions</v>
          </cell>
          <cell r="C33">
            <v>2.1025211284788701</v>
          </cell>
          <cell r="D33">
            <v>2.6829087961030602</v>
          </cell>
          <cell r="E33">
            <v>2.3810280549018001</v>
          </cell>
          <cell r="F33">
            <v>1.1220036981803601</v>
          </cell>
          <cell r="G33">
            <v>4.3081545233703702</v>
          </cell>
          <cell r="H33" t="str">
            <v>xr</v>
          </cell>
          <cell r="I33">
            <v>2.94518634700127</v>
          </cell>
          <cell r="J33">
            <v>2.63733366162255</v>
          </cell>
          <cell r="K33">
            <v>2.41804107467921</v>
          </cell>
          <cell r="L33">
            <v>3.1925413359876802</v>
          </cell>
          <cell r="M33">
            <v>3.06557263560827</v>
          </cell>
          <cell r="N33">
            <v>1.51041289110124</v>
          </cell>
          <cell r="O33">
            <v>2.5107607112677299</v>
          </cell>
          <cell r="P33">
            <v>1.96019511201449</v>
          </cell>
          <cell r="Q33">
            <v>0.65418553654913303</v>
          </cell>
          <cell r="R33">
            <v>1.3847127346197099</v>
          </cell>
          <cell r="S33">
            <v>2.1156590620872402</v>
          </cell>
          <cell r="T33">
            <v>2.1433969491525402</v>
          </cell>
          <cell r="U33">
            <v>1.74390170677578</v>
          </cell>
          <cell r="V33">
            <v>2.1748792613636398</v>
          </cell>
          <cell r="W33">
            <v>1.90511771287291</v>
          </cell>
          <cell r="X33">
            <v>1.89855252468798</v>
          </cell>
          <cell r="Y33">
            <v>1.9811116360372301</v>
          </cell>
          <cell r="Z33">
            <v>2.2983232794430002</v>
          </cell>
          <cell r="AA33">
            <v>1.58868726359141</v>
          </cell>
          <cell r="AB33">
            <v>0.49858109412441098</v>
          </cell>
          <cell r="AC33">
            <v>1.0518229112038799</v>
          </cell>
          <cell r="AD33">
            <v>2.2793648483230502</v>
          </cell>
          <cell r="AE33">
            <v>2.3266969240451998E-3</v>
          </cell>
          <cell r="AF33">
            <v>2.7097346045867701</v>
          </cell>
          <cell r="AG33">
            <v>2.4550284106279499</v>
          </cell>
          <cell r="AH33">
            <v>2.51962332366874</v>
          </cell>
          <cell r="AI33">
            <v>0.60984483247422705</v>
          </cell>
          <cell r="AJ33">
            <v>2.1879319276090001</v>
          </cell>
          <cell r="AK33">
            <v>2.0469821071518401</v>
          </cell>
        </row>
        <row r="34">
          <cell r="A34">
            <v>902030</v>
          </cell>
          <cell r="B34" t="str">
            <v>c5: Total expenditure from public, private and international sources for educational institutions plus public subsidies to households</v>
          </cell>
          <cell r="C34">
            <v>2.3207653120376599</v>
          </cell>
          <cell r="D34">
            <v>2.6985213234368</v>
          </cell>
          <cell r="E34">
            <v>2.3905879657592699</v>
          </cell>
          <cell r="F34">
            <v>1.1220730390620299</v>
          </cell>
          <cell r="G34">
            <v>4.3443734313211397</v>
          </cell>
          <cell r="H34" t="str">
            <v>xr</v>
          </cell>
          <cell r="I34">
            <v>3.2037941593845698</v>
          </cell>
          <cell r="J34">
            <v>3.2002371320440002</v>
          </cell>
          <cell r="K34">
            <v>2.6452710363525398</v>
          </cell>
          <cell r="L34">
            <v>3.3074401971917098</v>
          </cell>
          <cell r="M34">
            <v>3.06557263560827</v>
          </cell>
          <cell r="N34">
            <v>1.5111775570022801</v>
          </cell>
          <cell r="O34">
            <v>2.5279131232132901</v>
          </cell>
          <cell r="P34">
            <v>1.96019511201449</v>
          </cell>
          <cell r="Q34">
            <v>0.66243453343237102</v>
          </cell>
          <cell r="R34">
            <v>1.3847127346197099</v>
          </cell>
          <cell r="S34">
            <v>2.24642367754852</v>
          </cell>
          <cell r="T34">
            <v>2.1448158192090401</v>
          </cell>
          <cell r="U34">
            <v>1.74390170677578</v>
          </cell>
          <cell r="V34">
            <v>2.1748792613636398</v>
          </cell>
          <cell r="W34">
            <v>1.90511771287291</v>
          </cell>
          <cell r="X34">
            <v>1.9046470731329599</v>
          </cell>
          <cell r="Y34">
            <v>2.1676329506621901</v>
          </cell>
          <cell r="Z34">
            <v>2.4664283007464101</v>
          </cell>
          <cell r="AA34">
            <v>1.90730738014609</v>
          </cell>
          <cell r="AB34">
            <v>0.49858109412441098</v>
          </cell>
          <cell r="AC34">
            <v>1.0528094998356801</v>
          </cell>
          <cell r="AD34">
            <v>2.3291219302195398</v>
          </cell>
          <cell r="AE34">
            <v>2.3266969240451998E-3</v>
          </cell>
          <cell r="AF34">
            <v>2.7605909522792702</v>
          </cell>
          <cell r="AG34">
            <v>3.0685909823992099</v>
          </cell>
          <cell r="AH34">
            <v>2.5744785509146602</v>
          </cell>
          <cell r="AI34">
            <v>0.640986791237113</v>
          </cell>
          <cell r="AJ34">
            <v>2.22101923178464</v>
          </cell>
          <cell r="AK34">
            <v>2.0469821071518401</v>
          </cell>
        </row>
        <row r="35">
          <cell r="A35">
            <v>902030</v>
          </cell>
          <cell r="B35" t="str">
            <v>c6: Private payments other than to educational institutions</v>
          </cell>
          <cell r="C35">
            <v>0.218244183558785</v>
          </cell>
          <cell r="D35" t="str">
            <v>a</v>
          </cell>
          <cell r="E35">
            <v>9.5599108574761001E-3</v>
          </cell>
          <cell r="F35" t="str">
            <v>m</v>
          </cell>
          <cell r="G35" t="str">
            <v>m</v>
          </cell>
          <cell r="H35" t="str">
            <v>m</v>
          </cell>
          <cell r="I35" t="str">
            <v>m</v>
          </cell>
          <cell r="J35">
            <v>0.56290347042144195</v>
          </cell>
          <cell r="K35">
            <v>0.22722996167332399</v>
          </cell>
          <cell r="L35">
            <v>0.118044093547301</v>
          </cell>
          <cell r="M35" t="str">
            <v>n</v>
          </cell>
          <cell r="N35" t="str">
            <v>m</v>
          </cell>
          <cell r="O35" t="str">
            <v>m</v>
          </cell>
          <cell r="P35" t="str">
            <v>xc</v>
          </cell>
          <cell r="Q35" t="str">
            <v>xr</v>
          </cell>
          <cell r="R35" t="str">
            <v>m</v>
          </cell>
          <cell r="S35" t="str">
            <v>m</v>
          </cell>
          <cell r="T35" t="str">
            <v>m</v>
          </cell>
          <cell r="U35" t="str">
            <v>a</v>
          </cell>
          <cell r="V35" t="str">
            <v>m</v>
          </cell>
          <cell r="W35" t="str">
            <v>m</v>
          </cell>
          <cell r="X35">
            <v>0.14152633400370901</v>
          </cell>
          <cell r="Y35">
            <v>0.25536983669548502</v>
          </cell>
          <cell r="Z35" t="str">
            <v>m</v>
          </cell>
          <cell r="AA35" t="str">
            <v>m</v>
          </cell>
          <cell r="AB35" t="str">
            <v>m</v>
          </cell>
          <cell r="AC35" t="str">
            <v>m</v>
          </cell>
          <cell r="AD35" t="str">
            <v>m</v>
          </cell>
          <cell r="AE35" t="str">
            <v>a</v>
          </cell>
          <cell r="AF35">
            <v>0.22580751487914</v>
          </cell>
          <cell r="AG35">
            <v>0.609124835940554</v>
          </cell>
          <cell r="AH35" t="str">
            <v>m</v>
          </cell>
          <cell r="AI35">
            <v>3.5231534793814401</v>
          </cell>
          <cell r="AJ35">
            <v>3.3087304175647501E-2</v>
          </cell>
          <cell r="AK35">
            <v>1.01331687883029E-2</v>
          </cell>
        </row>
        <row r="36">
          <cell r="A36">
            <v>902030</v>
          </cell>
          <cell r="B36" t="str">
            <v>c7: Financial aid to students NOT attributable to household payments to educational institutions</v>
          </cell>
          <cell r="C36">
            <v>0.218244183558785</v>
          </cell>
          <cell r="D36">
            <v>1.5612527333744E-2</v>
          </cell>
          <cell r="E36">
            <v>9.5599108574761001E-3</v>
          </cell>
          <cell r="F36">
            <v>6.9340881674059902E-5</v>
          </cell>
          <cell r="G36">
            <v>3.6218907950766398E-2</v>
          </cell>
          <cell r="H36">
            <v>0</v>
          </cell>
          <cell r="I36">
            <v>0.2586078123833</v>
          </cell>
          <cell r="J36">
            <v>0.56290347042144195</v>
          </cell>
          <cell r="K36">
            <v>0.22722996167332399</v>
          </cell>
          <cell r="L36">
            <v>0.11489886120402901</v>
          </cell>
          <cell r="M36">
            <v>0</v>
          </cell>
          <cell r="N36">
            <v>7.6466590104354304E-4</v>
          </cell>
          <cell r="O36">
            <v>1.7152411945558201E-2</v>
          </cell>
          <cell r="P36">
            <v>0</v>
          </cell>
          <cell r="Q36">
            <v>8.2489968832379391E-3</v>
          </cell>
          <cell r="R36">
            <v>0</v>
          </cell>
          <cell r="S36">
            <v>0.13076461546127699</v>
          </cell>
          <cell r="T36">
            <v>1.41887005649718E-3</v>
          </cell>
          <cell r="U36">
            <v>0</v>
          </cell>
          <cell r="V36">
            <v>0</v>
          </cell>
          <cell r="W36">
            <v>0</v>
          </cell>
          <cell r="X36">
            <v>6.0945484449786598E-3</v>
          </cell>
          <cell r="Y36">
            <v>0.18652131462496699</v>
          </cell>
          <cell r="Z36">
            <v>0.16810502130341601</v>
          </cell>
          <cell r="AA36">
            <v>0.31862011655468297</v>
          </cell>
          <cell r="AB36">
            <v>0</v>
          </cell>
          <cell r="AC36">
            <v>9.8658863180270309E-4</v>
          </cell>
          <cell r="AD36">
            <v>4.9757081896482799E-2</v>
          </cell>
          <cell r="AE36">
            <v>0</v>
          </cell>
          <cell r="AF36">
            <v>5.0856347692497299E-2</v>
          </cell>
          <cell r="AG36">
            <v>0.61356257177125795</v>
          </cell>
          <cell r="AH36">
            <v>5.4855227245920402E-2</v>
          </cell>
          <cell r="AI36">
            <v>3.1141958762886598E-2</v>
          </cell>
          <cell r="AJ36">
            <v>3.3087304175647501E-2</v>
          </cell>
          <cell r="AK36">
            <v>0</v>
          </cell>
        </row>
        <row r="37">
          <cell r="A37">
            <v>905070</v>
          </cell>
          <cell r="B37" t="str">
            <v>c1: Direct expenditure to educational institutions</v>
          </cell>
          <cell r="C37">
            <v>1.1878373156612501</v>
          </cell>
          <cell r="D37">
            <v>0.94710267686925798</v>
          </cell>
          <cell r="E37">
            <v>0.86926665694707705</v>
          </cell>
          <cell r="F37">
            <v>1.2936405862629099</v>
          </cell>
          <cell r="G37">
            <v>1.50931119064144</v>
          </cell>
          <cell r="H37" t="str">
            <v>xr:G20</v>
          </cell>
          <cell r="I37">
            <v>0.72062140563148902</v>
          </cell>
          <cell r="J37">
            <v>1.30314436869296</v>
          </cell>
          <cell r="K37">
            <v>1.6624538127915001</v>
          </cell>
          <cell r="L37">
            <v>0.96963206393409096</v>
          </cell>
          <cell r="M37">
            <v>0.99059552685677399</v>
          </cell>
          <cell r="N37">
            <v>0.82228926237713196</v>
          </cell>
          <cell r="O37">
            <v>0.81641165788669301</v>
          </cell>
          <cell r="P37">
            <v>0.65842090346693605</v>
          </cell>
          <cell r="Q37">
            <v>0.67596716112494704</v>
          </cell>
          <cell r="R37" t="str">
            <v>m</v>
          </cell>
          <cell r="S37">
            <v>0.92374164774088097</v>
          </cell>
          <cell r="T37">
            <v>0.67326847457627104</v>
          </cell>
          <cell r="U37">
            <v>0.43266736053332699</v>
          </cell>
          <cell r="V37">
            <v>0.29212812500000002</v>
          </cell>
          <cell r="W37">
            <v>8.6135778610604702E-2</v>
          </cell>
          <cell r="X37">
            <v>0.81952512294631696</v>
          </cell>
          <cell r="Y37">
            <v>1.14989165524952</v>
          </cell>
          <cell r="Z37">
            <v>1.10296564312509</v>
          </cell>
          <cell r="AA37">
            <v>1.4604857234506601</v>
          </cell>
          <cell r="AB37">
            <v>0.56717962491239704</v>
          </cell>
          <cell r="AC37">
            <v>0.757327655527819</v>
          </cell>
          <cell r="AD37">
            <v>0.97096602729071202</v>
          </cell>
          <cell r="AE37">
            <v>7.8014619619486798E-4</v>
          </cell>
          <cell r="AF37">
            <v>0.82271431621879998</v>
          </cell>
          <cell r="AG37">
            <v>1.56360278495279</v>
          </cell>
          <cell r="AH37">
            <v>1.07106186317242</v>
          </cell>
          <cell r="AI37">
            <v>0.762275605670103</v>
          </cell>
          <cell r="AJ37">
            <v>0.74883282839816601</v>
          </cell>
          <cell r="AK37">
            <v>1.14532901244056</v>
          </cell>
        </row>
        <row r="38">
          <cell r="A38">
            <v>905070</v>
          </cell>
          <cell r="B38" t="str">
            <v>c2: Total public subsidies to the households &amp; other private subsidies to households</v>
          </cell>
          <cell r="C38">
            <v>0.14531037656177601</v>
          </cell>
          <cell r="D38">
            <v>0.19822149585378199</v>
          </cell>
          <cell r="E38" t="str">
            <v>m</v>
          </cell>
          <cell r="F38" t="str">
            <v>m</v>
          </cell>
          <cell r="G38">
            <v>0.51245426525957005</v>
          </cell>
          <cell r="H38" t="str">
            <v>x</v>
          </cell>
          <cell r="I38" t="str">
            <v>n</v>
          </cell>
          <cell r="J38" t="str">
            <v>x</v>
          </cell>
          <cell r="K38" t="str">
            <v>m</v>
          </cell>
          <cell r="L38" t="str">
            <v>n</v>
          </cell>
          <cell r="M38">
            <v>7.62003239428472E-3</v>
          </cell>
          <cell r="N38" t="str">
            <v>n</v>
          </cell>
          <cell r="O38" t="str">
            <v>n</v>
          </cell>
          <cell r="P38" t="str">
            <v>m</v>
          </cell>
          <cell r="Q38" t="str">
            <v>x</v>
          </cell>
          <cell r="R38" t="str">
            <v>m</v>
          </cell>
          <cell r="S38">
            <v>0.12358616530630601</v>
          </cell>
          <cell r="T38">
            <v>6.1079604519773997E-2</v>
          </cell>
          <cell r="U38" t="str">
            <v>m</v>
          </cell>
          <cell r="V38" t="str">
            <v>m</v>
          </cell>
          <cell r="W38" t="str">
            <v>x</v>
          </cell>
          <cell r="X38">
            <v>0</v>
          </cell>
          <cell r="Y38">
            <v>0.13250515739909599</v>
          </cell>
          <cell r="Z38">
            <v>0.226959355967562</v>
          </cell>
          <cell r="AA38" t="str">
            <v>n</v>
          </cell>
          <cell r="AB38" t="str">
            <v>m</v>
          </cell>
          <cell r="AC38" t="str">
            <v>m</v>
          </cell>
          <cell r="AD38" t="str">
            <v>a</v>
          </cell>
          <cell r="AE38" t="str">
            <v>a</v>
          </cell>
          <cell r="AF38" t="str">
            <v>n</v>
          </cell>
          <cell r="AG38">
            <v>0</v>
          </cell>
          <cell r="AH38">
            <v>8.0089493939285907E-3</v>
          </cell>
          <cell r="AI38" t="str">
            <v>m</v>
          </cell>
          <cell r="AJ38">
            <v>0.18798630320058901</v>
          </cell>
          <cell r="AK38" t="str">
            <v>x</v>
          </cell>
        </row>
        <row r="39">
          <cell r="A39">
            <v>905070</v>
          </cell>
          <cell r="B39" t="str">
            <v>c3: Private payments to educ. institutions (inclusive of public subsidies to households)</v>
          </cell>
          <cell r="C39">
            <v>0.49189062720786397</v>
          </cell>
          <cell r="D39">
            <v>-0.17843072607279201</v>
          </cell>
          <cell r="E39">
            <v>-0.17609814008706001</v>
          </cell>
          <cell r="F39" t="str">
            <v>m</v>
          </cell>
          <cell r="G39">
            <v>0.44535573326394101</v>
          </cell>
          <cell r="H39" t="str">
            <v>m</v>
          </cell>
          <cell r="I39">
            <v>0.30505638957353098</v>
          </cell>
          <cell r="J39">
            <v>1.0330745309433099E-2</v>
          </cell>
          <cell r="K39" t="str">
            <v>xr:L5</v>
          </cell>
          <cell r="L39">
            <v>0.17978722307436401</v>
          </cell>
          <cell r="M39">
            <v>7.3290709475529597E-2</v>
          </cell>
          <cell r="N39" t="str">
            <v>m</v>
          </cell>
          <cell r="O39">
            <v>0.20083065139610601</v>
          </cell>
          <cell r="P39">
            <v>4.93164879837392E-2</v>
          </cell>
          <cell r="Q39">
            <v>0.14979009190078801</v>
          </cell>
          <cell r="R39" t="str">
            <v>m</v>
          </cell>
          <cell r="S39">
            <v>0.27786371061679699</v>
          </cell>
          <cell r="T39">
            <v>7.0558813559322003E-2</v>
          </cell>
          <cell r="U39">
            <v>0.57865994123157505</v>
          </cell>
          <cell r="V39">
            <v>1.5836667613636399</v>
          </cell>
          <cell r="W39" t="str">
            <v>m</v>
          </cell>
          <cell r="X39">
            <v>0.23946487493579199</v>
          </cell>
          <cell r="Y39">
            <v>1.91785956126675E-2</v>
          </cell>
          <cell r="Z39" t="str">
            <v>m</v>
          </cell>
          <cell r="AA39" t="str">
            <v>m</v>
          </cell>
          <cell r="AB39" t="str">
            <v>m</v>
          </cell>
          <cell r="AC39" t="str">
            <v>m</v>
          </cell>
          <cell r="AD39" t="str">
            <v>m</v>
          </cell>
          <cell r="AE39" t="str">
            <v>m</v>
          </cell>
          <cell r="AF39">
            <v>0.254588421428254</v>
          </cell>
          <cell r="AG39">
            <v>0.10759989616913999</v>
          </cell>
          <cell r="AH39" t="str">
            <v>m</v>
          </cell>
          <cell r="AI39" t="str">
            <v>m</v>
          </cell>
          <cell r="AJ39">
            <v>0.108318979723334</v>
          </cell>
          <cell r="AK39">
            <v>1.2416257788082901</v>
          </cell>
        </row>
        <row r="40">
          <cell r="A40">
            <v>905070</v>
          </cell>
          <cell r="B40" t="str">
            <v>c4: Total expenditure from both public and private sources for educational institutions</v>
          </cell>
          <cell r="C40">
            <v>1.8250383194308899</v>
          </cell>
          <cell r="D40">
            <v>0.96689344665024901</v>
          </cell>
          <cell r="E40">
            <v>0.87130360527357198</v>
          </cell>
          <cell r="F40">
            <v>1.2936405862629099</v>
          </cell>
          <cell r="G40">
            <v>2.46712118916495</v>
          </cell>
          <cell r="H40" t="str">
            <v>xr:G20</v>
          </cell>
          <cell r="I40">
            <v>1.02567779520502</v>
          </cell>
          <cell r="J40">
            <v>1.3134751140023899</v>
          </cell>
          <cell r="K40">
            <v>1.6624538127915001</v>
          </cell>
          <cell r="L40">
            <v>1.1494192870084601</v>
          </cell>
          <cell r="M40">
            <v>1.0715062687265899</v>
          </cell>
          <cell r="N40">
            <v>0.82228926237713196</v>
          </cell>
          <cell r="O40">
            <v>1.0172423092828</v>
          </cell>
          <cell r="P40">
            <v>0.70773739145067505</v>
          </cell>
          <cell r="Q40">
            <v>0.82575725302573499</v>
          </cell>
          <cell r="R40" t="str">
            <v>m</v>
          </cell>
          <cell r="S40">
            <v>1.32519152366398</v>
          </cell>
          <cell r="T40">
            <v>0.80490689265536697</v>
          </cell>
          <cell r="U40">
            <v>1.0113273017649</v>
          </cell>
          <cell r="V40">
            <v>1.87579488636364</v>
          </cell>
          <cell r="W40">
            <v>8.6135778610604702E-2</v>
          </cell>
          <cell r="X40">
            <v>1.05898999788211</v>
          </cell>
          <cell r="Y40">
            <v>1.30157540826129</v>
          </cell>
          <cell r="Z40">
            <v>1.10296564312509</v>
          </cell>
          <cell r="AA40">
            <v>1.4604857234506601</v>
          </cell>
          <cell r="AB40">
            <v>0.56717962491239704</v>
          </cell>
          <cell r="AC40">
            <v>0.757327655527819</v>
          </cell>
          <cell r="AD40">
            <v>0.97096602729071202</v>
          </cell>
          <cell r="AE40">
            <v>7.8014619619486798E-4</v>
          </cell>
          <cell r="AF40">
            <v>1.0773027376470501</v>
          </cell>
          <cell r="AG40">
            <v>1.67120268112193</v>
          </cell>
          <cell r="AH40">
            <v>1.07106186317242</v>
          </cell>
          <cell r="AI40">
            <v>0.762275605670103</v>
          </cell>
          <cell r="AJ40">
            <v>1.0451381113220899</v>
          </cell>
          <cell r="AK40">
            <v>2.3869547912488498</v>
          </cell>
        </row>
        <row r="41">
          <cell r="A41">
            <v>905070</v>
          </cell>
          <cell r="B41" t="str">
            <v>c5: Total expenditure from public, private and international sources for educational institutions plus public subsidies to households</v>
          </cell>
          <cell r="C41">
            <v>2.0231576588021398</v>
          </cell>
          <cell r="D41">
            <v>1.03558512803605</v>
          </cell>
          <cell r="E41">
            <v>0.89813800429050505</v>
          </cell>
          <cell r="F41">
            <v>1.41047015650775</v>
          </cell>
          <cell r="G41">
            <v>2.76630229692472</v>
          </cell>
          <cell r="H41" t="str">
            <v>xr:G20</v>
          </cell>
          <cell r="I41">
            <v>1.1102621555007799</v>
          </cell>
          <cell r="J41">
            <v>1.94796414946802</v>
          </cell>
          <cell r="K41">
            <v>2.0645558021678001</v>
          </cell>
          <cell r="L41">
            <v>1.24575997231152</v>
          </cell>
          <cell r="M41">
            <v>1.1729879427688601</v>
          </cell>
          <cell r="N41">
            <v>0.83627176893028299</v>
          </cell>
          <cell r="O41">
            <v>1.1511713623042501</v>
          </cell>
          <cell r="P41">
            <v>0.98653766954950695</v>
          </cell>
          <cell r="Q41">
            <v>0.82866811217430603</v>
          </cell>
          <cell r="R41" t="str">
            <v>m</v>
          </cell>
          <cell r="S41">
            <v>1.54743226510567</v>
          </cell>
          <cell r="T41">
            <v>0.80603683615819199</v>
          </cell>
          <cell r="U41">
            <v>1.0113273017649</v>
          </cell>
          <cell r="V41">
            <v>1.87579488636364</v>
          </cell>
          <cell r="W41">
            <v>0.19218377134988399</v>
          </cell>
          <cell r="X41">
            <v>1.09146520346072</v>
          </cell>
          <cell r="Y41">
            <v>1.5839380482197101</v>
          </cell>
          <cell r="Z41">
            <v>1.4894099519347299</v>
          </cell>
          <cell r="AA41">
            <v>2.1906209432447201</v>
          </cell>
          <cell r="AB41">
            <v>0.56717962491239704</v>
          </cell>
          <cell r="AC41">
            <v>0.76130760839923595</v>
          </cell>
          <cell r="AD41">
            <v>1.0068587220473</v>
          </cell>
          <cell r="AE41">
            <v>7.8014619619486798E-4</v>
          </cell>
          <cell r="AF41">
            <v>1.13726642294447</v>
          </cell>
          <cell r="AG41">
            <v>2.2843397165806598</v>
          </cell>
          <cell r="AH41">
            <v>1.1117185132255001</v>
          </cell>
          <cell r="AI41">
            <v>0.78141220360824704</v>
          </cell>
          <cell r="AJ41">
            <v>1.3258386019164801</v>
          </cell>
          <cell r="AK41">
            <v>2.3869547912488498</v>
          </cell>
        </row>
        <row r="42">
          <cell r="A42">
            <v>905070</v>
          </cell>
          <cell r="B42" t="str">
            <v>c6: Private payments other than to educational institutions</v>
          </cell>
          <cell r="C42">
            <v>0.19811933937124701</v>
          </cell>
          <cell r="D42" t="str">
            <v>a</v>
          </cell>
          <cell r="E42">
            <v>2.6834399016932901E-2</v>
          </cell>
          <cell r="F42" t="str">
            <v>m</v>
          </cell>
          <cell r="G42">
            <v>0.46060426908896901</v>
          </cell>
          <cell r="H42" t="str">
            <v>m</v>
          </cell>
          <cell r="I42" t="str">
            <v>m</v>
          </cell>
          <cell r="J42">
            <v>0.63448903546563296</v>
          </cell>
          <cell r="K42">
            <v>0.40210198937630098</v>
          </cell>
          <cell r="L42">
            <v>9.0063271373126197E-2</v>
          </cell>
          <cell r="M42" t="str">
            <v>n</v>
          </cell>
          <cell r="N42" t="str">
            <v>m</v>
          </cell>
          <cell r="O42" t="str">
            <v>m</v>
          </cell>
          <cell r="P42" t="str">
            <v>xc:9</v>
          </cell>
          <cell r="Q42" t="str">
            <v>xr:G12</v>
          </cell>
          <cell r="R42" t="str">
            <v>m</v>
          </cell>
          <cell r="S42" t="str">
            <v>m</v>
          </cell>
          <cell r="T42">
            <v>5.7514124293785301E-2</v>
          </cell>
          <cell r="U42" t="str">
            <v>m</v>
          </cell>
          <cell r="V42" t="str">
            <v>m</v>
          </cell>
          <cell r="W42" t="str">
            <v>m</v>
          </cell>
          <cell r="X42">
            <v>2.5747207494275701E-2</v>
          </cell>
          <cell r="Y42">
            <v>0.34000409442370999</v>
          </cell>
          <cell r="Z42" t="str">
            <v>m</v>
          </cell>
          <cell r="AA42" t="str">
            <v>m</v>
          </cell>
          <cell r="AB42" t="str">
            <v>m</v>
          </cell>
          <cell r="AC42" t="str">
            <v>m</v>
          </cell>
          <cell r="AD42" t="str">
            <v>m</v>
          </cell>
          <cell r="AE42" t="str">
            <v>a</v>
          </cell>
          <cell r="AF42">
            <v>8.93464929943006E-2</v>
          </cell>
          <cell r="AG42">
            <v>0.59058361089445899</v>
          </cell>
          <cell r="AH42" t="str">
            <v>m</v>
          </cell>
          <cell r="AI42" t="str">
            <v>m</v>
          </cell>
          <cell r="AJ42">
            <v>0.28070049059438701</v>
          </cell>
          <cell r="AK42">
            <v>0.114819537131302</v>
          </cell>
        </row>
        <row r="43">
          <cell r="A43">
            <v>905070</v>
          </cell>
          <cell r="B43" t="str">
            <v>c7: Financial aid to students NOT attributable to household payments to educational institutions</v>
          </cell>
          <cell r="C43">
            <v>0.19811933937124701</v>
          </cell>
          <cell r="D43">
            <v>6.8691681385800896E-2</v>
          </cell>
          <cell r="E43">
            <v>2.6834399016932901E-2</v>
          </cell>
          <cell r="F43">
            <v>0.116829570244846</v>
          </cell>
          <cell r="G43">
            <v>0.29573695183377102</v>
          </cell>
          <cell r="H43">
            <v>0</v>
          </cell>
          <cell r="I43">
            <v>8.4584360295765201E-2</v>
          </cell>
          <cell r="J43">
            <v>0.63448903546563296</v>
          </cell>
          <cell r="K43">
            <v>0.40210198937630098</v>
          </cell>
          <cell r="L43">
            <v>9.63406853030601E-2</v>
          </cell>
          <cell r="M43">
            <v>9.6849104612368606E-2</v>
          </cell>
          <cell r="N43">
            <v>1.3982506553150699E-2</v>
          </cell>
          <cell r="O43">
            <v>0.13392905302145</v>
          </cell>
          <cell r="P43">
            <v>0.27880027809883101</v>
          </cell>
          <cell r="Q43">
            <v>2.9108591485705101E-3</v>
          </cell>
          <cell r="R43">
            <v>0</v>
          </cell>
          <cell r="S43">
            <v>0.170666609232517</v>
          </cell>
          <cell r="T43">
            <v>0</v>
          </cell>
          <cell r="U43">
            <v>0</v>
          </cell>
          <cell r="V43">
            <v>0</v>
          </cell>
          <cell r="W43">
            <v>0.10604799273927901</v>
          </cell>
          <cell r="X43">
            <v>3.2475205578615697E-2</v>
          </cell>
          <cell r="Y43">
            <v>0.28236263995842598</v>
          </cell>
          <cell r="Z43">
            <v>0.38644430880963199</v>
          </cell>
          <cell r="AA43">
            <v>0.73013521979406004</v>
          </cell>
          <cell r="AB43">
            <v>0</v>
          </cell>
          <cell r="AC43">
            <v>3.9799528714172796E-3</v>
          </cell>
          <cell r="AD43">
            <v>3.5892694756590002E-2</v>
          </cell>
          <cell r="AE43">
            <v>0</v>
          </cell>
          <cell r="AF43">
            <v>5.9963685297418003E-2</v>
          </cell>
          <cell r="AG43">
            <v>0.59058361089445899</v>
          </cell>
          <cell r="AH43">
            <v>4.0656650053077503E-2</v>
          </cell>
          <cell r="AI43">
            <v>1.91365979381443E-2</v>
          </cell>
          <cell r="AJ43">
            <v>0.28070049059438701</v>
          </cell>
          <cell r="AK43">
            <v>0</v>
          </cell>
        </row>
        <row r="44">
          <cell r="A44">
            <v>906070</v>
          </cell>
          <cell r="B44" t="str">
            <v>c1: Direct expenditure to educational institutions</v>
          </cell>
          <cell r="C44">
            <v>0.90776120933244997</v>
          </cell>
          <cell r="D44">
            <v>0.86792670193527399</v>
          </cell>
          <cell r="E44" t="str">
            <v>xc:8</v>
          </cell>
          <cell r="F44">
            <v>1.2936405862629099</v>
          </cell>
          <cell r="G44">
            <v>1.0339667448265599</v>
          </cell>
          <cell r="H44" t="str">
            <v>xr:G20</v>
          </cell>
          <cell r="I44">
            <v>0.68465157965494094</v>
          </cell>
          <cell r="J44" t="str">
            <v>xc:8</v>
          </cell>
          <cell r="K44">
            <v>1.3424221426393801</v>
          </cell>
          <cell r="L44" t="str">
            <v>xc:8</v>
          </cell>
          <cell r="M44">
            <v>0.94177144580330296</v>
          </cell>
          <cell r="N44">
            <v>0.66093848294893098</v>
          </cell>
          <cell r="O44">
            <v>0.81641165788669301</v>
          </cell>
          <cell r="P44">
            <v>0.629597155243801</v>
          </cell>
          <cell r="Q44" t="str">
            <v>xc:8</v>
          </cell>
          <cell r="R44" t="str">
            <v>m</v>
          </cell>
          <cell r="S44" t="str">
            <v>xc:8</v>
          </cell>
          <cell r="T44">
            <v>0.62672316384180804</v>
          </cell>
          <cell r="U44">
            <v>0.39002521610034702</v>
          </cell>
          <cell r="V44">
            <v>0.273201704545455</v>
          </cell>
          <cell r="W44">
            <v>2.3915977498024401E-2</v>
          </cell>
          <cell r="X44">
            <v>0.81952512294631696</v>
          </cell>
          <cell r="Y44">
            <v>1.14989165524952</v>
          </cell>
          <cell r="Z44">
            <v>0.82050353518632202</v>
          </cell>
          <cell r="AA44">
            <v>0.76296600883094401</v>
          </cell>
          <cell r="AB44">
            <v>0.49698776915620002</v>
          </cell>
          <cell r="AC44">
            <v>0.757327655527819</v>
          </cell>
          <cell r="AD44">
            <v>0.97096602729071202</v>
          </cell>
          <cell r="AE44">
            <v>5.9187312266164097E-4</v>
          </cell>
          <cell r="AF44">
            <v>0.80202754700919598</v>
          </cell>
          <cell r="AG44" t="str">
            <v>xc:9</v>
          </cell>
          <cell r="AH44">
            <v>0.90944166819818895</v>
          </cell>
          <cell r="AI44" t="str">
            <v>xc:8</v>
          </cell>
          <cell r="AJ44" t="str">
            <v>xc:8</v>
          </cell>
          <cell r="AK44">
            <v>0.88963187026313195</v>
          </cell>
        </row>
        <row r="45">
          <cell r="A45">
            <v>906070</v>
          </cell>
          <cell r="B45" t="str">
            <v>c2: Total public subsidies to the households &amp; other private subsidies to households</v>
          </cell>
          <cell r="C45">
            <v>0.14003805316440199</v>
          </cell>
          <cell r="D45">
            <v>0.19822149585378199</v>
          </cell>
          <cell r="E45" t="str">
            <v>x</v>
          </cell>
          <cell r="F45" t="str">
            <v>m</v>
          </cell>
          <cell r="G45">
            <v>0.16405667991360701</v>
          </cell>
          <cell r="H45" t="str">
            <v>x</v>
          </cell>
          <cell r="I45" t="str">
            <v>n</v>
          </cell>
          <cell r="J45" t="str">
            <v>x</v>
          </cell>
          <cell r="K45" t="str">
            <v>m</v>
          </cell>
          <cell r="L45" t="str">
            <v>x</v>
          </cell>
          <cell r="M45">
            <v>7.62003239428472E-3</v>
          </cell>
          <cell r="N45" t="str">
            <v>n</v>
          </cell>
          <cell r="O45" t="str">
            <v>n</v>
          </cell>
          <cell r="P45" t="str">
            <v>m</v>
          </cell>
          <cell r="Q45" t="str">
            <v>x</v>
          </cell>
          <cell r="R45" t="str">
            <v>m</v>
          </cell>
          <cell r="S45" t="str">
            <v>x</v>
          </cell>
          <cell r="T45">
            <v>4.8135593220339001E-2</v>
          </cell>
          <cell r="U45" t="str">
            <v>m</v>
          </cell>
          <cell r="V45" t="str">
            <v>m</v>
          </cell>
          <cell r="W45" t="str">
            <v>x</v>
          </cell>
          <cell r="X45">
            <v>0</v>
          </cell>
          <cell r="Y45">
            <v>0.13250515739909599</v>
          </cell>
          <cell r="Z45">
            <v>0.172888025496962</v>
          </cell>
          <cell r="AA45" t="str">
            <v>n</v>
          </cell>
          <cell r="AB45" t="str">
            <v>m</v>
          </cell>
          <cell r="AC45" t="str">
            <v>m</v>
          </cell>
          <cell r="AD45" t="str">
            <v>a</v>
          </cell>
          <cell r="AE45" t="str">
            <v>a</v>
          </cell>
          <cell r="AF45" t="str">
            <v>n</v>
          </cell>
          <cell r="AG45">
            <v>0</v>
          </cell>
          <cell r="AH45">
            <v>5.97006372047476E-3</v>
          </cell>
          <cell r="AI45" t="str">
            <v>m</v>
          </cell>
          <cell r="AJ45" t="str">
            <v>x</v>
          </cell>
          <cell r="AK45" t="str">
            <v>x</v>
          </cell>
        </row>
        <row r="46">
          <cell r="A46">
            <v>906070</v>
          </cell>
          <cell r="B46" t="str">
            <v>c3: Private payments to educ. institutions (inclusive of public subsidies to households)</v>
          </cell>
          <cell r="C46">
            <v>0.44077480890405302</v>
          </cell>
          <cell r="D46">
            <v>-0.18699784253098301</v>
          </cell>
          <cell r="E46" t="str">
            <v>xc:8</v>
          </cell>
          <cell r="F46" t="str">
            <v>m</v>
          </cell>
          <cell r="G46">
            <v>0.32908243992193398</v>
          </cell>
          <cell r="H46" t="str">
            <v>m</v>
          </cell>
          <cell r="I46">
            <v>0.27794458137276901</v>
          </cell>
          <cell r="J46" t="str">
            <v>xc:8</v>
          </cell>
          <cell r="K46" t="str">
            <v>xr:L5</v>
          </cell>
          <cell r="L46" t="str">
            <v>xc:8</v>
          </cell>
          <cell r="M46">
            <v>5.61674350895656E-2</v>
          </cell>
          <cell r="N46" t="str">
            <v>m</v>
          </cell>
          <cell r="O46">
            <v>0.20083065139610601</v>
          </cell>
          <cell r="P46" t="str">
            <v>xc:8</v>
          </cell>
          <cell r="Q46" t="str">
            <v>xc:8</v>
          </cell>
          <cell r="R46" t="str">
            <v>m</v>
          </cell>
          <cell r="S46" t="str">
            <v>xc:8</v>
          </cell>
          <cell r="T46">
            <v>8.3502824858757096E-2</v>
          </cell>
          <cell r="U46">
            <v>0.47763808304712302</v>
          </cell>
          <cell r="V46">
            <v>1.1932093749999999</v>
          </cell>
          <cell r="W46" t="str">
            <v>m</v>
          </cell>
          <cell r="X46">
            <v>0.23946487493579199</v>
          </cell>
          <cell r="Y46">
            <v>1.91785956126675E-2</v>
          </cell>
          <cell r="Z46" t="str">
            <v>m</v>
          </cell>
          <cell r="AA46" t="str">
            <v>m</v>
          </cell>
          <cell r="AB46" t="str">
            <v>m</v>
          </cell>
          <cell r="AC46" t="str">
            <v>m</v>
          </cell>
          <cell r="AD46" t="str">
            <v>m</v>
          </cell>
          <cell r="AE46" t="str">
            <v>m</v>
          </cell>
          <cell r="AF46">
            <v>0.254175689212642</v>
          </cell>
          <cell r="AG46" t="str">
            <v>xc:9</v>
          </cell>
          <cell r="AH46" t="str">
            <v>m</v>
          </cell>
          <cell r="AI46" t="str">
            <v>m</v>
          </cell>
          <cell r="AJ46" t="str">
            <v>xc:8</v>
          </cell>
          <cell r="AK46">
            <v>1.13596849783607</v>
          </cell>
        </row>
        <row r="47">
          <cell r="A47">
            <v>906070</v>
          </cell>
          <cell r="B47" t="str">
            <v>c4: Total expenditure from both public and private sources for educational institutions</v>
          </cell>
          <cell r="C47">
            <v>1.4885740714009099</v>
          </cell>
          <cell r="D47">
            <v>0.87915035525807295</v>
          </cell>
          <cell r="E47" t="str">
            <v>xc:8</v>
          </cell>
          <cell r="F47">
            <v>1.2936405862629099</v>
          </cell>
          <cell r="G47">
            <v>1.5271058646621001</v>
          </cell>
          <cell r="H47" t="str">
            <v>xr:G20</v>
          </cell>
          <cell r="I47">
            <v>0.96259616102770895</v>
          </cell>
          <cell r="J47" t="str">
            <v>xc:8</v>
          </cell>
          <cell r="K47">
            <v>1.3424221426393801</v>
          </cell>
          <cell r="L47" t="str">
            <v>xc:8</v>
          </cell>
          <cell r="M47">
            <v>1.0055589132871501</v>
          </cell>
          <cell r="N47">
            <v>0.66093848294893098</v>
          </cell>
          <cell r="O47">
            <v>1.0172423092828</v>
          </cell>
          <cell r="P47">
            <v>0.629597155243801</v>
          </cell>
          <cell r="Q47" t="str">
            <v>xc:8</v>
          </cell>
          <cell r="R47" t="str">
            <v>m</v>
          </cell>
          <cell r="S47" t="str">
            <v>xc:8</v>
          </cell>
          <cell r="T47">
            <v>0.75836158192090397</v>
          </cell>
          <cell r="U47">
            <v>0.86766329914746998</v>
          </cell>
          <cell r="V47">
            <v>1.4664110795454599</v>
          </cell>
          <cell r="W47">
            <v>2.3915977498024401E-2</v>
          </cell>
          <cell r="X47">
            <v>1.05898999788211</v>
          </cell>
          <cell r="Y47">
            <v>1.30157540826129</v>
          </cell>
          <cell r="Z47">
            <v>0.82050353518632202</v>
          </cell>
          <cell r="AA47">
            <v>0.76296600883094401</v>
          </cell>
          <cell r="AB47">
            <v>0.49698776915620002</v>
          </cell>
          <cell r="AC47">
            <v>0.757327655527819</v>
          </cell>
          <cell r="AD47">
            <v>0.97096602729071202</v>
          </cell>
          <cell r="AE47">
            <v>5.9187312266164097E-4</v>
          </cell>
          <cell r="AF47">
            <v>1.0562032362218401</v>
          </cell>
          <cell r="AG47" t="str">
            <v>xc:9</v>
          </cell>
          <cell r="AH47">
            <v>0.90944166819818895</v>
          </cell>
          <cell r="AI47" t="str">
            <v>xc:8</v>
          </cell>
          <cell r="AJ47" t="str">
            <v>xc:8</v>
          </cell>
          <cell r="AK47">
            <v>2.0256003680992101</v>
          </cell>
        </row>
        <row r="48">
          <cell r="A48">
            <v>906070</v>
          </cell>
          <cell r="B48" t="str">
            <v>c5: Total expenditure from public, private and international sources for educational institutions plus public subsidies to households</v>
          </cell>
          <cell r="C48">
            <v>1.6426287892071101</v>
          </cell>
          <cell r="D48">
            <v>0.93896112214180505</v>
          </cell>
          <cell r="E48" t="str">
            <v>xc:8</v>
          </cell>
          <cell r="F48">
            <v>1.41047015650775</v>
          </cell>
          <cell r="G48">
            <v>1.54470722273231</v>
          </cell>
          <cell r="H48" t="str">
            <v>xr:G20</v>
          </cell>
          <cell r="I48">
            <v>1.0467996116214799</v>
          </cell>
          <cell r="J48" t="str">
            <v>xc:8</v>
          </cell>
          <cell r="K48">
            <v>1.67786835888754</v>
          </cell>
          <cell r="L48" t="str">
            <v>xc:8</v>
          </cell>
          <cell r="M48">
            <v>1.10704058732942</v>
          </cell>
          <cell r="N48">
            <v>0.67465454583758899</v>
          </cell>
          <cell r="O48">
            <v>1.1511713623042501</v>
          </cell>
          <cell r="P48">
            <v>0.629597155243801</v>
          </cell>
          <cell r="Q48" t="str">
            <v>xc:8</v>
          </cell>
          <cell r="R48" t="str">
            <v>m</v>
          </cell>
          <cell r="S48" t="str">
            <v>xc:8</v>
          </cell>
          <cell r="T48">
            <v>0.759491525423729</v>
          </cell>
          <cell r="U48">
            <v>0.86766329914746998</v>
          </cell>
          <cell r="V48">
            <v>1.4664110795454599</v>
          </cell>
          <cell r="W48">
            <v>0.12929892575756399</v>
          </cell>
          <cell r="X48">
            <v>1.09146520346072</v>
          </cell>
          <cell r="Y48">
            <v>1.5839380482197101</v>
          </cell>
          <cell r="Z48">
            <v>1.11488044346493</v>
          </cell>
          <cell r="AA48">
            <v>1.0182926697997701</v>
          </cell>
          <cell r="AB48">
            <v>0.49698776915620002</v>
          </cell>
          <cell r="AC48">
            <v>0.76130760839923595</v>
          </cell>
          <cell r="AD48">
            <v>1.0068587220473</v>
          </cell>
          <cell r="AE48">
            <v>5.9187312266164097E-4</v>
          </cell>
          <cell r="AF48">
            <v>1.1155578548816301</v>
          </cell>
          <cell r="AG48" t="str">
            <v>xc:9</v>
          </cell>
          <cell r="AH48">
            <v>0.94228297952880302</v>
          </cell>
          <cell r="AI48" t="str">
            <v>xc:8</v>
          </cell>
          <cell r="AJ48" t="str">
            <v>xc:8</v>
          </cell>
          <cell r="AK48">
            <v>2.0256003680992101</v>
          </cell>
        </row>
        <row r="49">
          <cell r="A49">
            <v>906070</v>
          </cell>
          <cell r="B49" t="str">
            <v>c6: Private payments other than to educational institutions</v>
          </cell>
          <cell r="C49">
            <v>0.154054717806201</v>
          </cell>
          <cell r="D49" t="str">
            <v>a</v>
          </cell>
          <cell r="E49" t="str">
            <v>xc:8</v>
          </cell>
          <cell r="F49" t="str">
            <v>m</v>
          </cell>
          <cell r="G49">
            <v>0.14546676539696601</v>
          </cell>
          <cell r="H49" t="str">
            <v>m</v>
          </cell>
          <cell r="I49" t="str">
            <v>m</v>
          </cell>
          <cell r="J49" t="str">
            <v>xc:8</v>
          </cell>
          <cell r="K49">
            <v>0.33544621624816001</v>
          </cell>
          <cell r="L49" t="str">
            <v>xc:8</v>
          </cell>
          <cell r="M49" t="str">
            <v>n</v>
          </cell>
          <cell r="N49" t="str">
            <v>m</v>
          </cell>
          <cell r="O49" t="str">
            <v>m</v>
          </cell>
          <cell r="P49" t="str">
            <v>xc:9</v>
          </cell>
          <cell r="Q49" t="str">
            <v>xc:8</v>
          </cell>
          <cell r="R49" t="str">
            <v>m</v>
          </cell>
          <cell r="S49" t="str">
            <v>m</v>
          </cell>
          <cell r="T49">
            <v>5.7514124293785301E-2</v>
          </cell>
          <cell r="U49" t="str">
            <v>m</v>
          </cell>
          <cell r="V49" t="str">
            <v>m</v>
          </cell>
          <cell r="W49" t="str">
            <v>m</v>
          </cell>
          <cell r="X49">
            <v>2.5747207494275701E-2</v>
          </cell>
          <cell r="Y49">
            <v>0.34000409442370999</v>
          </cell>
          <cell r="Z49" t="str">
            <v>m</v>
          </cell>
          <cell r="AA49" t="str">
            <v>m</v>
          </cell>
          <cell r="AB49" t="str">
            <v>m</v>
          </cell>
          <cell r="AC49" t="str">
            <v>m</v>
          </cell>
          <cell r="AD49" t="str">
            <v>m</v>
          </cell>
          <cell r="AE49" t="str">
            <v>a</v>
          </cell>
          <cell r="AF49">
            <v>8.7770085226336295E-2</v>
          </cell>
          <cell r="AG49" t="str">
            <v>xc:9</v>
          </cell>
          <cell r="AH49" t="str">
            <v>m</v>
          </cell>
          <cell r="AI49" t="str">
            <v>m</v>
          </cell>
          <cell r="AJ49" t="str">
            <v>xc:8</v>
          </cell>
          <cell r="AK49">
            <v>9.0297120072526299E-2</v>
          </cell>
        </row>
        <row r="50">
          <cell r="A50">
            <v>906070</v>
          </cell>
          <cell r="B50" t="str">
            <v>c7: Financial aid to students NOT attributable to household payments to educational institutions</v>
          </cell>
          <cell r="C50">
            <v>0.154054717806201</v>
          </cell>
          <cell r="D50">
            <v>5.9810766883731797E-2</v>
          </cell>
          <cell r="E50">
            <v>0</v>
          </cell>
          <cell r="F50">
            <v>0.116829570244846</v>
          </cell>
          <cell r="G50">
            <v>1.4157202144214001E-2</v>
          </cell>
          <cell r="H50">
            <v>0</v>
          </cell>
          <cell r="I50">
            <v>8.4203450593771004E-2</v>
          </cell>
          <cell r="J50">
            <v>0</v>
          </cell>
          <cell r="K50">
            <v>0.33544621624816001</v>
          </cell>
          <cell r="L50">
            <v>0</v>
          </cell>
          <cell r="M50">
            <v>9.6849104612368606E-2</v>
          </cell>
          <cell r="N50">
            <v>1.37160628886584E-2</v>
          </cell>
          <cell r="O50">
            <v>0.13392905302145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0.10538294825954</v>
          </cell>
          <cell r="X50">
            <v>3.2475205578615697E-2</v>
          </cell>
          <cell r="Y50">
            <v>0.28236263995842598</v>
          </cell>
          <cell r="Z50">
            <v>0.29437690827861202</v>
          </cell>
          <cell r="AA50">
            <v>0.25532666096882101</v>
          </cell>
          <cell r="AB50">
            <v>0</v>
          </cell>
          <cell r="AC50">
            <v>3.9799528714172796E-3</v>
          </cell>
          <cell r="AD50">
            <v>3.5892694756590002E-2</v>
          </cell>
          <cell r="AE50">
            <v>0</v>
          </cell>
          <cell r="AF50">
            <v>5.9354618659795397E-2</v>
          </cell>
          <cell r="AG50">
            <v>0</v>
          </cell>
          <cell r="AH50">
            <v>3.2841311330614097E-2</v>
          </cell>
          <cell r="AI50">
            <v>0</v>
          </cell>
          <cell r="AJ50">
            <v>0</v>
          </cell>
          <cell r="AK50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1_ALL"/>
    </sheetNames>
    <sheetDataSet>
      <sheetData sheetId="0" refreshError="1">
        <row r="1">
          <cell r="A1" t="str">
            <v>Expr2</v>
          </cell>
          <cell r="B1" t="str">
            <v>Expr3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  <cell r="AI1" t="str">
            <v>Russian Federation</v>
          </cell>
          <cell r="AJ1" t="str">
            <v>Spain</v>
          </cell>
          <cell r="AK1" t="str">
            <v>Sweden</v>
          </cell>
          <cell r="AL1" t="str">
            <v>Switzerland</v>
          </cell>
          <cell r="AM1" t="str">
            <v>Turkey</v>
          </cell>
          <cell r="AN1" t="str">
            <v>United Kingdom</v>
          </cell>
          <cell r="AO1" t="str">
            <v>United States</v>
          </cell>
        </row>
        <row r="2">
          <cell r="A2">
            <v>900000</v>
          </cell>
          <cell r="B2" t="str">
            <v>c1: Public sources (Initial Funds)</v>
          </cell>
          <cell r="C2" t="str">
            <v>m</v>
          </cell>
          <cell r="D2">
            <v>82.310399269559298</v>
          </cell>
          <cell r="E2">
            <v>100.252669163993</v>
          </cell>
          <cell r="F2" t="str">
            <v>m</v>
          </cell>
          <cell r="G2" t="str">
            <v>m</v>
          </cell>
          <cell r="H2">
            <v>89.619788877890102</v>
          </cell>
          <cell r="I2" t="str">
            <v>m</v>
          </cell>
          <cell r="J2" t="str">
            <v>m</v>
          </cell>
          <cell r="K2">
            <v>85.2750254440395</v>
          </cell>
          <cell r="L2">
            <v>93.403813967514907</v>
          </cell>
          <cell r="M2" t="str">
            <v>m</v>
          </cell>
          <cell r="N2">
            <v>91.443010890375504</v>
          </cell>
          <cell r="O2">
            <v>77.871500631759304</v>
          </cell>
          <cell r="P2" t="str">
            <v>m</v>
          </cell>
          <cell r="Q2">
            <v>88.977944206663096</v>
          </cell>
          <cell r="R2" t="str">
            <v>m</v>
          </cell>
          <cell r="S2">
            <v>91.011959889332999</v>
          </cell>
          <cell r="T2" t="str">
            <v>m</v>
          </cell>
          <cell r="U2">
            <v>92.001945304455802</v>
          </cell>
          <cell r="V2">
            <v>99.800801534138699</v>
          </cell>
          <cell r="W2" t="str">
            <v>m</v>
          </cell>
          <cell r="X2" t="str">
            <v>m</v>
          </cell>
          <cell r="Y2" t="str">
            <v>m</v>
          </cell>
          <cell r="Z2" t="str">
            <v>m</v>
          </cell>
          <cell r="AA2" t="str">
            <v>m</v>
          </cell>
          <cell r="AB2">
            <v>97.460313290288099</v>
          </cell>
          <cell r="AC2" t="str">
            <v>m</v>
          </cell>
          <cell r="AD2" t="str">
            <v>m</v>
          </cell>
          <cell r="AE2" t="str">
            <v>m</v>
          </cell>
          <cell r="AF2" t="str">
            <v>m</v>
          </cell>
          <cell r="AG2" t="str">
            <v>m</v>
          </cell>
          <cell r="AH2" t="str">
            <v>m</v>
          </cell>
          <cell r="AI2" t="str">
            <v>m</v>
          </cell>
          <cell r="AJ2">
            <v>83.9601823845653</v>
          </cell>
          <cell r="AK2">
            <v>98.288232817071602</v>
          </cell>
          <cell r="AL2" t="str">
            <v>m</v>
          </cell>
          <cell r="AM2" t="str">
            <v>m</v>
          </cell>
          <cell r="AN2" t="str">
            <v>m</v>
          </cell>
          <cell r="AO2">
            <v>74.965431533479702</v>
          </cell>
        </row>
        <row r="3">
          <cell r="A3">
            <v>900000</v>
          </cell>
          <cell r="B3" t="str">
            <v>c2: Private sources (Initial Funds)</v>
          </cell>
          <cell r="C3" t="str">
            <v>m</v>
          </cell>
          <cell r="D3">
            <v>17.689600730440699</v>
          </cell>
          <cell r="E3" t="str">
            <v>x</v>
          </cell>
          <cell r="F3" t="str">
            <v>m</v>
          </cell>
          <cell r="G3" t="str">
            <v>m</v>
          </cell>
          <cell r="H3">
            <v>10.3802111221099</v>
          </cell>
          <cell r="I3" t="str">
            <v>m</v>
          </cell>
          <cell r="J3" t="str">
            <v>m</v>
          </cell>
          <cell r="K3">
            <v>14.7249745559605</v>
          </cell>
          <cell r="L3">
            <v>6.5961860324851198</v>
          </cell>
          <cell r="M3" t="str">
            <v>m</v>
          </cell>
          <cell r="N3">
            <v>8.5569891096245492</v>
          </cell>
          <cell r="O3">
            <v>22.1284993682407</v>
          </cell>
          <cell r="P3" t="str">
            <v>m</v>
          </cell>
          <cell r="Q3">
            <v>11.0220557933369</v>
          </cell>
          <cell r="R3" t="str">
            <v>m</v>
          </cell>
          <cell r="S3">
            <v>8.9880401106670291</v>
          </cell>
          <cell r="T3" t="str">
            <v>m</v>
          </cell>
          <cell r="U3">
            <v>7.9980546955442202</v>
          </cell>
          <cell r="V3">
            <v>0.19919846586130199</v>
          </cell>
          <cell r="W3" t="str">
            <v>m</v>
          </cell>
          <cell r="X3" t="str">
            <v>m</v>
          </cell>
          <cell r="Y3" t="str">
            <v>m</v>
          </cell>
          <cell r="Z3" t="str">
            <v>m</v>
          </cell>
          <cell r="AA3" t="str">
            <v>m</v>
          </cell>
          <cell r="AB3">
            <v>2.5396867097119</v>
          </cell>
          <cell r="AC3" t="str">
            <v>m</v>
          </cell>
          <cell r="AD3" t="str">
            <v>m</v>
          </cell>
          <cell r="AE3" t="str">
            <v>m</v>
          </cell>
          <cell r="AF3" t="str">
            <v>m</v>
          </cell>
          <cell r="AG3" t="str">
            <v>m</v>
          </cell>
          <cell r="AH3" t="str">
            <v>m</v>
          </cell>
          <cell r="AI3" t="str">
            <v>m</v>
          </cell>
          <cell r="AJ3">
            <v>16.0398176154347</v>
          </cell>
          <cell r="AK3">
            <v>1.7117671829283501</v>
          </cell>
          <cell r="AL3" t="str">
            <v>m</v>
          </cell>
          <cell r="AM3" t="str">
            <v>m</v>
          </cell>
          <cell r="AN3" t="str">
            <v>m</v>
          </cell>
          <cell r="AO3">
            <v>25.034568466520302</v>
          </cell>
        </row>
        <row r="4">
          <cell r="A4">
            <v>900000</v>
          </cell>
          <cell r="B4" t="str">
            <v>c3: Public sources (Final Funds)</v>
          </cell>
          <cell r="C4">
            <v>83.713054852867998</v>
          </cell>
          <cell r="D4">
            <v>79.141351695801902</v>
          </cell>
          <cell r="E4">
            <v>96.526792988255295</v>
          </cell>
          <cell r="F4">
            <v>99.959491431070802</v>
          </cell>
          <cell r="G4" t="str">
            <v>m</v>
          </cell>
          <cell r="H4">
            <v>82.301126502051304</v>
          </cell>
          <cell r="I4">
            <v>100</v>
          </cell>
          <cell r="J4" t="str">
            <v>m</v>
          </cell>
          <cell r="K4">
            <v>85.2750254440395</v>
          </cell>
          <cell r="L4">
            <v>91.838325065251794</v>
          </cell>
          <cell r="M4">
            <v>100</v>
          </cell>
          <cell r="N4">
            <v>91.443010890375504</v>
          </cell>
          <cell r="O4">
            <v>77.740973370417805</v>
          </cell>
          <cell r="P4" t="str">
            <v>m</v>
          </cell>
          <cell r="Q4">
            <v>88.977944206663096</v>
          </cell>
          <cell r="R4">
            <v>88.014373833290705</v>
          </cell>
          <cell r="S4">
            <v>91.011959889332999</v>
          </cell>
          <cell r="T4" t="str">
            <v>m</v>
          </cell>
          <cell r="U4">
            <v>89.649014594892407</v>
          </cell>
          <cell r="V4">
            <v>97.149331851400007</v>
          </cell>
          <cell r="W4">
            <v>75.475815544871196</v>
          </cell>
          <cell r="X4" t="str">
            <v>m</v>
          </cell>
          <cell r="Y4">
            <v>58.576463368373602</v>
          </cell>
          <cell r="Z4" t="str">
            <v>m</v>
          </cell>
          <cell r="AA4">
            <v>82.599843883344704</v>
          </cell>
          <cell r="AB4">
            <v>92.628606661251197</v>
          </cell>
          <cell r="AC4" t="str">
            <v>m</v>
          </cell>
          <cell r="AD4" t="str">
            <v>m</v>
          </cell>
          <cell r="AE4" t="str">
            <v>m</v>
          </cell>
          <cell r="AF4" t="str">
            <v>m</v>
          </cell>
          <cell r="AG4" t="str">
            <v>m</v>
          </cell>
          <cell r="AH4" t="str">
            <v>m</v>
          </cell>
          <cell r="AI4" t="str">
            <v>m</v>
          </cell>
          <cell r="AJ4">
            <v>83.9601823845653</v>
          </cell>
          <cell r="AK4">
            <v>98.288232817071602</v>
          </cell>
          <cell r="AL4" t="str">
            <v>m</v>
          </cell>
          <cell r="AM4">
            <v>91.213190091018404</v>
          </cell>
          <cell r="AN4" t="str">
            <v>m</v>
          </cell>
          <cell r="AO4">
            <v>74.965431533479702</v>
          </cell>
        </row>
        <row r="5">
          <cell r="A5">
            <v>900000</v>
          </cell>
          <cell r="B5" t="str">
            <v>c4: Private sources (Final Funds)</v>
          </cell>
          <cell r="C5">
            <v>16.286945147131998</v>
          </cell>
          <cell r="D5">
            <v>20.858648304198098</v>
          </cell>
          <cell r="E5">
            <v>3.47320701174471</v>
          </cell>
          <cell r="F5">
            <v>4.0508568929182101E-2</v>
          </cell>
          <cell r="G5" t="str">
            <v>m</v>
          </cell>
          <cell r="H5">
            <v>17.6988734979487</v>
          </cell>
          <cell r="I5">
            <v>0</v>
          </cell>
          <cell r="J5" t="str">
            <v>m</v>
          </cell>
          <cell r="K5">
            <v>14.7249745559605</v>
          </cell>
          <cell r="L5">
            <v>8.1616749347481896</v>
          </cell>
          <cell r="M5" t="str">
            <v>x</v>
          </cell>
          <cell r="N5">
            <v>8.5569891096245492</v>
          </cell>
          <cell r="O5">
            <v>22.259026629582198</v>
          </cell>
          <cell r="P5" t="str">
            <v>m</v>
          </cell>
          <cell r="Q5">
            <v>11.0220557933369</v>
          </cell>
          <cell r="R5">
            <v>11.9856261667093</v>
          </cell>
          <cell r="S5">
            <v>8.9880401106670291</v>
          </cell>
          <cell r="T5" t="str">
            <v>m</v>
          </cell>
          <cell r="U5">
            <v>10.3509854051076</v>
          </cell>
          <cell r="V5">
            <v>2.8506681485999801</v>
          </cell>
          <cell r="W5">
            <v>24.5241844551288</v>
          </cell>
          <cell r="X5" t="str">
            <v>m</v>
          </cell>
          <cell r="Y5">
            <v>41.423536631626497</v>
          </cell>
          <cell r="Z5" t="str">
            <v>m</v>
          </cell>
          <cell r="AA5">
            <v>17.4001561166553</v>
          </cell>
          <cell r="AB5">
            <v>7.3713933387488302</v>
          </cell>
          <cell r="AC5" t="str">
            <v>m</v>
          </cell>
          <cell r="AD5" t="str">
            <v>m</v>
          </cell>
          <cell r="AE5" t="str">
            <v>m</v>
          </cell>
          <cell r="AF5" t="str">
            <v>m</v>
          </cell>
          <cell r="AG5" t="str">
            <v>m</v>
          </cell>
          <cell r="AH5" t="str">
            <v>m</v>
          </cell>
          <cell r="AI5" t="str">
            <v>m</v>
          </cell>
          <cell r="AJ5">
            <v>16.0398176154347</v>
          </cell>
          <cell r="AK5">
            <v>1.7117671829283501</v>
          </cell>
          <cell r="AL5" t="str">
            <v>m</v>
          </cell>
          <cell r="AM5">
            <v>8.7868099089815601</v>
          </cell>
          <cell r="AN5" t="str">
            <v>m</v>
          </cell>
          <cell r="AO5">
            <v>25.034568466520302</v>
          </cell>
        </row>
        <row r="6">
          <cell r="A6">
            <v>901030</v>
          </cell>
          <cell r="B6" t="str">
            <v>c1: Public sources (Initial Funds)</v>
          </cell>
          <cell r="C6">
            <v>84.3907060189552</v>
          </cell>
          <cell r="D6">
            <v>87.490103837989807</v>
          </cell>
          <cell r="E6">
            <v>98.408110573089004</v>
          </cell>
          <cell r="F6" t="str">
            <v>m</v>
          </cell>
          <cell r="G6" t="str">
            <v>m</v>
          </cell>
          <cell r="H6">
            <v>93.793274927308104</v>
          </cell>
          <cell r="I6" t="str">
            <v>m</v>
          </cell>
          <cell r="J6" t="str">
            <v>m</v>
          </cell>
          <cell r="K6">
            <v>88.215958567516793</v>
          </cell>
          <cell r="L6">
            <v>97.840151915628098</v>
          </cell>
          <cell r="M6" t="str">
            <v>m</v>
          </cell>
          <cell r="N6">
            <v>92.510152752094498</v>
          </cell>
          <cell r="O6">
            <v>76.124333144311095</v>
          </cell>
          <cell r="P6" t="str">
            <v>m</v>
          </cell>
          <cell r="Q6">
            <v>91.692233325770204</v>
          </cell>
          <cell r="R6" t="str">
            <v>m</v>
          </cell>
          <cell r="S6">
            <v>94.547373996819402</v>
          </cell>
          <cell r="T6" t="str">
            <v>m</v>
          </cell>
          <cell r="U6">
            <v>96.294129522477704</v>
          </cell>
          <cell r="V6">
            <v>101.168446819786</v>
          </cell>
          <cell r="W6" t="str">
            <v>m</v>
          </cell>
          <cell r="X6" t="str">
            <v>m</v>
          </cell>
          <cell r="Y6">
            <v>77.242968908298394</v>
          </cell>
          <cell r="Z6" t="str">
            <v>m</v>
          </cell>
          <cell r="AA6" t="str">
            <v>m</v>
          </cell>
          <cell r="AB6">
            <v>96.860309213803603</v>
          </cell>
          <cell r="AC6" t="str">
            <v>m</v>
          </cell>
          <cell r="AD6" t="str">
            <v>m</v>
          </cell>
          <cell r="AE6" t="str">
            <v>m</v>
          </cell>
          <cell r="AF6" t="str">
            <v>m</v>
          </cell>
          <cell r="AG6" t="str">
            <v>m</v>
          </cell>
          <cell r="AH6" t="str">
            <v>m</v>
          </cell>
          <cell r="AI6" t="str">
            <v>m</v>
          </cell>
          <cell r="AJ6">
            <v>86.591684417609798</v>
          </cell>
          <cell r="AK6" t="str">
            <v>m</v>
          </cell>
          <cell r="AL6" t="str">
            <v>m</v>
          </cell>
          <cell r="AM6" t="str">
            <v>m</v>
          </cell>
          <cell r="AN6" t="str">
            <v>m</v>
          </cell>
          <cell r="AO6">
            <v>90.282581731677695</v>
          </cell>
        </row>
        <row r="7">
          <cell r="A7">
            <v>901030</v>
          </cell>
          <cell r="B7" t="str">
            <v>c2: Private sources (Initial Funds)</v>
          </cell>
          <cell r="C7">
            <v>15.6092939810448</v>
          </cell>
          <cell r="D7">
            <v>12.5098961620102</v>
          </cell>
          <cell r="E7">
            <v>1.59188942691099</v>
          </cell>
          <cell r="F7" t="str">
            <v>m</v>
          </cell>
          <cell r="G7" t="str">
            <v>m</v>
          </cell>
          <cell r="H7">
            <v>6.2067250726918903</v>
          </cell>
          <cell r="I7" t="str">
            <v>m</v>
          </cell>
          <cell r="J7" t="str">
            <v>m</v>
          </cell>
          <cell r="K7">
            <v>11.7840414324832</v>
          </cell>
          <cell r="L7">
            <v>2.1598480843718999</v>
          </cell>
          <cell r="M7" t="str">
            <v>m</v>
          </cell>
          <cell r="N7">
            <v>7.48984724790553</v>
          </cell>
          <cell r="O7">
            <v>23.875666855688898</v>
          </cell>
          <cell r="P7" t="str">
            <v>m</v>
          </cell>
          <cell r="Q7">
            <v>8.3077666742298</v>
          </cell>
          <cell r="R7" t="str">
            <v>m</v>
          </cell>
          <cell r="S7">
            <v>5.4526260031806304</v>
          </cell>
          <cell r="T7" t="str">
            <v>m</v>
          </cell>
          <cell r="U7">
            <v>3.7058704775222999</v>
          </cell>
          <cell r="V7" t="str">
            <v>x</v>
          </cell>
          <cell r="W7" t="str">
            <v>m</v>
          </cell>
          <cell r="X7" t="str">
            <v>m</v>
          </cell>
          <cell r="Y7">
            <v>22.757031091701599</v>
          </cell>
          <cell r="Z7" t="str">
            <v>m</v>
          </cell>
          <cell r="AA7" t="str">
            <v>m</v>
          </cell>
          <cell r="AB7">
            <v>3.1396907861963599</v>
          </cell>
          <cell r="AC7" t="str">
            <v>m</v>
          </cell>
          <cell r="AD7" t="str">
            <v>m</v>
          </cell>
          <cell r="AE7" t="str">
            <v>m</v>
          </cell>
          <cell r="AF7" t="str">
            <v>m</v>
          </cell>
          <cell r="AG7" t="str">
            <v>m</v>
          </cell>
          <cell r="AH7" t="str">
            <v>m</v>
          </cell>
          <cell r="AI7" t="str">
            <v>m</v>
          </cell>
          <cell r="AJ7">
            <v>13.4083155823902</v>
          </cell>
          <cell r="AK7" t="str">
            <v>m</v>
          </cell>
          <cell r="AL7" t="str">
            <v>m</v>
          </cell>
          <cell r="AM7" t="str">
            <v>m</v>
          </cell>
          <cell r="AN7" t="str">
            <v>m</v>
          </cell>
          <cell r="AO7">
            <v>9.7174182683222803</v>
          </cell>
        </row>
        <row r="8">
          <cell r="A8">
            <v>901030</v>
          </cell>
          <cell r="B8" t="str">
            <v>c3: Public sources (Final Funds)</v>
          </cell>
          <cell r="C8">
            <v>84.3907060189552</v>
          </cell>
          <cell r="D8">
            <v>86.623831105501694</v>
          </cell>
          <cell r="E8">
            <v>98.252909064473101</v>
          </cell>
          <cell r="F8">
            <v>100</v>
          </cell>
          <cell r="G8" t="str">
            <v>m</v>
          </cell>
          <cell r="H8">
            <v>93.793274927308104</v>
          </cell>
          <cell r="I8">
            <v>100</v>
          </cell>
          <cell r="J8" t="str">
            <v>m</v>
          </cell>
          <cell r="K8">
            <v>88.215958567516793</v>
          </cell>
          <cell r="L8">
            <v>97.840151915628098</v>
          </cell>
          <cell r="M8">
            <v>100</v>
          </cell>
          <cell r="N8">
            <v>92.510152752094498</v>
          </cell>
          <cell r="O8">
            <v>76.124333144311095</v>
          </cell>
          <cell r="P8" t="str">
            <v>m</v>
          </cell>
          <cell r="Q8">
            <v>91.692233325770204</v>
          </cell>
          <cell r="R8">
            <v>100</v>
          </cell>
          <cell r="S8">
            <v>94.547373996819402</v>
          </cell>
          <cell r="T8" t="str">
            <v>m</v>
          </cell>
          <cell r="U8">
            <v>96.294129522477704</v>
          </cell>
          <cell r="V8">
            <v>99.971165654837193</v>
          </cell>
          <cell r="W8">
            <v>91.707293639227899</v>
          </cell>
          <cell r="X8" t="str">
            <v>m</v>
          </cell>
          <cell r="Y8">
            <v>77.242968908298394</v>
          </cell>
          <cell r="Z8" t="str">
            <v>m</v>
          </cell>
          <cell r="AA8">
            <v>83.760758769511895</v>
          </cell>
          <cell r="AB8">
            <v>93.860287563454094</v>
          </cell>
          <cell r="AC8" t="str">
            <v>m</v>
          </cell>
          <cell r="AD8" t="str">
            <v>m</v>
          </cell>
          <cell r="AE8" t="str">
            <v>m</v>
          </cell>
          <cell r="AF8" t="str">
            <v>m</v>
          </cell>
          <cell r="AG8" t="str">
            <v>m</v>
          </cell>
          <cell r="AH8" t="str">
            <v>m</v>
          </cell>
          <cell r="AI8" t="str">
            <v>m</v>
          </cell>
          <cell r="AJ8">
            <v>86.591684417609798</v>
          </cell>
          <cell r="AK8">
            <v>99.847016132223899</v>
          </cell>
          <cell r="AL8" t="str">
            <v>m</v>
          </cell>
          <cell r="AM8">
            <v>87.525611340065296</v>
          </cell>
          <cell r="AN8" t="str">
            <v>m</v>
          </cell>
          <cell r="AO8">
            <v>90.282581731677695</v>
          </cell>
        </row>
        <row r="9">
          <cell r="A9">
            <v>901030</v>
          </cell>
          <cell r="B9" t="str">
            <v>c4: Private sources (Final Funds)</v>
          </cell>
          <cell r="C9">
            <v>15.6092939810448</v>
          </cell>
          <cell r="D9">
            <v>13.376168894498299</v>
          </cell>
          <cell r="E9">
            <v>1.7470909355269399</v>
          </cell>
          <cell r="F9">
            <v>0</v>
          </cell>
          <cell r="G9" t="str">
            <v>m</v>
          </cell>
          <cell r="H9">
            <v>6.2067250726918903</v>
          </cell>
          <cell r="I9">
            <v>0</v>
          </cell>
          <cell r="J9" t="str">
            <v>m</v>
          </cell>
          <cell r="K9">
            <v>11.7840414324832</v>
          </cell>
          <cell r="L9">
            <v>2.1598480843718999</v>
          </cell>
          <cell r="M9" t="str">
            <v>x</v>
          </cell>
          <cell r="N9">
            <v>7.48984724790553</v>
          </cell>
          <cell r="O9">
            <v>23.875666855688898</v>
          </cell>
          <cell r="P9" t="str">
            <v>m</v>
          </cell>
          <cell r="Q9">
            <v>8.3077666742298</v>
          </cell>
          <cell r="R9" t="str">
            <v>x</v>
          </cell>
          <cell r="S9">
            <v>5.4526260031806304</v>
          </cell>
          <cell r="T9" t="str">
            <v>m</v>
          </cell>
          <cell r="U9">
            <v>3.7058704775222999</v>
          </cell>
          <cell r="V9">
            <v>2.88343451628413E-2</v>
          </cell>
          <cell r="W9">
            <v>8.2927063607721205</v>
          </cell>
          <cell r="X9" t="str">
            <v>m</v>
          </cell>
          <cell r="Y9">
            <v>22.757031091701599</v>
          </cell>
          <cell r="Z9" t="str">
            <v>m</v>
          </cell>
          <cell r="AA9">
            <v>16.239241230488101</v>
          </cell>
          <cell r="AB9">
            <v>6.1397124365459499</v>
          </cell>
          <cell r="AC9" t="str">
            <v>m</v>
          </cell>
          <cell r="AD9" t="str">
            <v>m</v>
          </cell>
          <cell r="AE9" t="str">
            <v>m</v>
          </cell>
          <cell r="AF9" t="str">
            <v>m</v>
          </cell>
          <cell r="AG9" t="str">
            <v>m</v>
          </cell>
          <cell r="AH9" t="str">
            <v>m</v>
          </cell>
          <cell r="AI9" t="str">
            <v>m</v>
          </cell>
          <cell r="AJ9">
            <v>13.4083155823902</v>
          </cell>
          <cell r="AK9">
            <v>0.152983867776084</v>
          </cell>
          <cell r="AL9" t="str">
            <v>m</v>
          </cell>
          <cell r="AM9">
            <v>12.4743886599347</v>
          </cell>
          <cell r="AN9" t="str">
            <v>m</v>
          </cell>
          <cell r="AO9">
            <v>9.7174182683222803</v>
          </cell>
        </row>
        <row r="10">
          <cell r="A10">
            <v>905070</v>
          </cell>
          <cell r="B10" t="str">
            <v>c1: Public sources (Initial Funds)</v>
          </cell>
          <cell r="C10" t="str">
            <v>m</v>
          </cell>
          <cell r="D10">
            <v>73.0476548371186</v>
          </cell>
          <cell r="E10">
            <v>118.454021659879</v>
          </cell>
          <cell r="F10" t="str">
            <v>m</v>
          </cell>
          <cell r="G10" t="str">
            <v>m</v>
          </cell>
          <cell r="H10">
            <v>81.948364141176199</v>
          </cell>
          <cell r="I10" t="str">
            <v>m</v>
          </cell>
          <cell r="J10" t="str">
            <v>m</v>
          </cell>
          <cell r="K10">
            <v>70.258068274496097</v>
          </cell>
          <cell r="L10">
            <v>99.213479935835807</v>
          </cell>
          <cell r="M10" t="str">
            <v>m</v>
          </cell>
          <cell r="N10">
            <v>84.358429938800796</v>
          </cell>
          <cell r="O10">
            <v>93.160029799673495</v>
          </cell>
          <cell r="P10" t="str">
            <v>m</v>
          </cell>
          <cell r="Q10">
            <v>80.257343843896905</v>
          </cell>
          <cell r="R10" t="str">
            <v>m</v>
          </cell>
          <cell r="S10">
            <v>81.860275359141198</v>
          </cell>
          <cell r="T10" t="str">
            <v>m</v>
          </cell>
          <cell r="U10">
            <v>79.032184732925302</v>
          </cell>
          <cell r="V10">
            <v>91.233916095990907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m</v>
          </cell>
          <cell r="AA10" t="str">
            <v>m</v>
          </cell>
          <cell r="AB10">
            <v>98.526509068092494</v>
          </cell>
          <cell r="AC10" t="str">
            <v>m</v>
          </cell>
          <cell r="AD10" t="str">
            <v>m</v>
          </cell>
          <cell r="AE10" t="str">
            <v>m</v>
          </cell>
          <cell r="AF10" t="str">
            <v>m</v>
          </cell>
          <cell r="AG10" t="str">
            <v>m</v>
          </cell>
          <cell r="AH10" t="str">
            <v>m</v>
          </cell>
          <cell r="AI10" t="str">
            <v>m</v>
          </cell>
          <cell r="AJ10">
            <v>76.367977864392799</v>
          </cell>
          <cell r="AK10">
            <v>93.5615292277473</v>
          </cell>
          <cell r="AL10" t="str">
            <v>m</v>
          </cell>
          <cell r="AM10" t="str">
            <v>m</v>
          </cell>
          <cell r="AN10">
            <v>89.635917152967295</v>
          </cell>
          <cell r="AO10">
            <v>47.982853158326002</v>
          </cell>
        </row>
        <row r="11">
          <cell r="A11">
            <v>905070</v>
          </cell>
          <cell r="B11" t="str">
            <v>c2: Private sources (Initial Funds)</v>
          </cell>
          <cell r="C11" t="str">
            <v>m</v>
          </cell>
          <cell r="D11">
            <v>26.9523451628814</v>
          </cell>
          <cell r="E11" t="str">
            <v>x</v>
          </cell>
          <cell r="F11" t="str">
            <v>m</v>
          </cell>
          <cell r="G11" t="str">
            <v>m</v>
          </cell>
          <cell r="H11">
            <v>18.051635858823801</v>
          </cell>
          <cell r="I11" t="str">
            <v>m</v>
          </cell>
          <cell r="J11" t="str">
            <v>m</v>
          </cell>
          <cell r="K11">
            <v>29.7419317255039</v>
          </cell>
          <cell r="L11">
            <v>0.78652006416425302</v>
          </cell>
          <cell r="M11" t="str">
            <v>m</v>
          </cell>
          <cell r="N11">
            <v>15.6415700611992</v>
          </cell>
          <cell r="O11">
            <v>6.8399702003265501</v>
          </cell>
          <cell r="P11" t="str">
            <v>m</v>
          </cell>
          <cell r="Q11">
            <v>19.742656156103099</v>
          </cell>
          <cell r="R11" t="str">
            <v>m</v>
          </cell>
          <cell r="S11">
            <v>18.139724640858802</v>
          </cell>
          <cell r="T11" t="str">
            <v>m</v>
          </cell>
          <cell r="U11">
            <v>20.967815267074698</v>
          </cell>
          <cell r="V11">
            <v>8.7660839040091094</v>
          </cell>
          <cell r="W11" t="str">
            <v>m</v>
          </cell>
          <cell r="X11" t="str">
            <v>m</v>
          </cell>
          <cell r="Y11" t="str">
            <v>m</v>
          </cell>
          <cell r="Z11" t="str">
            <v>m</v>
          </cell>
          <cell r="AA11" t="str">
            <v>m</v>
          </cell>
          <cell r="AB11">
            <v>1.4734909319074601</v>
          </cell>
          <cell r="AC11" t="str">
            <v>m</v>
          </cell>
          <cell r="AD11" t="str">
            <v>m</v>
          </cell>
          <cell r="AE11" t="str">
            <v>m</v>
          </cell>
          <cell r="AF11" t="str">
            <v>m</v>
          </cell>
          <cell r="AG11" t="str">
            <v>m</v>
          </cell>
          <cell r="AH11" t="str">
            <v>m</v>
          </cell>
          <cell r="AI11" t="str">
            <v>m</v>
          </cell>
          <cell r="AJ11">
            <v>23.632022135607201</v>
          </cell>
          <cell r="AK11">
            <v>6.4384707722527397</v>
          </cell>
          <cell r="AL11" t="str">
            <v>m</v>
          </cell>
          <cell r="AM11" t="str">
            <v>m</v>
          </cell>
          <cell r="AN11">
            <v>10.3640828470327</v>
          </cell>
          <cell r="AO11">
            <v>52.017146841673998</v>
          </cell>
        </row>
        <row r="12">
          <cell r="A12">
            <v>905070</v>
          </cell>
          <cell r="B12" t="str">
            <v>c3: Public sources (Final Funds)</v>
          </cell>
          <cell r="C12">
            <v>80.5357474760754</v>
          </cell>
          <cell r="D12">
            <v>65.085609601428004</v>
          </cell>
          <cell r="E12">
            <v>97.953159176995698</v>
          </cell>
          <cell r="F12">
            <v>99.766218306206198</v>
          </cell>
          <cell r="G12" t="str">
            <v>m</v>
          </cell>
          <cell r="H12">
            <v>61.177018675450597</v>
          </cell>
          <cell r="I12">
            <v>22.822104343858499</v>
          </cell>
          <cell r="J12" t="str">
            <v>m</v>
          </cell>
          <cell r="K12">
            <v>70.258068274496097</v>
          </cell>
          <cell r="L12">
            <v>99.213479935835807</v>
          </cell>
          <cell r="M12">
            <v>100</v>
          </cell>
          <cell r="N12">
            <v>84.358429938800796</v>
          </cell>
          <cell r="O12">
            <v>92.448878347116803</v>
          </cell>
          <cell r="P12">
            <v>100</v>
          </cell>
          <cell r="Q12">
            <v>80.257343843896905</v>
          </cell>
          <cell r="R12">
            <v>93.0318097391105</v>
          </cell>
          <cell r="S12">
            <v>81.860275359141198</v>
          </cell>
          <cell r="T12" t="str">
            <v>m</v>
          </cell>
          <cell r="U12">
            <v>69.706274998413406</v>
          </cell>
          <cell r="V12">
            <v>83.645509899309701</v>
          </cell>
          <cell r="W12">
            <v>42.782129957162702</v>
          </cell>
          <cell r="X12" t="str">
            <v>m</v>
          </cell>
          <cell r="Y12">
            <v>15.573564419205301</v>
          </cell>
          <cell r="Z12" t="str">
            <v>m</v>
          </cell>
          <cell r="AA12">
            <v>77.387428076308396</v>
          </cell>
          <cell r="AB12">
            <v>88.346141756443402</v>
          </cell>
          <cell r="AC12" t="str">
            <v>m</v>
          </cell>
          <cell r="AD12" t="str">
            <v>m</v>
          </cell>
          <cell r="AE12" t="str">
            <v>m</v>
          </cell>
          <cell r="AF12" t="str">
            <v>m</v>
          </cell>
          <cell r="AG12" t="str">
            <v>m</v>
          </cell>
          <cell r="AH12" t="str">
            <v>m</v>
          </cell>
          <cell r="AI12" t="str">
            <v>m</v>
          </cell>
          <cell r="AJ12">
            <v>76.367977864392799</v>
          </cell>
          <cell r="AK12">
            <v>93.5615292277473</v>
          </cell>
          <cell r="AL12" t="str">
            <v>m</v>
          </cell>
          <cell r="AM12" t="str">
            <v>m</v>
          </cell>
          <cell r="AN12">
            <v>71.649174428334703</v>
          </cell>
          <cell r="AO12">
            <v>47.982853158326002</v>
          </cell>
        </row>
        <row r="13">
          <cell r="A13">
            <v>905070</v>
          </cell>
          <cell r="B13" t="str">
            <v>c4: Private sources (Final Funds)</v>
          </cell>
          <cell r="C13">
            <v>19.4642525239246</v>
          </cell>
          <cell r="D13">
            <v>34.914390398572003</v>
          </cell>
          <cell r="E13">
            <v>2.04684082300429</v>
          </cell>
          <cell r="F13">
            <v>0.23378169379378899</v>
          </cell>
          <cell r="G13" t="str">
            <v>m</v>
          </cell>
          <cell r="H13">
            <v>38.822981324549403</v>
          </cell>
          <cell r="I13">
            <v>77.177895656141601</v>
          </cell>
          <cell r="J13" t="str">
            <v>m</v>
          </cell>
          <cell r="K13">
            <v>29.7419317255039</v>
          </cell>
          <cell r="L13">
            <v>0.78652006416425302</v>
          </cell>
          <cell r="M13" t="str">
            <v>x</v>
          </cell>
          <cell r="N13">
            <v>15.6415700611992</v>
          </cell>
          <cell r="O13">
            <v>7.5511216528832099</v>
          </cell>
          <cell r="P13">
            <v>0</v>
          </cell>
          <cell r="Q13">
            <v>19.742656156103099</v>
          </cell>
          <cell r="R13">
            <v>6.9681902608894797</v>
          </cell>
          <cell r="S13">
            <v>18.139724640858802</v>
          </cell>
          <cell r="T13" t="str">
            <v>m</v>
          </cell>
          <cell r="U13">
            <v>30.293725001586601</v>
          </cell>
          <cell r="V13">
            <v>16.354490100690299</v>
          </cell>
          <cell r="W13">
            <v>57.217870042837298</v>
          </cell>
          <cell r="X13" t="str">
            <v>m</v>
          </cell>
          <cell r="Y13">
            <v>84.426435580794703</v>
          </cell>
          <cell r="Z13" t="str">
            <v>m</v>
          </cell>
          <cell r="AA13">
            <v>22.612571923691601</v>
          </cell>
          <cell r="AB13">
            <v>11.6538582435566</v>
          </cell>
          <cell r="AC13" t="str">
            <v>m</v>
          </cell>
          <cell r="AD13" t="str">
            <v>m</v>
          </cell>
          <cell r="AE13" t="str">
            <v>m</v>
          </cell>
          <cell r="AF13" t="str">
            <v>m</v>
          </cell>
          <cell r="AG13" t="str">
            <v>m</v>
          </cell>
          <cell r="AH13" t="str">
            <v>m</v>
          </cell>
          <cell r="AI13" t="str">
            <v>m</v>
          </cell>
          <cell r="AJ13">
            <v>23.632022135607201</v>
          </cell>
          <cell r="AK13">
            <v>6.4384707722527397</v>
          </cell>
          <cell r="AL13" t="str">
            <v>m</v>
          </cell>
          <cell r="AM13" t="str">
            <v>m</v>
          </cell>
          <cell r="AN13">
            <v>28.3508255716653</v>
          </cell>
          <cell r="AO13">
            <v>52.017146841673998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1_A94"/>
    </sheetNames>
    <sheetDataSet>
      <sheetData sheetId="0" refreshError="1">
        <row r="1">
          <cell r="A1" t="str">
            <v>Expr2</v>
          </cell>
          <cell r="B1" t="str">
            <v>Expr3</v>
          </cell>
          <cell r="C1" t="str">
            <v>Australia</v>
          </cell>
          <cell r="D1" t="str">
            <v>Austria</v>
          </cell>
          <cell r="E1" t="str">
            <v>Belgium</v>
          </cell>
          <cell r="F1" t="str">
            <v>Canada</v>
          </cell>
          <cell r="G1" t="str">
            <v>Czech Republic</v>
          </cell>
          <cell r="H1" t="str">
            <v>Denmark</v>
          </cell>
          <cell r="I1" t="str">
            <v>Finland</v>
          </cell>
          <cell r="J1" t="str">
            <v>France</v>
          </cell>
          <cell r="K1" t="str">
            <v>Germany</v>
          </cell>
          <cell r="L1" t="str">
            <v>Greece</v>
          </cell>
          <cell r="M1" t="str">
            <v>Hungary</v>
          </cell>
          <cell r="N1" t="str">
            <v>Iceland</v>
          </cell>
          <cell r="O1" t="str">
            <v>Ireland</v>
          </cell>
          <cell r="P1" t="str">
            <v>Italy</v>
          </cell>
          <cell r="Q1" t="str">
            <v>Japan</v>
          </cell>
          <cell r="R1" t="str">
            <v>Korea</v>
          </cell>
          <cell r="S1" t="str">
            <v>Mexico</v>
          </cell>
          <cell r="T1" t="str">
            <v>Netherlands</v>
          </cell>
          <cell r="U1" t="str">
            <v>New Zealand</v>
          </cell>
          <cell r="V1" t="str">
            <v>Norway</v>
          </cell>
          <cell r="W1" t="str">
            <v>Portugal</v>
          </cell>
          <cell r="X1" t="str">
            <v>Spain</v>
          </cell>
          <cell r="Y1" t="str">
            <v>Sweden</v>
          </cell>
          <cell r="Z1" t="str">
            <v>Switzerland</v>
          </cell>
          <cell r="AA1" t="str">
            <v>Turkey</v>
          </cell>
          <cell r="AB1" t="str">
            <v>United Kingdom</v>
          </cell>
          <cell r="AC1" t="str">
            <v>United States</v>
          </cell>
          <cell r="AD1" t="str">
            <v>Norway</v>
          </cell>
          <cell r="AE1" t="str">
            <v>Paraguay</v>
          </cell>
        </row>
        <row r="2">
          <cell r="A2">
            <v>900000</v>
          </cell>
          <cell r="B2" t="str">
            <v>c1: Public sources (Initial Funds)</v>
          </cell>
          <cell r="C2">
            <v>83.933240390360496</v>
          </cell>
          <cell r="D2" t="str">
            <v>m</v>
          </cell>
          <cell r="E2" t="str">
            <v>m</v>
          </cell>
          <cell r="F2">
            <v>93.168865087163397</v>
          </cell>
          <cell r="G2" t="str">
            <v>m</v>
          </cell>
          <cell r="H2">
            <v>94.003027184421398</v>
          </cell>
          <cell r="I2" t="str">
            <v>100.000 (x)</v>
          </cell>
          <cell r="J2">
            <v>91.342534504391494</v>
          </cell>
          <cell r="K2">
            <v>77.696393416440003</v>
          </cell>
          <cell r="L2">
            <v>100</v>
          </cell>
          <cell r="M2">
            <v>89.315030944789896</v>
          </cell>
          <cell r="N2">
            <v>87.662424932403098</v>
          </cell>
          <cell r="O2">
            <v>91.549007186332304</v>
          </cell>
          <cell r="P2">
            <v>99.376619228934501</v>
          </cell>
          <cell r="Q2" t="str">
            <v>77.227 (x)</v>
          </cell>
          <cell r="R2">
            <v>59.381712963367399</v>
          </cell>
          <cell r="S2" t="str">
            <v>81.126 (x)</v>
          </cell>
          <cell r="T2">
            <v>97.049053594966495</v>
          </cell>
          <cell r="U2" t="str">
            <v>m</v>
          </cell>
          <cell r="V2" t="str">
            <v>m</v>
          </cell>
          <cell r="W2">
            <v>100</v>
          </cell>
          <cell r="X2">
            <v>85.361781329975798</v>
          </cell>
          <cell r="Y2">
            <v>98.224684132747399</v>
          </cell>
          <cell r="Z2" t="str">
            <v>m</v>
          </cell>
          <cell r="AA2">
            <v>97.7836348991259</v>
          </cell>
          <cell r="AB2" t="str">
            <v>m</v>
          </cell>
          <cell r="AC2">
            <v>74.530343364468607</v>
          </cell>
          <cell r="AD2" t="str">
            <v>m</v>
          </cell>
          <cell r="AE2" t="str">
            <v>m</v>
          </cell>
        </row>
        <row r="3">
          <cell r="A3">
            <v>900000</v>
          </cell>
          <cell r="B3" t="str">
            <v>c2: Private sources (Initial Funds)</v>
          </cell>
          <cell r="C3">
            <v>16.066759609639501</v>
          </cell>
          <cell r="D3" t="str">
            <v>m</v>
          </cell>
          <cell r="E3" t="str">
            <v>m</v>
          </cell>
          <cell r="F3">
            <v>6.8311349128365899</v>
          </cell>
          <cell r="G3" t="str">
            <v>m</v>
          </cell>
          <cell r="H3">
            <v>5.9969728155786504</v>
          </cell>
          <cell r="I3" t="str">
            <v>m</v>
          </cell>
          <cell r="J3">
            <v>8.6574654956085304</v>
          </cell>
          <cell r="K3">
            <v>22.303606583560001</v>
          </cell>
          <cell r="L3">
            <v>0</v>
          </cell>
          <cell r="M3">
            <v>10.6849690552101</v>
          </cell>
          <cell r="N3" t="str">
            <v>m</v>
          </cell>
          <cell r="O3">
            <v>8.4509928136677193</v>
          </cell>
          <cell r="P3">
            <v>0.62338077106554002</v>
          </cell>
          <cell r="Q3" t="str">
            <v>22.773 (x)</v>
          </cell>
          <cell r="R3">
            <v>40.618287036632701</v>
          </cell>
          <cell r="S3" t="str">
            <v>18.874 (x)</v>
          </cell>
          <cell r="T3">
            <v>2.9509464050335299</v>
          </cell>
          <cell r="U3" t="str">
            <v>m</v>
          </cell>
          <cell r="V3" t="str">
            <v>m</v>
          </cell>
          <cell r="W3">
            <v>0</v>
          </cell>
          <cell r="X3">
            <v>14.6382186700242</v>
          </cell>
          <cell r="Y3">
            <v>1.77531586725257</v>
          </cell>
          <cell r="Z3" t="str">
            <v>m</v>
          </cell>
          <cell r="AA3">
            <v>2.2163651008741501</v>
          </cell>
          <cell r="AB3" t="str">
            <v>m</v>
          </cell>
          <cell r="AC3" t="str">
            <v>25.470 (x)</v>
          </cell>
          <cell r="AD3" t="str">
            <v>m</v>
          </cell>
          <cell r="AE3" t="str">
            <v>m</v>
          </cell>
        </row>
        <row r="4">
          <cell r="A4">
            <v>900000</v>
          </cell>
          <cell r="B4" t="str">
            <v>c3: Public sources (Final Funds)</v>
          </cell>
          <cell r="C4">
            <v>80.569607647878897</v>
          </cell>
          <cell r="D4" t="str">
            <v>m</v>
          </cell>
          <cell r="E4" t="str">
            <v>m</v>
          </cell>
          <cell r="F4">
            <v>83.905575981873199</v>
          </cell>
          <cell r="G4" t="str">
            <v>m</v>
          </cell>
          <cell r="H4" t="str">
            <v>92.374 (x)</v>
          </cell>
          <cell r="I4" t="str">
            <v>100.000 (x)</v>
          </cell>
          <cell r="J4">
            <v>91.342534504391494</v>
          </cell>
          <cell r="K4" t="str">
            <v>77.513 (x)</v>
          </cell>
          <cell r="L4">
            <v>100</v>
          </cell>
          <cell r="M4">
            <v>89.315030944789896</v>
          </cell>
          <cell r="N4">
            <v>87.662424932403098</v>
          </cell>
          <cell r="O4">
            <v>89.562399290793493</v>
          </cell>
          <cell r="P4">
            <v>97.631568155944194</v>
          </cell>
          <cell r="Q4" t="str">
            <v>77.227 (x)</v>
          </cell>
          <cell r="R4">
            <v>58.619048594608998</v>
          </cell>
          <cell r="S4" t="str">
            <v>81.126 (x)</v>
          </cell>
          <cell r="T4">
            <v>92.128270358305301</v>
          </cell>
          <cell r="U4" t="str">
            <v>m</v>
          </cell>
          <cell r="V4" t="str">
            <v>m</v>
          </cell>
          <cell r="W4">
            <v>100</v>
          </cell>
          <cell r="X4" t="str">
            <v>m</v>
          </cell>
          <cell r="Y4">
            <v>98.224684132747399</v>
          </cell>
          <cell r="Z4" t="str">
            <v>m</v>
          </cell>
          <cell r="AA4">
            <v>96.176576210807497</v>
          </cell>
          <cell r="AB4" t="str">
            <v>m</v>
          </cell>
          <cell r="AC4">
            <v>74.244926204959</v>
          </cell>
          <cell r="AD4" t="str">
            <v>m</v>
          </cell>
          <cell r="AE4" t="str">
            <v>m</v>
          </cell>
        </row>
        <row r="5">
          <cell r="A5">
            <v>900000</v>
          </cell>
          <cell r="B5" t="str">
            <v>c4: Private sources (Final Funds)</v>
          </cell>
          <cell r="C5">
            <v>19.4303923521211</v>
          </cell>
          <cell r="D5" t="str">
            <v>m</v>
          </cell>
          <cell r="E5" t="str">
            <v>m</v>
          </cell>
          <cell r="F5">
            <v>16.094424018126801</v>
          </cell>
          <cell r="G5" t="str">
            <v>m</v>
          </cell>
          <cell r="H5">
            <v>7.6261712864006501</v>
          </cell>
          <cell r="I5" t="str">
            <v>x</v>
          </cell>
          <cell r="J5">
            <v>8.6574654956085304</v>
          </cell>
          <cell r="K5">
            <v>22.486882350288301</v>
          </cell>
          <cell r="L5">
            <v>0</v>
          </cell>
          <cell r="M5">
            <v>10.6849690552101</v>
          </cell>
          <cell r="N5">
            <v>12.3375750675969</v>
          </cell>
          <cell r="O5">
            <v>10.4376007092065</v>
          </cell>
          <cell r="P5">
            <v>2.3684318440557699</v>
          </cell>
          <cell r="Q5" t="str">
            <v>22.773 (x)</v>
          </cell>
          <cell r="R5">
            <v>41.380951405391002</v>
          </cell>
          <cell r="S5" t="str">
            <v>18.874 (x)</v>
          </cell>
          <cell r="T5">
            <v>7.8717296416946896</v>
          </cell>
          <cell r="U5" t="str">
            <v>m</v>
          </cell>
          <cell r="V5" t="str">
            <v>m</v>
          </cell>
          <cell r="W5">
            <v>0</v>
          </cell>
          <cell r="X5">
            <v>14.6382186700242</v>
          </cell>
          <cell r="Y5">
            <v>1.77531586725257</v>
          </cell>
          <cell r="Z5" t="str">
            <v>m</v>
          </cell>
          <cell r="AA5">
            <v>3.8234237891925398</v>
          </cell>
          <cell r="AB5" t="str">
            <v>m</v>
          </cell>
          <cell r="AC5">
            <v>25.755073795041</v>
          </cell>
          <cell r="AD5" t="str">
            <v>m</v>
          </cell>
          <cell r="AE5" t="str">
            <v>m</v>
          </cell>
        </row>
        <row r="6">
          <cell r="A6">
            <v>901030</v>
          </cell>
          <cell r="B6" t="str">
            <v>c1: P ublic sources (Initial Funds)</v>
          </cell>
          <cell r="C6">
            <v>88.691822402094999</v>
          </cell>
          <cell r="D6" t="str">
            <v>m</v>
          </cell>
          <cell r="E6" t="str">
            <v>m</v>
          </cell>
          <cell r="F6">
            <v>94.436986777105304</v>
          </cell>
          <cell r="G6" t="str">
            <v>m</v>
          </cell>
          <cell r="H6">
            <v>97.902292595987802</v>
          </cell>
          <cell r="I6" t="str">
            <v>m</v>
          </cell>
          <cell r="J6">
            <v>92.618212238884198</v>
          </cell>
          <cell r="K6" t="str">
            <v>75.688 (x)</v>
          </cell>
          <cell r="L6">
            <v>100</v>
          </cell>
          <cell r="M6">
            <v>90.875181508531597</v>
          </cell>
          <cell r="N6" t="str">
            <v>m</v>
          </cell>
          <cell r="O6">
            <v>95.637983704512905</v>
          </cell>
          <cell r="P6" t="str">
            <v>m</v>
          </cell>
          <cell r="Q6" t="str">
            <v>93.693 (x)</v>
          </cell>
          <cell r="R6">
            <v>75.175574094814394</v>
          </cell>
          <cell r="S6" t="str">
            <v>81.041 (x)</v>
          </cell>
          <cell r="T6">
            <v>96.430181058488003</v>
          </cell>
          <cell r="U6" t="str">
            <v>m</v>
          </cell>
          <cell r="V6" t="str">
            <v>m</v>
          </cell>
          <cell r="W6">
            <v>100</v>
          </cell>
          <cell r="X6">
            <v>87.824449116416602</v>
          </cell>
          <cell r="Y6">
            <v>99.841475716962094</v>
          </cell>
          <cell r="Z6" t="str">
            <v>m</v>
          </cell>
          <cell r="AA6" t="str">
            <v>100.000 (x)</v>
          </cell>
          <cell r="AB6" t="str">
            <v>m</v>
          </cell>
          <cell r="AC6" t="str">
            <v>89.582 (x)</v>
          </cell>
          <cell r="AD6" t="str">
            <v>m</v>
          </cell>
          <cell r="AE6" t="str">
            <v>m</v>
          </cell>
        </row>
        <row r="7">
          <cell r="A7">
            <v>901030</v>
          </cell>
          <cell r="B7" t="str">
            <v>c2: Private sources (Initial Funds)</v>
          </cell>
          <cell r="C7">
            <v>11.308177597905001</v>
          </cell>
          <cell r="D7" t="str">
            <v>m</v>
          </cell>
          <cell r="E7" t="str">
            <v>m</v>
          </cell>
          <cell r="F7">
            <v>5.5630132228947602</v>
          </cell>
          <cell r="G7" t="str">
            <v>m</v>
          </cell>
          <cell r="H7">
            <v>2.0977074040121901</v>
          </cell>
          <cell r="I7" t="str">
            <v>m</v>
          </cell>
          <cell r="J7">
            <v>7.3817877611157598</v>
          </cell>
          <cell r="K7" t="str">
            <v>24.312 (x)</v>
          </cell>
          <cell r="L7">
            <v>0</v>
          </cell>
          <cell r="M7">
            <v>9.1248184914684192</v>
          </cell>
          <cell r="N7" t="str">
            <v>m</v>
          </cell>
          <cell r="O7">
            <v>4.3620162954871002</v>
          </cell>
          <cell r="P7" t="str">
            <v>m</v>
          </cell>
          <cell r="Q7" t="str">
            <v>6.307 (x)</v>
          </cell>
          <cell r="R7">
            <v>24.824425905185599</v>
          </cell>
          <cell r="S7" t="str">
            <v>18.959 (x)</v>
          </cell>
          <cell r="T7">
            <v>3.56981894151204</v>
          </cell>
          <cell r="U7" t="str">
            <v>m</v>
          </cell>
          <cell r="V7" t="str">
            <v>m</v>
          </cell>
          <cell r="W7">
            <v>0</v>
          </cell>
          <cell r="X7">
            <v>12.1755508835834</v>
          </cell>
          <cell r="Y7">
            <v>0.158524283037902</v>
          </cell>
          <cell r="Z7" t="str">
            <v>m</v>
          </cell>
          <cell r="AA7" t="str">
            <v>x</v>
          </cell>
          <cell r="AB7" t="str">
            <v>m</v>
          </cell>
          <cell r="AC7" t="str">
            <v>10.418 (x)</v>
          </cell>
          <cell r="AD7" t="str">
            <v>m</v>
          </cell>
          <cell r="AE7" t="str">
            <v>m</v>
          </cell>
        </row>
        <row r="8">
          <cell r="A8">
            <v>901030</v>
          </cell>
          <cell r="B8" t="str">
            <v>c3: Public sources (Final Funds)</v>
          </cell>
          <cell r="C8">
            <v>87.870491608141904</v>
          </cell>
          <cell r="D8" t="str">
            <v>m</v>
          </cell>
          <cell r="E8" t="str">
            <v>m</v>
          </cell>
          <cell r="F8">
            <v>94.436986777105304</v>
          </cell>
          <cell r="G8" t="str">
            <v>m</v>
          </cell>
          <cell r="H8">
            <v>97.902292595987802</v>
          </cell>
          <cell r="I8" t="str">
            <v>100.000 (x)</v>
          </cell>
          <cell r="J8">
            <v>92.618212238884198</v>
          </cell>
          <cell r="K8" t="str">
            <v>75.688 (x)</v>
          </cell>
          <cell r="L8">
            <v>100</v>
          </cell>
          <cell r="M8">
            <v>90.875181508531597</v>
          </cell>
          <cell r="N8" t="str">
            <v>100.000 (x)</v>
          </cell>
          <cell r="O8" t="str">
            <v>m</v>
          </cell>
          <cell r="P8">
            <v>100</v>
          </cell>
          <cell r="Q8" t="str">
            <v>93.693 (x)</v>
          </cell>
          <cell r="R8">
            <v>75.175574094814394</v>
          </cell>
          <cell r="S8" t="str">
            <v>81.041 (x)</v>
          </cell>
          <cell r="T8">
            <v>93.239318223712004</v>
          </cell>
          <cell r="U8" t="str">
            <v>m</v>
          </cell>
          <cell r="V8" t="str">
            <v>m</v>
          </cell>
          <cell r="W8">
            <v>100</v>
          </cell>
          <cell r="X8" t="str">
            <v>m</v>
          </cell>
          <cell r="Y8">
            <v>99.841475716962094</v>
          </cell>
          <cell r="Z8" t="str">
            <v>m</v>
          </cell>
          <cell r="AA8" t="str">
            <v>100.000 (x)</v>
          </cell>
          <cell r="AB8" t="str">
            <v>m</v>
          </cell>
          <cell r="AC8" t="str">
            <v>89.582 (x)</v>
          </cell>
          <cell r="AD8" t="str">
            <v>m</v>
          </cell>
          <cell r="AE8" t="str">
            <v>m</v>
          </cell>
        </row>
        <row r="9">
          <cell r="A9">
            <v>901030</v>
          </cell>
          <cell r="B9" t="str">
            <v>c4: Private sources (Final Funds)</v>
          </cell>
          <cell r="C9">
            <v>12.129508391858099</v>
          </cell>
          <cell r="D9" t="str">
            <v>m</v>
          </cell>
          <cell r="E9" t="str">
            <v>m</v>
          </cell>
          <cell r="F9">
            <v>5.5630132228947602</v>
          </cell>
          <cell r="G9" t="str">
            <v>m</v>
          </cell>
          <cell r="H9">
            <v>2.0977074040121901</v>
          </cell>
          <cell r="I9" t="str">
            <v>x</v>
          </cell>
          <cell r="J9">
            <v>7.3817877611157598</v>
          </cell>
          <cell r="K9" t="str">
            <v>24.312 (x)</v>
          </cell>
          <cell r="L9">
            <v>0</v>
          </cell>
          <cell r="M9">
            <v>9.1248184914684192</v>
          </cell>
          <cell r="N9" t="str">
            <v>x</v>
          </cell>
          <cell r="O9">
            <v>4.3620162954871002</v>
          </cell>
          <cell r="P9" t="str">
            <v>m</v>
          </cell>
          <cell r="Q9" t="str">
            <v>6.307 (x)</v>
          </cell>
          <cell r="R9">
            <v>24.824425905185599</v>
          </cell>
          <cell r="S9" t="str">
            <v>18.959 (x)</v>
          </cell>
          <cell r="T9">
            <v>6.7606817762879698</v>
          </cell>
          <cell r="U9" t="str">
            <v>m</v>
          </cell>
          <cell r="V9" t="str">
            <v>m</v>
          </cell>
          <cell r="W9">
            <v>0</v>
          </cell>
          <cell r="X9">
            <v>12.1755508835834</v>
          </cell>
          <cell r="Y9">
            <v>0.158524283037902</v>
          </cell>
          <cell r="Z9" t="str">
            <v>m</v>
          </cell>
          <cell r="AA9" t="str">
            <v>x</v>
          </cell>
          <cell r="AB9" t="str">
            <v>m</v>
          </cell>
          <cell r="AC9" t="str">
            <v>10.418 (x)</v>
          </cell>
          <cell r="AD9" t="str">
            <v>m</v>
          </cell>
          <cell r="AE9" t="str">
            <v>m</v>
          </cell>
        </row>
        <row r="10">
          <cell r="A10">
            <v>905070</v>
          </cell>
          <cell r="B10" t="str">
            <v>c1: Public sources (Initial Funds)</v>
          </cell>
          <cell r="C10">
            <v>74.714068441064597</v>
          </cell>
          <cell r="D10" t="str">
            <v>m</v>
          </cell>
          <cell r="E10" t="str">
            <v>m</v>
          </cell>
          <cell r="F10">
            <v>90.795855397787903</v>
          </cell>
          <cell r="G10" t="str">
            <v>m</v>
          </cell>
          <cell r="H10">
            <v>99.524137542779997</v>
          </cell>
          <cell r="I10" t="str">
            <v>m</v>
          </cell>
          <cell r="J10">
            <v>83.408810727853705</v>
          </cell>
          <cell r="K10">
            <v>90.391558693814105</v>
          </cell>
          <cell r="L10">
            <v>100</v>
          </cell>
          <cell r="M10">
            <v>83.1212822207535</v>
          </cell>
          <cell r="N10" t="str">
            <v>m</v>
          </cell>
          <cell r="O10">
            <v>79.049920764715196</v>
          </cell>
          <cell r="P10">
            <v>88.791541035626295</v>
          </cell>
          <cell r="Q10" t="str">
            <v>46.498 (x)</v>
          </cell>
          <cell r="R10">
            <v>15.9693523479074</v>
          </cell>
          <cell r="S10" t="str">
            <v>81.057 (x)</v>
          </cell>
          <cell r="T10">
            <v>98.003410599415304</v>
          </cell>
          <cell r="U10" t="str">
            <v>m</v>
          </cell>
          <cell r="V10" t="str">
            <v>m</v>
          </cell>
          <cell r="W10">
            <v>100</v>
          </cell>
          <cell r="X10">
            <v>78.087091289366398</v>
          </cell>
          <cell r="Y10">
            <v>93.107632568862996</v>
          </cell>
          <cell r="Z10" t="str">
            <v>m</v>
          </cell>
          <cell r="AA10">
            <v>94.120156419729398</v>
          </cell>
          <cell r="AB10">
            <v>99.4734838359538</v>
          </cell>
          <cell r="AC10" t="str">
            <v>48.499 (x)</v>
          </cell>
          <cell r="AD10" t="str">
            <v>m</v>
          </cell>
          <cell r="AE10" t="str">
            <v>m</v>
          </cell>
        </row>
        <row r="11">
          <cell r="A11">
            <v>905070</v>
          </cell>
          <cell r="B11" t="str">
            <v>c2: Private sources (Initial Funds)</v>
          </cell>
          <cell r="C11">
            <v>25.285931558935399</v>
          </cell>
          <cell r="D11" t="str">
            <v>m</v>
          </cell>
          <cell r="E11" t="str">
            <v>m</v>
          </cell>
          <cell r="F11">
            <v>9.2041446022120699</v>
          </cell>
          <cell r="G11" t="str">
            <v>m</v>
          </cell>
          <cell r="H11">
            <v>0.47586245722000697</v>
          </cell>
          <cell r="I11" t="str">
            <v>m</v>
          </cell>
          <cell r="J11">
            <v>16.591189272146298</v>
          </cell>
          <cell r="K11">
            <v>9.6084413061858704</v>
          </cell>
          <cell r="L11">
            <v>0</v>
          </cell>
          <cell r="M11">
            <v>16.8787177792465</v>
          </cell>
          <cell r="N11" t="str">
            <v>m</v>
          </cell>
          <cell r="O11">
            <v>20.9500792352848</v>
          </cell>
          <cell r="P11">
            <v>11.208458964373699</v>
          </cell>
          <cell r="Q11" t="str">
            <v>53.502 (x)</v>
          </cell>
          <cell r="R11">
            <v>84.030647652092597</v>
          </cell>
          <cell r="S11" t="str">
            <v>18.943 (x)</v>
          </cell>
          <cell r="T11">
            <v>1.99658940058468</v>
          </cell>
          <cell r="U11" t="str">
            <v>m</v>
          </cell>
          <cell r="V11" t="str">
            <v>m</v>
          </cell>
          <cell r="W11">
            <v>0</v>
          </cell>
          <cell r="X11">
            <v>21.912908710633602</v>
          </cell>
          <cell r="Y11">
            <v>6.892367431137</v>
          </cell>
          <cell r="Z11" t="str">
            <v>m</v>
          </cell>
          <cell r="AA11">
            <v>5.8798435802706397</v>
          </cell>
          <cell r="AB11">
            <v>0.52651616404623602</v>
          </cell>
          <cell r="AC11" t="str">
            <v>51.501 (x)</v>
          </cell>
          <cell r="AD11" t="str">
            <v>m</v>
          </cell>
          <cell r="AE11" t="str">
            <v>m</v>
          </cell>
        </row>
        <row r="12">
          <cell r="A12">
            <v>905070</v>
          </cell>
          <cell r="B12" t="str">
            <v>c3: Public sources (Final Funds)</v>
          </cell>
          <cell r="C12">
            <v>65.703422053231904</v>
          </cell>
          <cell r="D12" t="str">
            <v>m</v>
          </cell>
          <cell r="E12" t="str">
            <v>m</v>
          </cell>
          <cell r="F12">
            <v>64.198352993767898</v>
          </cell>
          <cell r="G12" t="str">
            <v>m</v>
          </cell>
          <cell r="H12">
            <v>99.524137542779997</v>
          </cell>
          <cell r="I12" t="str">
            <v>100.000 (x)</v>
          </cell>
          <cell r="J12">
            <v>83.408810727853705</v>
          </cell>
          <cell r="K12" t="str">
            <v>89.389 (x)</v>
          </cell>
          <cell r="L12">
            <v>100</v>
          </cell>
          <cell r="M12">
            <v>83.1212822207535</v>
          </cell>
          <cell r="N12">
            <v>92.917001417807697</v>
          </cell>
          <cell r="O12">
            <v>70.460478725819101</v>
          </cell>
          <cell r="P12">
            <v>86.128526763739401</v>
          </cell>
          <cell r="Q12" t="str">
            <v>46.498 (x)</v>
          </cell>
          <cell r="R12">
            <v>15.9693523479074</v>
          </cell>
          <cell r="S12" t="str">
            <v>81.057 (x)</v>
          </cell>
          <cell r="T12">
            <v>88.302559768712896</v>
          </cell>
          <cell r="U12" t="str">
            <v>m</v>
          </cell>
          <cell r="V12" t="str">
            <v>m</v>
          </cell>
          <cell r="W12">
            <v>100</v>
          </cell>
          <cell r="X12">
            <v>78.087091289366398</v>
          </cell>
          <cell r="Y12">
            <v>93.107632568862996</v>
          </cell>
          <cell r="Z12" t="str">
            <v>m</v>
          </cell>
          <cell r="AA12">
            <v>89.924164480562297</v>
          </cell>
          <cell r="AB12">
            <v>70.920107247292506</v>
          </cell>
          <cell r="AC12">
            <v>47.719735762031704</v>
          </cell>
          <cell r="AD12" t="str">
            <v>m</v>
          </cell>
          <cell r="AE12" t="str">
            <v>m</v>
          </cell>
        </row>
        <row r="13">
          <cell r="A13">
            <v>905070</v>
          </cell>
          <cell r="B13" t="str">
            <v>c4: Private sources (Final Funds)</v>
          </cell>
          <cell r="C13">
            <v>34.296577946768103</v>
          </cell>
          <cell r="D13" t="str">
            <v>m</v>
          </cell>
          <cell r="E13" t="str">
            <v>m</v>
          </cell>
          <cell r="F13">
            <v>35.801647006232102</v>
          </cell>
          <cell r="G13" t="str">
            <v>m</v>
          </cell>
          <cell r="H13">
            <v>0.47586245722000697</v>
          </cell>
          <cell r="I13" t="str">
            <v>x</v>
          </cell>
          <cell r="J13">
            <v>16.591189272146298</v>
          </cell>
          <cell r="K13">
            <v>10.611046365485301</v>
          </cell>
          <cell r="L13">
            <v>0</v>
          </cell>
          <cell r="M13">
            <v>16.8787177792465</v>
          </cell>
          <cell r="N13">
            <v>7.0829985821922596</v>
          </cell>
          <cell r="O13">
            <v>29.539521274180899</v>
          </cell>
          <cell r="P13">
            <v>13.8714732362606</v>
          </cell>
          <cell r="Q13" t="str">
            <v>53.502 (x)</v>
          </cell>
          <cell r="R13">
            <v>84.030647652092597</v>
          </cell>
          <cell r="S13" t="str">
            <v>18.943 (x)</v>
          </cell>
          <cell r="T13">
            <v>11.697440231287199</v>
          </cell>
          <cell r="U13" t="str">
            <v>m</v>
          </cell>
          <cell r="V13" t="str">
            <v>m</v>
          </cell>
          <cell r="W13">
            <v>0</v>
          </cell>
          <cell r="X13">
            <v>21.912908710633602</v>
          </cell>
          <cell r="Y13">
            <v>6.892367431137</v>
          </cell>
          <cell r="Z13" t="str">
            <v>m</v>
          </cell>
          <cell r="AA13">
            <v>10.0758355194377</v>
          </cell>
          <cell r="AB13">
            <v>29.079892752707501</v>
          </cell>
          <cell r="AC13">
            <v>52.280264237968403</v>
          </cell>
          <cell r="AD13" t="str">
            <v>m</v>
          </cell>
          <cell r="AE13" t="str">
            <v>m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_ALL"/>
    </sheetNames>
    <sheetDataSet>
      <sheetData sheetId="0" refreshError="1">
        <row r="1">
          <cell r="A1" t="str">
            <v>DLVLEDUC</v>
          </cell>
          <cell r="B1" t="str">
            <v>col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  <cell r="AI1" t="str">
            <v>Russian Federation</v>
          </cell>
          <cell r="AJ1" t="str">
            <v>Spain</v>
          </cell>
        </row>
        <row r="2">
          <cell r="A2">
            <v>900000</v>
          </cell>
          <cell r="B2" t="str">
            <v>c1: Central Sources (before transfers)</v>
          </cell>
          <cell r="C2">
            <v>22.932616583792498</v>
          </cell>
          <cell r="D2">
            <v>44.636908448700098</v>
          </cell>
          <cell r="E2">
            <v>48.687293408331399</v>
          </cell>
          <cell r="F2">
            <v>3.3600548100247698</v>
          </cell>
          <cell r="G2">
            <v>32.818805885208199</v>
          </cell>
          <cell r="H2">
            <v>18.873782843325699</v>
          </cell>
          <cell r="I2" t="str">
            <v>m</v>
          </cell>
          <cell r="J2">
            <v>12.933514757533001</v>
          </cell>
          <cell r="K2">
            <v>83.613069504011193</v>
          </cell>
          <cell r="L2">
            <v>41.934807070667098</v>
          </cell>
          <cell r="M2">
            <v>57.927127400720003</v>
          </cell>
          <cell r="N2">
            <v>73.559817959434199</v>
          </cell>
          <cell r="O2">
            <v>6.2233999189578402</v>
          </cell>
          <cell r="P2">
            <v>100.12811337181699</v>
          </cell>
          <cell r="Q2">
            <v>60.475818508922899</v>
          </cell>
          <cell r="R2">
            <v>69.2449211822683</v>
          </cell>
          <cell r="S2">
            <v>13.3178442422661</v>
          </cell>
          <cell r="T2" t="str">
            <v>m</v>
          </cell>
          <cell r="U2">
            <v>99.946495020353794</v>
          </cell>
          <cell r="V2">
            <v>77.560481710795699</v>
          </cell>
          <cell r="W2">
            <v>29.7706955103179</v>
          </cell>
          <cell r="X2" t="str">
            <v>m</v>
          </cell>
          <cell r="Y2">
            <v>94.512909288382403</v>
          </cell>
          <cell r="Z2">
            <v>73.022935100008993</v>
          </cell>
          <cell r="AA2">
            <v>82.370377991863606</v>
          </cell>
          <cell r="AB2">
            <v>95.254268600594898</v>
          </cell>
          <cell r="AC2">
            <v>100</v>
          </cell>
          <cell r="AD2">
            <v>59.224230976794402</v>
          </cell>
          <cell r="AE2">
            <v>100</v>
          </cell>
          <cell r="AF2">
            <v>0.21103979820060001</v>
          </cell>
          <cell r="AG2">
            <v>83.554922206104095</v>
          </cell>
          <cell r="AH2">
            <v>100</v>
          </cell>
          <cell r="AI2">
            <v>22.429821639463398</v>
          </cell>
          <cell r="AJ2">
            <v>44.848131633840403</v>
          </cell>
        </row>
        <row r="3">
          <cell r="A3">
            <v>900000</v>
          </cell>
          <cell r="B3" t="str">
            <v>c2: Regional Sources (before transfers)</v>
          </cell>
          <cell r="C3">
            <v>77.067275903776405</v>
          </cell>
          <cell r="D3">
            <v>55.430051726735499</v>
          </cell>
          <cell r="E3">
            <v>30.4593311855288</v>
          </cell>
          <cell r="F3">
            <v>92.680365993622402</v>
          </cell>
          <cell r="G3">
            <v>46.4573618596039</v>
          </cell>
          <cell r="H3">
            <v>59.285320051550698</v>
          </cell>
          <cell r="I3" t="str">
            <v>m</v>
          </cell>
          <cell r="J3">
            <v>87.066485242466996</v>
          </cell>
          <cell r="K3" t="str">
            <v>a</v>
          </cell>
          <cell r="L3">
            <v>8.2344187075891302</v>
          </cell>
          <cell r="M3" t="str">
            <v>a</v>
          </cell>
          <cell r="N3">
            <v>9.1688024306651101</v>
          </cell>
          <cell r="O3">
            <v>74.071923803234</v>
          </cell>
          <cell r="P3">
            <v>-0.12811337181716301</v>
          </cell>
          <cell r="Q3" t="str">
            <v>x</v>
          </cell>
          <cell r="R3" t="str">
            <v>n</v>
          </cell>
          <cell r="S3" t="str">
            <v>m</v>
          </cell>
          <cell r="T3" t="str">
            <v>m</v>
          </cell>
          <cell r="U3" t="str">
            <v>a</v>
          </cell>
          <cell r="V3">
            <v>5.2082592548538997</v>
          </cell>
          <cell r="W3">
            <v>72.195701365871997</v>
          </cell>
          <cell r="X3" t="str">
            <v>m</v>
          </cell>
          <cell r="Y3">
            <v>5.4870907116175598</v>
          </cell>
          <cell r="Z3" t="str">
            <v>a</v>
          </cell>
          <cell r="AA3">
            <v>17.188881457932901</v>
          </cell>
          <cell r="AB3">
            <v>3.0789586873689202E-2</v>
          </cell>
          <cell r="AC3" t="str">
            <v>a</v>
          </cell>
          <cell r="AD3" t="str">
            <v>a</v>
          </cell>
          <cell r="AE3" t="str">
            <v>m</v>
          </cell>
          <cell r="AF3" t="str">
            <v>m</v>
          </cell>
          <cell r="AG3">
            <v>0</v>
          </cell>
          <cell r="AH3" t="str">
            <v>m</v>
          </cell>
          <cell r="AI3">
            <v>2.4346667474184698</v>
          </cell>
          <cell r="AJ3">
            <v>50.114813007695403</v>
          </cell>
        </row>
        <row r="4">
          <cell r="A4">
            <v>900000</v>
          </cell>
          <cell r="B4" t="str">
            <v>c3: Local Sources (before transfers)</v>
          </cell>
          <cell r="C4" t="str">
            <v>m</v>
          </cell>
          <cell r="D4">
            <v>-6.6960175435659602E-2</v>
          </cell>
          <cell r="E4">
            <v>20.8533754061399</v>
          </cell>
          <cell r="F4">
            <v>3.95957919635278</v>
          </cell>
          <cell r="G4">
            <v>20.722586288259102</v>
          </cell>
          <cell r="H4">
            <v>21.840897105123599</v>
          </cell>
          <cell r="I4" t="str">
            <v>m</v>
          </cell>
          <cell r="J4" t="str">
            <v>m</v>
          </cell>
          <cell r="K4">
            <v>16.3869304959888</v>
          </cell>
          <cell r="L4">
            <v>49.830774221743802</v>
          </cell>
          <cell r="M4">
            <v>42.072872599280103</v>
          </cell>
          <cell r="N4">
            <v>17.271379609900698</v>
          </cell>
          <cell r="O4">
            <v>19.704490007206299</v>
          </cell>
          <cell r="P4" t="str">
            <v>a</v>
          </cell>
          <cell r="Q4">
            <v>39.524181491077101</v>
          </cell>
          <cell r="R4">
            <v>30.7550788177318</v>
          </cell>
          <cell r="S4" t="str">
            <v>m</v>
          </cell>
          <cell r="T4" t="str">
            <v>m</v>
          </cell>
          <cell r="U4">
            <v>5.3504979645992601E-2</v>
          </cell>
          <cell r="V4">
            <v>17.231259034350401</v>
          </cell>
          <cell r="W4">
            <v>16.560344513825001</v>
          </cell>
          <cell r="X4" t="str">
            <v>m</v>
          </cell>
          <cell r="Y4" t="str">
            <v>a</v>
          </cell>
          <cell r="Z4" t="str">
            <v>m</v>
          </cell>
          <cell r="AA4">
            <v>0.44074055020340802</v>
          </cell>
          <cell r="AB4">
            <v>4.7149418125314497</v>
          </cell>
          <cell r="AC4" t="str">
            <v>a</v>
          </cell>
          <cell r="AD4">
            <v>40.6867242309768</v>
          </cell>
          <cell r="AE4" t="str">
            <v>m</v>
          </cell>
          <cell r="AF4" t="str">
            <v>m</v>
          </cell>
          <cell r="AG4">
            <v>16.445077793896001</v>
          </cell>
          <cell r="AH4" t="str">
            <v>m</v>
          </cell>
          <cell r="AI4">
            <v>75.135511613118098</v>
          </cell>
          <cell r="AJ4">
            <v>5.0370553584642197</v>
          </cell>
        </row>
        <row r="5">
          <cell r="A5">
            <v>900000</v>
          </cell>
          <cell r="B5" t="str">
            <v>c4: Total Sources (before transfers)</v>
          </cell>
          <cell r="C5" t="str">
            <v>m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100</v>
          </cell>
          <cell r="I5" t="str">
            <v>m</v>
          </cell>
          <cell r="J5" t="str">
            <v>m</v>
          </cell>
          <cell r="K5">
            <v>100</v>
          </cell>
          <cell r="L5">
            <v>100</v>
          </cell>
          <cell r="M5">
            <v>100</v>
          </cell>
          <cell r="N5">
            <v>100</v>
          </cell>
          <cell r="O5">
            <v>100</v>
          </cell>
          <cell r="P5">
            <v>100</v>
          </cell>
          <cell r="Q5">
            <v>100</v>
          </cell>
          <cell r="R5">
            <v>100</v>
          </cell>
          <cell r="S5" t="str">
            <v>m</v>
          </cell>
          <cell r="T5" t="str">
            <v>m</v>
          </cell>
          <cell r="U5">
            <v>100</v>
          </cell>
          <cell r="V5">
            <v>100</v>
          </cell>
          <cell r="W5">
            <v>100</v>
          </cell>
          <cell r="X5" t="str">
            <v>m</v>
          </cell>
          <cell r="Y5">
            <v>100</v>
          </cell>
          <cell r="Z5" t="str">
            <v>m</v>
          </cell>
          <cell r="AA5">
            <v>100</v>
          </cell>
          <cell r="AB5">
            <v>100</v>
          </cell>
          <cell r="AC5">
            <v>100</v>
          </cell>
          <cell r="AD5">
            <v>100</v>
          </cell>
          <cell r="AE5" t="str">
            <v>m</v>
          </cell>
          <cell r="AF5" t="str">
            <v>m</v>
          </cell>
          <cell r="AG5">
            <v>100</v>
          </cell>
          <cell r="AH5" t="str">
            <v>m</v>
          </cell>
          <cell r="AI5">
            <v>100</v>
          </cell>
          <cell r="AJ5">
            <v>100</v>
          </cell>
        </row>
        <row r="6">
          <cell r="A6">
            <v>900000</v>
          </cell>
          <cell r="B6" t="str">
            <v>c5: Central Sources (after transfers)</v>
          </cell>
          <cell r="C6">
            <v>16.790108856336499</v>
          </cell>
          <cell r="D6">
            <v>38.8712188425934</v>
          </cell>
          <cell r="E6">
            <v>48.466243654242597</v>
          </cell>
          <cell r="F6">
            <v>3.3600548100247698</v>
          </cell>
          <cell r="G6">
            <v>23.085778763893298</v>
          </cell>
          <cell r="H6">
            <v>13.1518039051833</v>
          </cell>
          <cell r="I6" t="str">
            <v>m</v>
          </cell>
          <cell r="J6">
            <v>12.933514757533001</v>
          </cell>
          <cell r="K6">
            <v>83.613069504011193</v>
          </cell>
          <cell r="L6">
            <v>44.542433463838798</v>
          </cell>
          <cell r="M6">
            <v>30.512408185090301</v>
          </cell>
          <cell r="N6">
            <v>72.404776619975195</v>
          </cell>
          <cell r="O6">
            <v>3.9760784645028902</v>
          </cell>
          <cell r="P6">
            <v>97.437732563656695</v>
          </cell>
          <cell r="Q6">
            <v>23.474231504685001</v>
          </cell>
          <cell r="R6">
            <v>68.384033378103197</v>
          </cell>
          <cell r="S6" t="str">
            <v>m</v>
          </cell>
          <cell r="T6" t="str">
            <v>m</v>
          </cell>
          <cell r="U6">
            <v>81.420387637108107</v>
          </cell>
          <cell r="V6">
            <v>77.512900204237198</v>
          </cell>
          <cell r="W6">
            <v>11.243954120303</v>
          </cell>
          <cell r="X6" t="str">
            <v>m</v>
          </cell>
          <cell r="Y6">
            <v>8.3721483549259901</v>
          </cell>
          <cell r="Z6" t="str">
            <v>m</v>
          </cell>
          <cell r="AA6">
            <v>44.467756584747399</v>
          </cell>
          <cell r="AB6">
            <v>80.766179541647503</v>
          </cell>
          <cell r="AC6">
            <v>100</v>
          </cell>
          <cell r="AD6">
            <v>43.449811117107402</v>
          </cell>
          <cell r="AE6">
            <v>100</v>
          </cell>
          <cell r="AF6" t="str">
            <v>m</v>
          </cell>
          <cell r="AG6">
            <v>65.070781988023498</v>
          </cell>
          <cell r="AH6" t="str">
            <v>m</v>
          </cell>
          <cell r="AI6">
            <v>16.820095085243601</v>
          </cell>
          <cell r="AJ6">
            <v>44.848131633840403</v>
          </cell>
        </row>
        <row r="7">
          <cell r="A7">
            <v>900000</v>
          </cell>
          <cell r="B7" t="str">
            <v>c6: Regional Sources (after transfers)</v>
          </cell>
          <cell r="C7">
            <v>83.209783631232398</v>
          </cell>
          <cell r="D7">
            <v>61.124596146441903</v>
          </cell>
          <cell r="E7">
            <v>29.2083403450447</v>
          </cell>
          <cell r="F7">
            <v>91.569660235072703</v>
          </cell>
          <cell r="G7">
            <v>52.789032964956697</v>
          </cell>
          <cell r="H7">
            <v>30.6359338522137</v>
          </cell>
          <cell r="I7" t="str">
            <v>m</v>
          </cell>
          <cell r="J7">
            <v>87.066485242466996</v>
          </cell>
          <cell r="K7" t="str">
            <v>a</v>
          </cell>
          <cell r="L7">
            <v>8.3385321974906201</v>
          </cell>
          <cell r="M7" t="str">
            <v>a</v>
          </cell>
          <cell r="N7">
            <v>10.232866706716701</v>
          </cell>
          <cell r="O7">
            <v>71.435515727497901</v>
          </cell>
          <cell r="P7">
            <v>2.56226743634326</v>
          </cell>
          <cell r="Q7" t="str">
            <v>x</v>
          </cell>
          <cell r="R7" t="str">
            <v>n</v>
          </cell>
          <cell r="S7">
            <v>80.457393929856494</v>
          </cell>
          <cell r="T7" t="str">
            <v>m</v>
          </cell>
          <cell r="U7" t="str">
            <v>a</v>
          </cell>
          <cell r="V7">
            <v>4.7183819226497699</v>
          </cell>
          <cell r="W7">
            <v>72.195701365871997</v>
          </cell>
          <cell r="X7" t="str">
            <v>m</v>
          </cell>
          <cell r="Y7">
            <v>91.627851645074003</v>
          </cell>
          <cell r="Z7" t="str">
            <v>a</v>
          </cell>
          <cell r="AA7">
            <v>55.091502865049002</v>
          </cell>
          <cell r="AB7">
            <v>3.0789586873689202E-2</v>
          </cell>
          <cell r="AC7" t="str">
            <v>a</v>
          </cell>
          <cell r="AD7" t="str">
            <v>a</v>
          </cell>
          <cell r="AE7" t="str">
            <v>m</v>
          </cell>
          <cell r="AF7" t="str">
            <v>m</v>
          </cell>
          <cell r="AG7" t="str">
            <v>a</v>
          </cell>
          <cell r="AH7" t="str">
            <v>m</v>
          </cell>
          <cell r="AI7">
            <v>2.4346667474184698</v>
          </cell>
          <cell r="AJ7">
            <v>50.114813007695403</v>
          </cell>
        </row>
        <row r="8">
          <cell r="A8">
            <v>900000</v>
          </cell>
          <cell r="B8" t="str">
            <v>c7: Local Sources (after transfers)</v>
          </cell>
          <cell r="C8" t="str">
            <v>m</v>
          </cell>
          <cell r="D8">
            <v>4.1850109647287304E-3</v>
          </cell>
          <cell r="E8">
            <v>22.3254160007127</v>
          </cell>
          <cell r="F8">
            <v>5.0702849549025402</v>
          </cell>
          <cell r="G8">
            <v>24.123942304221298</v>
          </cell>
          <cell r="H8">
            <v>56.212262242603003</v>
          </cell>
          <cell r="I8" t="str">
            <v>m</v>
          </cell>
          <cell r="J8" t="str">
            <v>m</v>
          </cell>
          <cell r="K8">
            <v>16.3869304959888</v>
          </cell>
          <cell r="L8">
            <v>47.119034338670602</v>
          </cell>
          <cell r="M8">
            <v>69.487591814909706</v>
          </cell>
          <cell r="N8">
            <v>17.362356673308099</v>
          </cell>
          <cell r="O8">
            <v>24.5882195373974</v>
          </cell>
          <cell r="P8" t="str">
            <v>a</v>
          </cell>
          <cell r="Q8">
            <v>76.525768495315006</v>
          </cell>
          <cell r="R8">
            <v>31.615966621896899</v>
          </cell>
          <cell r="S8">
            <v>6.2247618278774297</v>
          </cell>
          <cell r="T8" t="str">
            <v>m</v>
          </cell>
          <cell r="U8">
            <v>18.579612362891702</v>
          </cell>
          <cell r="V8">
            <v>17.768717873113101</v>
          </cell>
          <cell r="W8">
            <v>16.560344513825001</v>
          </cell>
          <cell r="X8" t="str">
            <v>m</v>
          </cell>
          <cell r="Y8" t="str">
            <v>a</v>
          </cell>
          <cell r="Z8">
            <v>26.1143972542657</v>
          </cell>
          <cell r="AA8">
            <v>0.44074055020340802</v>
          </cell>
          <cell r="AB8">
            <v>19.203030871478902</v>
          </cell>
          <cell r="AC8" t="str">
            <v>a</v>
          </cell>
          <cell r="AD8">
            <v>56.461144090663801</v>
          </cell>
          <cell r="AE8" t="str">
            <v>m</v>
          </cell>
          <cell r="AF8">
            <v>22.333198912024599</v>
          </cell>
          <cell r="AG8">
            <v>34.929218011976502</v>
          </cell>
          <cell r="AH8" t="str">
            <v>m</v>
          </cell>
          <cell r="AI8">
            <v>80.745238167337902</v>
          </cell>
          <cell r="AJ8">
            <v>5.0370553584642197</v>
          </cell>
        </row>
        <row r="9">
          <cell r="A9">
            <v>900000</v>
          </cell>
          <cell r="B9" t="str">
            <v>c8: Total Sources (after transfers)</v>
          </cell>
          <cell r="C9" t="str">
            <v>m</v>
          </cell>
          <cell r="D9">
            <v>100</v>
          </cell>
          <cell r="E9">
            <v>100</v>
          </cell>
          <cell r="F9">
            <v>100</v>
          </cell>
          <cell r="G9">
            <v>100</v>
          </cell>
          <cell r="H9">
            <v>100</v>
          </cell>
          <cell r="I9" t="str">
            <v>m</v>
          </cell>
          <cell r="J9" t="str">
            <v>m</v>
          </cell>
          <cell r="K9">
            <v>100</v>
          </cell>
          <cell r="L9">
            <v>100</v>
          </cell>
          <cell r="M9">
            <v>100</v>
          </cell>
          <cell r="N9">
            <v>100</v>
          </cell>
          <cell r="O9">
            <v>100</v>
          </cell>
          <cell r="P9">
            <v>100</v>
          </cell>
          <cell r="Q9">
            <v>100</v>
          </cell>
          <cell r="R9">
            <v>100</v>
          </cell>
          <cell r="S9" t="str">
            <v>m</v>
          </cell>
          <cell r="T9" t="str">
            <v>m</v>
          </cell>
          <cell r="U9">
            <v>100</v>
          </cell>
          <cell r="V9">
            <v>100</v>
          </cell>
          <cell r="W9">
            <v>100</v>
          </cell>
          <cell r="X9" t="str">
            <v>m</v>
          </cell>
          <cell r="Y9">
            <v>100</v>
          </cell>
          <cell r="Z9" t="str">
            <v>m</v>
          </cell>
          <cell r="AA9">
            <v>100</v>
          </cell>
          <cell r="AB9">
            <v>100</v>
          </cell>
          <cell r="AC9">
            <v>100</v>
          </cell>
          <cell r="AD9">
            <v>100</v>
          </cell>
          <cell r="AE9" t="str">
            <v>m</v>
          </cell>
          <cell r="AF9" t="str">
            <v>m</v>
          </cell>
          <cell r="AG9">
            <v>100</v>
          </cell>
          <cell r="AH9" t="str">
            <v>m</v>
          </cell>
          <cell r="AI9">
            <v>100</v>
          </cell>
          <cell r="AJ9">
            <v>100</v>
          </cell>
        </row>
        <row r="10">
          <cell r="A10">
            <v>901030</v>
          </cell>
          <cell r="B10" t="str">
            <v>c1: Central Sources (before transfers)</v>
          </cell>
          <cell r="C10">
            <v>2.0843577962664002</v>
          </cell>
          <cell r="D10">
            <v>26.870504247788698</v>
          </cell>
          <cell r="E10">
            <v>36.830816775372</v>
          </cell>
          <cell r="F10" t="str">
            <v>n</v>
          </cell>
          <cell r="G10">
            <v>19.383393713087202</v>
          </cell>
          <cell r="H10">
            <v>3.4900971042251498</v>
          </cell>
          <cell r="I10" t="str">
            <v>m</v>
          </cell>
          <cell r="J10">
            <v>2.19220553208626E-2</v>
          </cell>
          <cell r="K10">
            <v>82.239946920305599</v>
          </cell>
          <cell r="L10">
            <v>28.812716204665598</v>
          </cell>
          <cell r="M10">
            <v>49.455890769707302</v>
          </cell>
          <cell r="N10">
            <v>72.308390779037893</v>
          </cell>
          <cell r="O10" t="str">
            <v>x</v>
          </cell>
          <cell r="P10">
            <v>100.166829111006</v>
          </cell>
          <cell r="Q10">
            <v>55.666009288802698</v>
          </cell>
          <cell r="R10" t="str">
            <v>x</v>
          </cell>
          <cell r="S10">
            <v>6.9946133051480199</v>
          </cell>
          <cell r="T10" t="str">
            <v>m</v>
          </cell>
          <cell r="U10">
            <v>99.925247735150094</v>
          </cell>
          <cell r="V10">
            <v>80.5516870317703</v>
          </cell>
          <cell r="W10">
            <v>23.868590119813899</v>
          </cell>
          <cell r="X10" t="str">
            <v>m</v>
          </cell>
          <cell r="Y10">
            <v>94.934425242181405</v>
          </cell>
          <cell r="Z10">
            <v>72.455751143255</v>
          </cell>
          <cell r="AA10">
            <v>79.981833438946794</v>
          </cell>
          <cell r="AB10">
            <v>94.001264045017194</v>
          </cell>
          <cell r="AC10">
            <v>100</v>
          </cell>
          <cell r="AD10">
            <v>42.991274425463899</v>
          </cell>
          <cell r="AE10">
            <v>100</v>
          </cell>
          <cell r="AF10">
            <v>0.58083509327229299</v>
          </cell>
          <cell r="AG10">
            <v>91.090372669248694</v>
          </cell>
          <cell r="AH10">
            <v>100</v>
          </cell>
          <cell r="AI10">
            <v>8.4715374271627102</v>
          </cell>
          <cell r="AJ10">
            <v>44.881914182380598</v>
          </cell>
        </row>
        <row r="11">
          <cell r="A11">
            <v>901030</v>
          </cell>
          <cell r="B11" t="str">
            <v>c2: Regional Sources (before transfers)</v>
          </cell>
          <cell r="C11">
            <v>97.915642203733597</v>
          </cell>
          <cell r="D11">
            <v>73.123466243797097</v>
          </cell>
          <cell r="E11">
            <v>41.185520734487099</v>
          </cell>
          <cell r="F11">
            <v>96.172146255733196</v>
          </cell>
          <cell r="G11">
            <v>57.874103011322497</v>
          </cell>
          <cell r="H11">
            <v>62.806639865009501</v>
          </cell>
          <cell r="I11" t="str">
            <v>m</v>
          </cell>
          <cell r="J11">
            <v>99.9780779446791</v>
          </cell>
          <cell r="K11" t="str">
            <v>a</v>
          </cell>
          <cell r="L11">
            <v>11.817141588458099</v>
          </cell>
          <cell r="M11" t="str">
            <v>a</v>
          </cell>
          <cell r="N11">
            <v>11.2772712672646</v>
          </cell>
          <cell r="O11" t="str">
            <v>x</v>
          </cell>
          <cell r="P11">
            <v>-0.16682911100564499</v>
          </cell>
          <cell r="Q11" t="str">
            <v>x</v>
          </cell>
          <cell r="R11" t="str">
            <v>x</v>
          </cell>
          <cell r="S11" t="str">
            <v>m</v>
          </cell>
          <cell r="T11" t="str">
            <v>m</v>
          </cell>
          <cell r="U11" t="str">
            <v>a</v>
          </cell>
          <cell r="V11">
            <v>2.9173359242933801</v>
          </cell>
          <cell r="W11">
            <v>80.259516402968899</v>
          </cell>
          <cell r="X11" t="str">
            <v>m</v>
          </cell>
          <cell r="Y11">
            <v>5.0655747578185801</v>
          </cell>
          <cell r="Z11" t="str">
            <v>a</v>
          </cell>
          <cell r="AA11">
            <v>19.534164766894801</v>
          </cell>
          <cell r="AB11">
            <v>4.8854299451532898E-2</v>
          </cell>
          <cell r="AC11" t="str">
            <v>a</v>
          </cell>
          <cell r="AD11" t="str">
            <v>a</v>
          </cell>
          <cell r="AE11" t="str">
            <v>m</v>
          </cell>
          <cell r="AF11" t="str">
            <v>m</v>
          </cell>
          <cell r="AG11" t="str">
            <v>a</v>
          </cell>
          <cell r="AH11" t="str">
            <v>m</v>
          </cell>
          <cell r="AI11">
            <v>0</v>
          </cell>
          <cell r="AJ11">
            <v>49.478763079252801</v>
          </cell>
        </row>
        <row r="12">
          <cell r="A12">
            <v>901030</v>
          </cell>
          <cell r="B12" t="str">
            <v>c3: Local Sources (before transfers)</v>
          </cell>
          <cell r="C12" t="str">
            <v>n</v>
          </cell>
          <cell r="D12">
            <v>6.02950841417899E-3</v>
          </cell>
          <cell r="E12">
            <v>21.983662490140901</v>
          </cell>
          <cell r="F12">
            <v>3.8278537442667901</v>
          </cell>
          <cell r="G12">
            <v>22.740702122408202</v>
          </cell>
          <cell r="H12">
            <v>33.703263030765399</v>
          </cell>
          <cell r="I12" t="str">
            <v>m</v>
          </cell>
          <cell r="J12" t="str">
            <v>m</v>
          </cell>
          <cell r="K12">
            <v>17.760053079694401</v>
          </cell>
          <cell r="L12">
            <v>59.370142206876402</v>
          </cell>
          <cell r="M12">
            <v>50.544109230292598</v>
          </cell>
          <cell r="N12">
            <v>16.414337953697501</v>
          </cell>
          <cell r="O12" t="str">
            <v>x</v>
          </cell>
          <cell r="P12" t="str">
            <v>a</v>
          </cell>
          <cell r="Q12">
            <v>44.333990711197302</v>
          </cell>
          <cell r="R12" t="str">
            <v>x</v>
          </cell>
          <cell r="S12" t="str">
            <v>m</v>
          </cell>
          <cell r="T12" t="str">
            <v>m</v>
          </cell>
          <cell r="U12">
            <v>7.4752264849941102E-2</v>
          </cell>
          <cell r="V12">
            <v>16.5309770439363</v>
          </cell>
          <cell r="W12">
            <v>19.274527382959899</v>
          </cell>
          <cell r="X12" t="str">
            <v>m</v>
          </cell>
          <cell r="Y12" t="str">
            <v>a</v>
          </cell>
          <cell r="Z12" t="str">
            <v>m</v>
          </cell>
          <cell r="AA12">
            <v>0.48400179415840799</v>
          </cell>
          <cell r="AB12">
            <v>5.9498816555312404</v>
          </cell>
          <cell r="AC12" t="str">
            <v>a</v>
          </cell>
          <cell r="AD12">
            <v>59.078284379992603</v>
          </cell>
          <cell r="AE12" t="str">
            <v>m</v>
          </cell>
          <cell r="AF12" t="str">
            <v>m</v>
          </cell>
          <cell r="AG12">
            <v>8.9096273307512597</v>
          </cell>
          <cell r="AH12" t="str">
            <v>m</v>
          </cell>
          <cell r="AI12">
            <v>91.528462572837299</v>
          </cell>
          <cell r="AJ12">
            <v>5.6393227383666096</v>
          </cell>
        </row>
        <row r="13">
          <cell r="A13">
            <v>901030</v>
          </cell>
          <cell r="B13" t="str">
            <v>c4: Total Sources (before transfers)</v>
          </cell>
          <cell r="C13">
            <v>100</v>
          </cell>
          <cell r="D13">
            <v>100</v>
          </cell>
          <cell r="E13">
            <v>100</v>
          </cell>
          <cell r="F13">
            <v>100</v>
          </cell>
          <cell r="G13">
            <v>100</v>
          </cell>
          <cell r="H13">
            <v>100</v>
          </cell>
          <cell r="I13" t="str">
            <v>m</v>
          </cell>
          <cell r="J13" t="str">
            <v>m</v>
          </cell>
          <cell r="K13">
            <v>100</v>
          </cell>
          <cell r="L13">
            <v>100</v>
          </cell>
          <cell r="M13">
            <v>100</v>
          </cell>
          <cell r="N13">
            <v>100</v>
          </cell>
          <cell r="O13" t="str">
            <v>x</v>
          </cell>
          <cell r="P13">
            <v>100</v>
          </cell>
          <cell r="Q13">
            <v>100</v>
          </cell>
          <cell r="R13" t="str">
            <v>x</v>
          </cell>
          <cell r="S13" t="str">
            <v>m</v>
          </cell>
          <cell r="T13" t="str">
            <v>m</v>
          </cell>
          <cell r="U13">
            <v>100</v>
          </cell>
          <cell r="V13">
            <v>100</v>
          </cell>
          <cell r="W13">
            <v>100</v>
          </cell>
          <cell r="X13" t="str">
            <v>m</v>
          </cell>
          <cell r="Y13">
            <v>100</v>
          </cell>
          <cell r="Z13" t="str">
            <v>m</v>
          </cell>
          <cell r="AA13">
            <v>100</v>
          </cell>
          <cell r="AB13">
            <v>100</v>
          </cell>
          <cell r="AC13">
            <v>100</v>
          </cell>
          <cell r="AD13">
            <v>100</v>
          </cell>
          <cell r="AE13" t="str">
            <v>m</v>
          </cell>
          <cell r="AF13" t="str">
            <v>m</v>
          </cell>
          <cell r="AG13">
            <v>100</v>
          </cell>
          <cell r="AH13" t="str">
            <v>m</v>
          </cell>
          <cell r="AI13">
            <v>100</v>
          </cell>
          <cell r="AJ13">
            <v>100</v>
          </cell>
        </row>
        <row r="14">
          <cell r="A14">
            <v>901030</v>
          </cell>
          <cell r="B14" t="str">
            <v>c5: Central Sources (after transfers)</v>
          </cell>
          <cell r="C14">
            <v>0</v>
          </cell>
          <cell r="D14">
            <v>18.563650505574302</v>
          </cell>
          <cell r="E14">
            <v>36.708891739245097</v>
          </cell>
          <cell r="F14">
            <v>0</v>
          </cell>
          <cell r="G14">
            <v>5.7791932593774904</v>
          </cell>
          <cell r="H14">
            <v>2.5837695083535999</v>
          </cell>
          <cell r="I14" t="str">
            <v>m</v>
          </cell>
          <cell r="J14">
            <v>2.19220553208626E-2</v>
          </cell>
          <cell r="K14">
            <v>82.239946920305599</v>
          </cell>
          <cell r="L14">
            <v>32.894437038486998</v>
          </cell>
          <cell r="M14">
            <v>12.983411272219801</v>
          </cell>
          <cell r="N14">
            <v>70.814184765152106</v>
          </cell>
          <cell r="O14" t="str">
            <v>x</v>
          </cell>
          <cell r="P14">
            <v>96.663417779887098</v>
          </cell>
          <cell r="Q14">
            <v>6.0623065946223296</v>
          </cell>
          <cell r="R14" t="str">
            <v>x</v>
          </cell>
          <cell r="S14" t="str">
            <v>m</v>
          </cell>
          <cell r="T14" t="str">
            <v>m</v>
          </cell>
          <cell r="U14">
            <v>80.709860206748402</v>
          </cell>
          <cell r="V14">
            <v>80.5516870317703</v>
          </cell>
          <cell r="W14">
            <v>0.46595621407127602</v>
          </cell>
          <cell r="X14" t="str">
            <v>m</v>
          </cell>
          <cell r="Y14">
            <v>0</v>
          </cell>
          <cell r="Z14" t="str">
            <v>m</v>
          </cell>
          <cell r="AA14">
            <v>35.606887750162599</v>
          </cell>
          <cell r="AB14">
            <v>74.502075013085403</v>
          </cell>
          <cell r="AC14">
            <v>100</v>
          </cell>
          <cell r="AD14">
            <v>17.018557207816201</v>
          </cell>
          <cell r="AE14">
            <v>100</v>
          </cell>
          <cell r="AF14" t="str">
            <v>m</v>
          </cell>
          <cell r="AG14">
            <v>63.9693727499792</v>
          </cell>
          <cell r="AH14" t="str">
            <v>m</v>
          </cell>
          <cell r="AI14">
            <v>0</v>
          </cell>
          <cell r="AJ14">
            <v>44.881914182380598</v>
          </cell>
        </row>
        <row r="15">
          <cell r="A15">
            <v>901030</v>
          </cell>
          <cell r="B15" t="str">
            <v>c6: Regional Sources (after transfers)</v>
          </cell>
          <cell r="C15">
            <v>100</v>
          </cell>
          <cell r="D15">
            <v>81.430319986011497</v>
          </cell>
          <cell r="E15">
            <v>40.631740780253502</v>
          </cell>
          <cell r="F15">
            <v>95.034651304457597</v>
          </cell>
          <cell r="G15">
            <v>66.5942257660802</v>
          </cell>
          <cell r="H15">
            <v>10.6141968276499</v>
          </cell>
          <cell r="I15" t="str">
            <v>m</v>
          </cell>
          <cell r="J15">
            <v>99.9780779446791</v>
          </cell>
          <cell r="K15" t="str">
            <v>a</v>
          </cell>
          <cell r="L15">
            <v>11.909278437627099</v>
          </cell>
          <cell r="M15" t="str">
            <v>a</v>
          </cell>
          <cell r="N15">
            <v>12.797729350431201</v>
          </cell>
          <cell r="O15" t="str">
            <v>x</v>
          </cell>
          <cell r="P15">
            <v>3.3365822201129101</v>
          </cell>
          <cell r="Q15" t="str">
            <v>x</v>
          </cell>
          <cell r="R15" t="str">
            <v>x</v>
          </cell>
          <cell r="S15">
            <v>85.1365075578735</v>
          </cell>
          <cell r="T15" t="str">
            <v>a</v>
          </cell>
          <cell r="U15" t="str">
            <v>a</v>
          </cell>
          <cell r="V15">
            <v>2.54922422222019</v>
          </cell>
          <cell r="W15">
            <v>80.259516402968899</v>
          </cell>
          <cell r="X15" t="str">
            <v>m</v>
          </cell>
          <cell r="Y15">
            <v>100</v>
          </cell>
          <cell r="Z15" t="str">
            <v>a</v>
          </cell>
          <cell r="AA15">
            <v>63.909110455678899</v>
          </cell>
          <cell r="AB15">
            <v>4.8854299451532898E-2</v>
          </cell>
          <cell r="AC15" t="str">
            <v>a</v>
          </cell>
          <cell r="AD15" t="str">
            <v>a</v>
          </cell>
          <cell r="AE15" t="str">
            <v>m</v>
          </cell>
          <cell r="AF15" t="str">
            <v>m</v>
          </cell>
          <cell r="AG15" t="str">
            <v>a</v>
          </cell>
          <cell r="AH15" t="str">
            <v>m</v>
          </cell>
          <cell r="AI15">
            <v>0</v>
          </cell>
          <cell r="AJ15">
            <v>49.478763079252801</v>
          </cell>
        </row>
        <row r="16">
          <cell r="A16">
            <v>901030</v>
          </cell>
          <cell r="B16" t="str">
            <v>c7: Local Sources (after transfers)</v>
          </cell>
          <cell r="C16" t="str">
            <v>n</v>
          </cell>
          <cell r="D16">
            <v>6.02950841417899E-3</v>
          </cell>
          <cell r="E16">
            <v>22.659367480501501</v>
          </cell>
          <cell r="F16">
            <v>4.96534869554245</v>
          </cell>
          <cell r="G16">
            <v>27.6247798213602</v>
          </cell>
          <cell r="H16">
            <v>86.802033663996497</v>
          </cell>
          <cell r="I16" t="str">
            <v>m</v>
          </cell>
          <cell r="J16" t="str">
            <v>m</v>
          </cell>
          <cell r="K16">
            <v>17.760053079694401</v>
          </cell>
          <cell r="L16">
            <v>55.196284523886</v>
          </cell>
          <cell r="M16">
            <v>87.016588727780203</v>
          </cell>
          <cell r="N16">
            <v>16.3880858844168</v>
          </cell>
          <cell r="O16" t="str">
            <v>x</v>
          </cell>
          <cell r="P16" t="str">
            <v>a</v>
          </cell>
          <cell r="Q16">
            <v>93.937693405377701</v>
          </cell>
          <cell r="R16" t="str">
            <v>x</v>
          </cell>
          <cell r="S16">
            <v>7.8688791369784896</v>
          </cell>
          <cell r="T16" t="str">
            <v>m</v>
          </cell>
          <cell r="U16">
            <v>19.290139793251601</v>
          </cell>
          <cell r="V16">
            <v>16.8990887460095</v>
          </cell>
          <cell r="W16">
            <v>19.274527382959899</v>
          </cell>
          <cell r="X16" t="str">
            <v>m</v>
          </cell>
          <cell r="Y16" t="str">
            <v>a</v>
          </cell>
          <cell r="Z16">
            <v>27.544248856745</v>
          </cell>
          <cell r="AA16">
            <v>0.48400179415840799</v>
          </cell>
          <cell r="AB16">
            <v>25.449070687463099</v>
          </cell>
          <cell r="AC16" t="str">
            <v>a</v>
          </cell>
          <cell r="AD16">
            <v>85.051001597640393</v>
          </cell>
          <cell r="AE16" t="str">
            <v>m</v>
          </cell>
          <cell r="AF16" t="str">
            <v>m</v>
          </cell>
          <cell r="AG16">
            <v>36.0306272500208</v>
          </cell>
          <cell r="AH16" t="str">
            <v>m</v>
          </cell>
          <cell r="AI16">
            <v>100</v>
          </cell>
          <cell r="AJ16">
            <v>5.6393227383666096</v>
          </cell>
        </row>
        <row r="17">
          <cell r="A17">
            <v>901030</v>
          </cell>
          <cell r="B17" t="str">
            <v>c8: Total Sources (after transfers)</v>
          </cell>
          <cell r="C17">
            <v>100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 t="str">
            <v>m</v>
          </cell>
          <cell r="J17" t="str">
            <v>m</v>
          </cell>
          <cell r="K17">
            <v>100</v>
          </cell>
          <cell r="L17">
            <v>100</v>
          </cell>
          <cell r="M17">
            <v>100</v>
          </cell>
          <cell r="N17">
            <v>100</v>
          </cell>
          <cell r="O17" t="str">
            <v>x</v>
          </cell>
          <cell r="P17">
            <v>100</v>
          </cell>
          <cell r="Q17">
            <v>100</v>
          </cell>
          <cell r="R17" t="str">
            <v>x</v>
          </cell>
          <cell r="S17" t="str">
            <v>m</v>
          </cell>
          <cell r="T17" t="str">
            <v>m</v>
          </cell>
          <cell r="U17">
            <v>100</v>
          </cell>
          <cell r="V17">
            <v>100</v>
          </cell>
          <cell r="W17">
            <v>100</v>
          </cell>
          <cell r="X17" t="str">
            <v>m</v>
          </cell>
          <cell r="Y17">
            <v>100</v>
          </cell>
          <cell r="Z17" t="str">
            <v>m</v>
          </cell>
          <cell r="AA17">
            <v>100</v>
          </cell>
          <cell r="AB17">
            <v>100</v>
          </cell>
          <cell r="AC17">
            <v>100</v>
          </cell>
          <cell r="AD17">
            <v>100</v>
          </cell>
          <cell r="AE17" t="str">
            <v>m</v>
          </cell>
          <cell r="AF17" t="str">
            <v>m</v>
          </cell>
          <cell r="AG17">
            <v>100</v>
          </cell>
          <cell r="AH17" t="str">
            <v>m</v>
          </cell>
          <cell r="AI17">
            <v>100</v>
          </cell>
          <cell r="AJ17">
            <v>100</v>
          </cell>
        </row>
        <row r="18">
          <cell r="A18">
            <v>905070</v>
          </cell>
          <cell r="B18" t="str">
            <v>c1: Central Sources (before transfers)</v>
          </cell>
          <cell r="C18">
            <v>93.351741597262304</v>
          </cell>
          <cell r="D18">
            <v>86.909177432222506</v>
          </cell>
          <cell r="E18">
            <v>98.712560326604603</v>
          </cell>
          <cell r="F18">
            <v>16.392870506986601</v>
          </cell>
          <cell r="G18">
            <v>76.122342190341797</v>
          </cell>
          <cell r="H18">
            <v>47.108248290831099</v>
          </cell>
          <cell r="I18">
            <v>100</v>
          </cell>
          <cell r="J18">
            <v>50.935027414286601</v>
          </cell>
          <cell r="K18">
            <v>99.396154309937003</v>
          </cell>
          <cell r="L18">
            <v>87.106702787735202</v>
          </cell>
          <cell r="M18">
            <v>83.481812957765399</v>
          </cell>
          <cell r="N18">
            <v>91.044209649971194</v>
          </cell>
          <cell r="O18">
            <v>14.713881420363199</v>
          </cell>
          <cell r="P18">
            <v>100</v>
          </cell>
          <cell r="Q18">
            <v>100</v>
          </cell>
          <cell r="R18">
            <v>100</v>
          </cell>
          <cell r="S18">
            <v>32.393804175950301</v>
          </cell>
          <cell r="T18" t="str">
            <v>m</v>
          </cell>
          <cell r="U18">
            <v>100</v>
          </cell>
          <cell r="V18">
            <v>88.974572187440103</v>
          </cell>
          <cell r="W18">
            <v>84.582572952489201</v>
          </cell>
          <cell r="X18" t="str">
            <v>m</v>
          </cell>
          <cell r="Y18">
            <v>99.576676252150406</v>
          </cell>
          <cell r="Z18">
            <v>100</v>
          </cell>
          <cell r="AA18">
            <v>93.574469512422993</v>
          </cell>
          <cell r="AB18">
            <v>99.809910632434594</v>
          </cell>
          <cell r="AC18">
            <v>100</v>
          </cell>
          <cell r="AD18">
            <v>105.92599872242199</v>
          </cell>
          <cell r="AE18">
            <v>100</v>
          </cell>
          <cell r="AF18" t="str">
            <v>m</v>
          </cell>
          <cell r="AG18">
            <v>99.869563681951405</v>
          </cell>
          <cell r="AH18">
            <v>100</v>
          </cell>
          <cell r="AI18">
            <v>87.355508374616704</v>
          </cell>
          <cell r="AJ18">
            <v>47.317927727978997</v>
          </cell>
        </row>
        <row r="19">
          <cell r="A19">
            <v>905070</v>
          </cell>
          <cell r="B19" t="str">
            <v>c2: Regional Sources (before transfers)</v>
          </cell>
          <cell r="C19">
            <v>6.6482584027377198</v>
          </cell>
          <cell r="D19">
            <v>13.090822567777501</v>
          </cell>
          <cell r="E19">
            <v>0.89193084083690699</v>
          </cell>
          <cell r="F19">
            <v>82.4077646561569</v>
          </cell>
          <cell r="G19">
            <v>22.251679236905201</v>
          </cell>
          <cell r="H19">
            <v>52.822463917482501</v>
          </cell>
          <cell r="I19" t="str">
            <v>a</v>
          </cell>
          <cell r="J19">
            <v>49.064972585713399</v>
          </cell>
          <cell r="K19" t="str">
            <v>a</v>
          </cell>
          <cell r="L19">
            <v>2.5416464661517399</v>
          </cell>
          <cell r="M19" t="str">
            <v>a</v>
          </cell>
          <cell r="N19">
            <v>5.2779784277476498</v>
          </cell>
          <cell r="O19">
            <v>84.628482292041198</v>
          </cell>
          <cell r="P19">
            <v>0</v>
          </cell>
          <cell r="Q19" t="str">
            <v>x</v>
          </cell>
          <cell r="R19" t="str">
            <v>n</v>
          </cell>
          <cell r="S19" t="str">
            <v>m</v>
          </cell>
          <cell r="T19" t="str">
            <v>m</v>
          </cell>
          <cell r="U19" t="str">
            <v>a</v>
          </cell>
          <cell r="V19">
            <v>10.740288631058201</v>
          </cell>
          <cell r="W19">
            <v>15.125623659622899</v>
          </cell>
          <cell r="X19" t="str">
            <v>m</v>
          </cell>
          <cell r="Y19">
            <v>0.42332374784958698</v>
          </cell>
          <cell r="Z19" t="str">
            <v>a</v>
          </cell>
          <cell r="AA19">
            <v>6.1723091446086196</v>
          </cell>
          <cell r="AB19" t="str">
            <v>n</v>
          </cell>
          <cell r="AC19" t="str">
            <v>a</v>
          </cell>
          <cell r="AD19" t="str">
            <v>a</v>
          </cell>
          <cell r="AE19" t="str">
            <v>m</v>
          </cell>
          <cell r="AF19" t="str">
            <v>m</v>
          </cell>
          <cell r="AG19" t="str">
            <v>a</v>
          </cell>
          <cell r="AH19" t="str">
            <v>m</v>
          </cell>
          <cell r="AI19">
            <v>12.644491625383401</v>
          </cell>
          <cell r="AJ19">
            <v>51.771406490746401</v>
          </cell>
        </row>
        <row r="20">
          <cell r="A20">
            <v>905070</v>
          </cell>
          <cell r="B20" t="str">
            <v>c3: Local Sources (before transfers)</v>
          </cell>
          <cell r="C20" t="str">
            <v>m</v>
          </cell>
          <cell r="D20" t="str">
            <v>n</v>
          </cell>
          <cell r="E20">
            <v>0.39550883255848501</v>
          </cell>
          <cell r="F20">
            <v>1.19936483685652</v>
          </cell>
          <cell r="G20">
            <v>1.62597857275302</v>
          </cell>
          <cell r="H20">
            <v>6.9287791686441697E-2</v>
          </cell>
          <cell r="I20" t="str">
            <v>a</v>
          </cell>
          <cell r="J20" t="str">
            <v>m</v>
          </cell>
          <cell r="K20">
            <v>0.60384569006298205</v>
          </cell>
          <cell r="L20">
            <v>10.351650746113</v>
          </cell>
          <cell r="M20">
            <v>16.5181870422348</v>
          </cell>
          <cell r="N20">
            <v>3.6778119222811299</v>
          </cell>
          <cell r="O20">
            <v>0.65682806305378205</v>
          </cell>
          <cell r="P20" t="str">
            <v>a</v>
          </cell>
          <cell r="Q20" t="str">
            <v>x</v>
          </cell>
          <cell r="R20" t="str">
            <v>n</v>
          </cell>
          <cell r="S20" t="str">
            <v>m</v>
          </cell>
          <cell r="T20" t="str">
            <v>m</v>
          </cell>
          <cell r="U20">
            <v>0</v>
          </cell>
          <cell r="V20">
            <v>0.28513918150163298</v>
          </cell>
          <cell r="W20">
            <v>0.65346071119456295</v>
          </cell>
          <cell r="X20" t="str">
            <v>m</v>
          </cell>
          <cell r="Y20" t="str">
            <v>a</v>
          </cell>
          <cell r="Z20" t="str">
            <v>m</v>
          </cell>
          <cell r="AA20">
            <v>0.25322134296874799</v>
          </cell>
          <cell r="AB20">
            <v>0.190089367565388</v>
          </cell>
          <cell r="AC20" t="str">
            <v>a</v>
          </cell>
          <cell r="AD20">
            <v>-0.32430838779421201</v>
          </cell>
          <cell r="AE20" t="str">
            <v>m</v>
          </cell>
          <cell r="AF20" t="str">
            <v>m</v>
          </cell>
          <cell r="AG20">
            <v>0.13043631804859199</v>
          </cell>
          <cell r="AH20" t="str">
            <v>m</v>
          </cell>
          <cell r="AI20" t="str">
            <v>a</v>
          </cell>
          <cell r="AJ20">
            <v>0.91066578127460696</v>
          </cell>
        </row>
        <row r="21">
          <cell r="A21">
            <v>905070</v>
          </cell>
          <cell r="B21" t="str">
            <v>c4: Total Sources (before transfers)</v>
          </cell>
          <cell r="C21" t="str">
            <v>m</v>
          </cell>
          <cell r="D21">
            <v>100</v>
          </cell>
          <cell r="E21">
            <v>100</v>
          </cell>
          <cell r="F21">
            <v>100</v>
          </cell>
          <cell r="G21">
            <v>100</v>
          </cell>
          <cell r="H21">
            <v>100</v>
          </cell>
          <cell r="I21">
            <v>100</v>
          </cell>
          <cell r="J21" t="str">
            <v>m</v>
          </cell>
          <cell r="K21">
            <v>100</v>
          </cell>
          <cell r="L21">
            <v>100</v>
          </cell>
          <cell r="M21">
            <v>100</v>
          </cell>
          <cell r="N21">
            <v>100</v>
          </cell>
          <cell r="O21">
            <v>100</v>
          </cell>
          <cell r="P21">
            <v>100</v>
          </cell>
          <cell r="Q21">
            <v>100</v>
          </cell>
          <cell r="R21">
            <v>100</v>
          </cell>
          <cell r="S21" t="str">
            <v>m</v>
          </cell>
          <cell r="T21" t="str">
            <v>m</v>
          </cell>
          <cell r="U21">
            <v>100</v>
          </cell>
          <cell r="V21">
            <v>100</v>
          </cell>
          <cell r="W21">
            <v>100</v>
          </cell>
          <cell r="X21" t="str">
            <v>m</v>
          </cell>
          <cell r="Y21">
            <v>100</v>
          </cell>
          <cell r="Z21" t="str">
            <v>m</v>
          </cell>
          <cell r="AA21">
            <v>100</v>
          </cell>
          <cell r="AB21">
            <v>100</v>
          </cell>
          <cell r="AC21">
            <v>100</v>
          </cell>
          <cell r="AD21">
            <v>100</v>
          </cell>
          <cell r="AE21" t="str">
            <v>m</v>
          </cell>
          <cell r="AF21" t="str">
            <v>m</v>
          </cell>
          <cell r="AG21">
            <v>100</v>
          </cell>
          <cell r="AH21" t="str">
            <v>m</v>
          </cell>
          <cell r="AI21">
            <v>100</v>
          </cell>
          <cell r="AJ21">
            <v>100</v>
          </cell>
        </row>
        <row r="22">
          <cell r="A22">
            <v>905070</v>
          </cell>
          <cell r="B22" t="str">
            <v>c5: Central Sources (after transfers)</v>
          </cell>
          <cell r="C22">
            <v>81.823426289465303</v>
          </cell>
          <cell r="D22">
            <v>86.909177432222506</v>
          </cell>
          <cell r="E22">
            <v>98.386097351117698</v>
          </cell>
          <cell r="F22">
            <v>16.392870506986601</v>
          </cell>
          <cell r="G22">
            <v>74.999539812090703</v>
          </cell>
          <cell r="H22">
            <v>32.547857807959602</v>
          </cell>
          <cell r="I22">
            <v>100</v>
          </cell>
          <cell r="J22">
            <v>50.935027414286601</v>
          </cell>
          <cell r="K22">
            <v>99.396154309937003</v>
          </cell>
          <cell r="L22">
            <v>87.106702787735202</v>
          </cell>
          <cell r="M22">
            <v>76.928159417707505</v>
          </cell>
          <cell r="N22">
            <v>91.042985345070306</v>
          </cell>
          <cell r="O22">
            <v>7.44560646404772</v>
          </cell>
          <cell r="P22">
            <v>100</v>
          </cell>
          <cell r="Q22">
            <v>100</v>
          </cell>
          <cell r="R22">
            <v>100</v>
          </cell>
          <cell r="S22" t="str">
            <v>m</v>
          </cell>
          <cell r="T22" t="str">
            <v>m</v>
          </cell>
          <cell r="U22">
            <v>75.553376472351104</v>
          </cell>
          <cell r="V22">
            <v>88.674741292065093</v>
          </cell>
          <cell r="W22">
            <v>84.2209156291825</v>
          </cell>
          <cell r="X22" t="str">
            <v>m</v>
          </cell>
          <cell r="Y22">
            <v>99.576676252150406</v>
          </cell>
          <cell r="Z22" t="str">
            <v>m</v>
          </cell>
          <cell r="AA22">
            <v>88.826979749337497</v>
          </cell>
          <cell r="AB22">
            <v>99.359817092323098</v>
          </cell>
          <cell r="AC22">
            <v>100</v>
          </cell>
          <cell r="AD22">
            <v>105.60169033462699</v>
          </cell>
          <cell r="AE22">
            <v>100</v>
          </cell>
          <cell r="AF22" t="str">
            <v>m</v>
          </cell>
          <cell r="AG22">
            <v>99.869563681951405</v>
          </cell>
          <cell r="AH22" t="str">
            <v>m</v>
          </cell>
          <cell r="AI22">
            <v>87.355508374616704</v>
          </cell>
          <cell r="AJ22">
            <v>47.317927727978997</v>
          </cell>
        </row>
        <row r="23">
          <cell r="A23">
            <v>905070</v>
          </cell>
          <cell r="B23" t="str">
            <v>c6: Regional Sources (after transfers)</v>
          </cell>
          <cell r="C23" t="str">
            <v>m</v>
          </cell>
          <cell r="D23">
            <v>13.090822567777501</v>
          </cell>
          <cell r="E23">
            <v>1.21379075918576</v>
          </cell>
          <cell r="F23">
            <v>81.804592330346907</v>
          </cell>
          <cell r="G23">
            <v>23.354558845911601</v>
          </cell>
          <cell r="H23">
            <v>67.382854400354006</v>
          </cell>
          <cell r="I23" t="str">
            <v>a</v>
          </cell>
          <cell r="J23">
            <v>49.064972585713399</v>
          </cell>
          <cell r="K23" t="str">
            <v>a</v>
          </cell>
          <cell r="L23">
            <v>2.5416464661517399</v>
          </cell>
          <cell r="M23" t="str">
            <v>a</v>
          </cell>
          <cell r="N23">
            <v>5.2792027326485398</v>
          </cell>
          <cell r="O23">
            <v>91.774770914872605</v>
          </cell>
          <cell r="P23">
            <v>0</v>
          </cell>
          <cell r="Q23" t="str">
            <v>x</v>
          </cell>
          <cell r="R23" t="str">
            <v>n</v>
          </cell>
          <cell r="S23" t="str">
            <v>m</v>
          </cell>
          <cell r="T23" t="str">
            <v>m</v>
          </cell>
          <cell r="U23" t="str">
            <v>a</v>
          </cell>
          <cell r="V23">
            <v>10.4920055857727</v>
          </cell>
          <cell r="W23">
            <v>15.125623659622899</v>
          </cell>
          <cell r="X23" t="str">
            <v>m</v>
          </cell>
          <cell r="Y23">
            <v>0.42332374784958698</v>
          </cell>
          <cell r="Z23" t="str">
            <v>a</v>
          </cell>
          <cell r="AA23">
            <v>10.9197989076941</v>
          </cell>
          <cell r="AB23" t="str">
            <v>n</v>
          </cell>
          <cell r="AC23" t="str">
            <v>a</v>
          </cell>
          <cell r="AD23" t="str">
            <v>a</v>
          </cell>
          <cell r="AE23" t="str">
            <v>m</v>
          </cell>
          <cell r="AF23" t="str">
            <v>m</v>
          </cell>
          <cell r="AG23" t="str">
            <v>a</v>
          </cell>
          <cell r="AH23" t="str">
            <v>m</v>
          </cell>
          <cell r="AI23">
            <v>12.644491625383401</v>
          </cell>
          <cell r="AJ23">
            <v>51.771406490746401</v>
          </cell>
        </row>
        <row r="24">
          <cell r="A24">
            <v>905070</v>
          </cell>
          <cell r="B24" t="str">
            <v>c7: Local Sources (after transfers)</v>
          </cell>
          <cell r="C24" t="str">
            <v>m</v>
          </cell>
          <cell r="D24" t="str">
            <v>n</v>
          </cell>
          <cell r="E24">
            <v>0.40011188969658801</v>
          </cell>
          <cell r="F24">
            <v>1.8025371626665201</v>
          </cell>
          <cell r="G24">
            <v>1.64590134199774</v>
          </cell>
          <cell r="H24">
            <v>6.9287791686441697E-2</v>
          </cell>
          <cell r="I24" t="str">
            <v>a</v>
          </cell>
          <cell r="J24" t="str">
            <v>m</v>
          </cell>
          <cell r="K24">
            <v>0.60384569006298205</v>
          </cell>
          <cell r="L24">
            <v>10.351650746113</v>
          </cell>
          <cell r="M24">
            <v>23.071840582292701</v>
          </cell>
          <cell r="N24">
            <v>3.6778119222811299</v>
          </cell>
          <cell r="O24">
            <v>0.77881439653789597</v>
          </cell>
          <cell r="P24" t="str">
            <v>a</v>
          </cell>
          <cell r="Q24" t="str">
            <v>n</v>
          </cell>
          <cell r="R24" t="str">
            <v>n</v>
          </cell>
          <cell r="S24">
            <v>1.2648044225314801</v>
          </cell>
          <cell r="T24" t="str">
            <v>m</v>
          </cell>
          <cell r="U24">
            <v>24.446623527648899</v>
          </cell>
          <cell r="V24">
            <v>0.83325312216217795</v>
          </cell>
          <cell r="W24">
            <v>0.65346071119456295</v>
          </cell>
          <cell r="X24" t="str">
            <v>m</v>
          </cell>
          <cell r="Y24" t="str">
            <v>a</v>
          </cell>
          <cell r="Z24" t="str">
            <v>a</v>
          </cell>
          <cell r="AA24">
            <v>0.25322134296874799</v>
          </cell>
          <cell r="AB24">
            <v>0.64018290767693098</v>
          </cell>
          <cell r="AC24" t="str">
            <v>a</v>
          </cell>
          <cell r="AD24" t="str">
            <v>a</v>
          </cell>
          <cell r="AE24" t="str">
            <v>m</v>
          </cell>
          <cell r="AF24" t="str">
            <v>m</v>
          </cell>
          <cell r="AG24">
            <v>0.13043631804859199</v>
          </cell>
          <cell r="AH24" t="str">
            <v>m</v>
          </cell>
          <cell r="AI24" t="str">
            <v>a</v>
          </cell>
          <cell r="AJ24">
            <v>0.91066578127460696</v>
          </cell>
        </row>
        <row r="25">
          <cell r="A25">
            <v>905070</v>
          </cell>
          <cell r="B25" t="str">
            <v>c8: Total Sources (after transfers)</v>
          </cell>
          <cell r="C25" t="str">
            <v>m</v>
          </cell>
          <cell r="D25">
            <v>100</v>
          </cell>
          <cell r="E25">
            <v>100</v>
          </cell>
          <cell r="F25">
            <v>100</v>
          </cell>
          <cell r="G25">
            <v>100</v>
          </cell>
          <cell r="H25">
            <v>100</v>
          </cell>
          <cell r="I25">
            <v>100</v>
          </cell>
          <cell r="J25" t="str">
            <v>m</v>
          </cell>
          <cell r="K25">
            <v>100</v>
          </cell>
          <cell r="L25">
            <v>100</v>
          </cell>
          <cell r="M25">
            <v>100</v>
          </cell>
          <cell r="N25">
            <v>100</v>
          </cell>
          <cell r="O25">
            <v>100</v>
          </cell>
          <cell r="P25">
            <v>100</v>
          </cell>
          <cell r="Q25">
            <v>100</v>
          </cell>
          <cell r="R25">
            <v>100</v>
          </cell>
          <cell r="S25" t="str">
            <v>m</v>
          </cell>
          <cell r="T25" t="str">
            <v>m</v>
          </cell>
          <cell r="U25">
            <v>100</v>
          </cell>
          <cell r="V25">
            <v>100</v>
          </cell>
          <cell r="W25">
            <v>100</v>
          </cell>
          <cell r="X25" t="str">
            <v>m</v>
          </cell>
          <cell r="Y25">
            <v>100</v>
          </cell>
          <cell r="Z25" t="str">
            <v>m</v>
          </cell>
          <cell r="AA25">
            <v>100</v>
          </cell>
          <cell r="AB25">
            <v>100</v>
          </cell>
          <cell r="AC25">
            <v>100</v>
          </cell>
          <cell r="AD25">
            <v>100</v>
          </cell>
          <cell r="AE25" t="str">
            <v>m</v>
          </cell>
          <cell r="AF25" t="str">
            <v>m</v>
          </cell>
          <cell r="AG25">
            <v>100</v>
          </cell>
          <cell r="AH25" t="str">
            <v>m</v>
          </cell>
          <cell r="AI25">
            <v>100</v>
          </cell>
          <cell r="AJ25">
            <v>100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3_ALL"/>
    </sheetNames>
    <sheetDataSet>
      <sheetData sheetId="0" refreshError="1">
        <row r="1">
          <cell r="A1" t="str">
            <v>col</v>
          </cell>
          <cell r="B1" t="str">
            <v>DLVLEDUC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</row>
        <row r="2">
          <cell r="A2" t="str">
            <v>c1: Total direct Exp + public subsidies to the priv. sector</v>
          </cell>
          <cell r="B2">
            <v>900000</v>
          </cell>
          <cell r="C2" t="str">
            <v>m</v>
          </cell>
          <cell r="D2">
            <v>13.0963421722328</v>
          </cell>
          <cell r="E2">
            <v>10.6167566837808</v>
          </cell>
          <cell r="F2" t="str">
            <v>m</v>
          </cell>
          <cell r="G2">
            <v>15.308723163349701</v>
          </cell>
          <cell r="H2">
            <v>13.605411354963501</v>
          </cell>
          <cell r="I2" t="str">
            <v>m</v>
          </cell>
          <cell r="J2" t="str">
            <v>m</v>
          </cell>
          <cell r="K2">
            <v>13.076836272949899</v>
          </cell>
          <cell r="L2">
            <v>13.091476488229899</v>
          </cell>
          <cell r="M2">
            <v>12.2241976910875</v>
          </cell>
          <cell r="N2">
            <v>11.107819933653699</v>
          </cell>
          <cell r="O2">
            <v>9.4783652441354107</v>
          </cell>
          <cell r="P2">
            <v>8.2184588161065104</v>
          </cell>
          <cell r="Q2">
            <v>9.4490348006145197</v>
          </cell>
          <cell r="R2">
            <v>12.308144829243</v>
          </cell>
          <cell r="S2" t="str">
            <v>m</v>
          </cell>
          <cell r="T2" t="str">
            <v>m</v>
          </cell>
          <cell r="U2">
            <v>13.499125303674999</v>
          </cell>
          <cell r="V2">
            <v>8.9610732394366206</v>
          </cell>
          <cell r="W2">
            <v>9.8315868776795803</v>
          </cell>
          <cell r="X2" t="str">
            <v>m</v>
          </cell>
          <cell r="Y2">
            <v>17.482599866435901</v>
          </cell>
          <cell r="Z2" t="str">
            <v>m</v>
          </cell>
          <cell r="AA2">
            <v>22.998469886903099</v>
          </cell>
          <cell r="AB2">
            <v>8.76050022296252</v>
          </cell>
          <cell r="AC2" t="str">
            <v>m</v>
          </cell>
          <cell r="AD2">
            <v>16.726128821882099</v>
          </cell>
          <cell r="AE2" t="str">
            <v>m</v>
          </cell>
          <cell r="AF2">
            <v>1.2231055200725699E-2</v>
          </cell>
          <cell r="AG2" t="str">
            <v>m</v>
          </cell>
          <cell r="AH2" t="str">
            <v>m</v>
          </cell>
        </row>
        <row r="3">
          <cell r="A3" t="str">
            <v>c1: Total direct Exp + public subsidies to the priv. sector</v>
          </cell>
          <cell r="B3">
            <v>901030</v>
          </cell>
          <cell r="C3" t="str">
            <v>m</v>
          </cell>
          <cell r="D3">
            <v>9.0900172657104203</v>
          </cell>
          <cell r="E3">
            <v>7.2669559178875804</v>
          </cell>
          <cell r="F3" t="str">
            <v>m</v>
          </cell>
          <cell r="G3">
            <v>10.5899725645604</v>
          </cell>
          <cell r="H3">
            <v>8.3665727862541992</v>
          </cell>
          <cell r="I3" t="str">
            <v>m</v>
          </cell>
          <cell r="J3" t="str">
            <v>m</v>
          </cell>
          <cell r="K3">
            <v>9.2975200394205793</v>
          </cell>
          <cell r="L3">
            <v>7.8987774550771697</v>
          </cell>
          <cell r="M3">
            <v>7.4719134250093902</v>
          </cell>
          <cell r="N3">
            <v>7.7720222178482103</v>
          </cell>
          <cell r="O3" t="str">
            <v>xc</v>
          </cell>
          <cell r="P3">
            <v>6.3112154930578503</v>
          </cell>
          <cell r="Q3">
            <v>6.2489813639703398</v>
          </cell>
          <cell r="R3" t="str">
            <v>xc</v>
          </cell>
          <cell r="S3" t="str">
            <v>m</v>
          </cell>
          <cell r="T3" t="str">
            <v>m</v>
          </cell>
          <cell r="U3">
            <v>9.0196796612238899</v>
          </cell>
          <cell r="V3">
            <v>6.2950768147345597</v>
          </cell>
          <cell r="W3">
            <v>7.7500085836404198</v>
          </cell>
          <cell r="X3" t="str">
            <v>m</v>
          </cell>
          <cell r="Y3">
            <v>14.1840063783681</v>
          </cell>
          <cell r="Z3" t="str">
            <v>m</v>
          </cell>
          <cell r="AA3">
            <v>16.7374930960376</v>
          </cell>
          <cell r="AB3">
            <v>5.5211554704509096</v>
          </cell>
          <cell r="AC3" t="str">
            <v>m</v>
          </cell>
          <cell r="AD3">
            <v>9.1810921629556397</v>
          </cell>
          <cell r="AE3" t="str">
            <v>m</v>
          </cell>
          <cell r="AF3" t="str">
            <v>m</v>
          </cell>
          <cell r="AG3" t="str">
            <v>m</v>
          </cell>
          <cell r="AH3" t="str">
            <v>m</v>
          </cell>
        </row>
        <row r="4">
          <cell r="A4" t="str">
            <v>c1: Total direct Exp + public subsidies to the priv. sector</v>
          </cell>
          <cell r="B4">
            <v>905070</v>
          </cell>
          <cell r="C4" t="str">
            <v>m</v>
          </cell>
          <cell r="D4">
            <v>3.91589115280108</v>
          </cell>
          <cell r="E4">
            <v>2.2831363627912</v>
          </cell>
          <cell r="F4" t="str">
            <v>m</v>
          </cell>
          <cell r="G4">
            <v>3.8798954840395399</v>
          </cell>
          <cell r="H4">
            <v>4.7984924461587797</v>
          </cell>
          <cell r="I4">
            <v>2.3611995324396302</v>
          </cell>
          <cell r="J4" t="str">
            <v>m</v>
          </cell>
          <cell r="K4">
            <v>2.0276207349229498</v>
          </cell>
          <cell r="L4">
            <v>3.1745213275276098</v>
          </cell>
          <cell r="M4">
            <v>3.47393483457643</v>
          </cell>
          <cell r="N4">
            <v>1.9606002851642601</v>
          </cell>
          <cell r="O4">
            <v>2.1844681849787202</v>
          </cell>
          <cell r="P4">
            <v>1.8598630718954301</v>
          </cell>
          <cell r="Q4">
            <v>1.7653129383474699</v>
          </cell>
          <cell r="R4">
            <v>2.36475862723956</v>
          </cell>
          <cell r="S4" t="str">
            <v>m</v>
          </cell>
          <cell r="T4" t="str">
            <v>m</v>
          </cell>
          <cell r="U4">
            <v>3.1402948058036499</v>
          </cell>
          <cell r="V4">
            <v>1.4092450704225401</v>
          </cell>
          <cell r="W4">
            <v>1.1873769041908899</v>
          </cell>
          <cell r="X4" t="str">
            <v>m</v>
          </cell>
          <cell r="Y4">
            <v>1.4014569392010701</v>
          </cell>
          <cell r="Z4" t="str">
            <v>m</v>
          </cell>
          <cell r="AA4">
            <v>4.2190639287910798</v>
          </cell>
          <cell r="AB4">
            <v>2.6064000734464798</v>
          </cell>
          <cell r="AC4" t="str">
            <v>m</v>
          </cell>
          <cell r="AD4">
            <v>4.5924642155170297</v>
          </cell>
          <cell r="AE4" t="str">
            <v>m</v>
          </cell>
          <cell r="AF4">
            <v>5.0554550810290198E-3</v>
          </cell>
          <cell r="AG4" t="str">
            <v>m</v>
          </cell>
          <cell r="AH4" t="str">
            <v>m</v>
          </cell>
        </row>
        <row r="5">
          <cell r="A5" t="str">
            <v>c2: Direct public exp. for educ. services</v>
          </cell>
          <cell r="B5">
            <v>900000</v>
          </cell>
          <cell r="C5" t="str">
            <v>m</v>
          </cell>
          <cell r="D5">
            <v>11.4016136274966</v>
          </cell>
          <cell r="E5">
            <v>10.0094342139408</v>
          </cell>
          <cell r="F5" t="str">
            <v>m</v>
          </cell>
          <cell r="G5">
            <v>14.9871597787746</v>
          </cell>
          <cell r="H5">
            <v>11.9320152724693</v>
          </cell>
          <cell r="I5">
            <v>10.943181034077799</v>
          </cell>
          <cell r="J5" t="str">
            <v>m</v>
          </cell>
          <cell r="K5">
            <v>12.212630383184599</v>
          </cell>
          <cell r="L5">
            <v>10.640678613220301</v>
          </cell>
          <cell r="M5">
            <v>11.165249231100301</v>
          </cell>
          <cell r="N5">
            <v>10.6278174372663</v>
          </cell>
          <cell r="O5">
            <v>9.0533961546222503</v>
          </cell>
          <cell r="P5">
            <v>8.1856611987750991</v>
          </cell>
          <cell r="Q5">
            <v>9.1579052835481907</v>
          </cell>
          <cell r="R5">
            <v>11.441817460627799</v>
          </cell>
          <cell r="S5" t="str">
            <v>m</v>
          </cell>
          <cell r="T5" t="str">
            <v>m</v>
          </cell>
          <cell r="U5">
            <v>12.222100853513499</v>
          </cell>
          <cell r="V5">
            <v>8.6640673889490802</v>
          </cell>
          <cell r="W5">
            <v>9.8315868776795803</v>
          </cell>
          <cell r="X5" t="str">
            <v>m</v>
          </cell>
          <cell r="Y5">
            <v>17.482599866435901</v>
          </cell>
          <cell r="Z5" t="str">
            <v>m</v>
          </cell>
          <cell r="AA5">
            <v>22.7632988302386</v>
          </cell>
          <cell r="AB5">
            <v>7.58389397476589</v>
          </cell>
          <cell r="AC5" t="str">
            <v>m</v>
          </cell>
          <cell r="AD5">
            <v>14.2395501185858</v>
          </cell>
          <cell r="AE5" t="str">
            <v>m</v>
          </cell>
          <cell r="AF5">
            <v>2.60918442634448E-2</v>
          </cell>
          <cell r="AG5" t="str">
            <v>m</v>
          </cell>
          <cell r="AH5" t="str">
            <v>m</v>
          </cell>
        </row>
        <row r="6">
          <cell r="A6" t="str">
            <v>c2: Direct public exp. for educ. services</v>
          </cell>
          <cell r="B6">
            <v>901030</v>
          </cell>
          <cell r="C6" t="str">
            <v>m</v>
          </cell>
          <cell r="D6">
            <v>8.2757298238700994</v>
          </cell>
          <cell r="E6">
            <v>7.2109973669893099</v>
          </cell>
          <cell r="F6" t="str">
            <v>m</v>
          </cell>
          <cell r="G6">
            <v>10.589781822932499</v>
          </cell>
          <cell r="H6">
            <v>8.3665727862541992</v>
          </cell>
          <cell r="I6">
            <v>7.7639149134442098</v>
          </cell>
          <cell r="J6" t="str">
            <v>m</v>
          </cell>
          <cell r="K6">
            <v>8.6463093988738091</v>
          </cell>
          <cell r="L6">
            <v>6.9097960742174704</v>
          </cell>
          <cell r="M6">
            <v>7.0895638278284503</v>
          </cell>
          <cell r="N6">
            <v>7.4692152222024903</v>
          </cell>
          <cell r="O6">
            <v>5.8074479658806801</v>
          </cell>
          <cell r="P6">
            <v>6.3095148809786998</v>
          </cell>
          <cell r="Q6">
            <v>6.2085031060049403</v>
          </cell>
          <cell r="R6">
            <v>8.5995575344838198</v>
          </cell>
          <cell r="S6" t="str">
            <v>m</v>
          </cell>
          <cell r="T6" t="str">
            <v>m</v>
          </cell>
          <cell r="U6">
            <v>8.5562650390642396</v>
          </cell>
          <cell r="V6">
            <v>6.2178419284940398</v>
          </cell>
          <cell r="W6">
            <v>7.7500085836404198</v>
          </cell>
          <cell r="X6" t="str">
            <v>m</v>
          </cell>
          <cell r="Y6">
            <v>14.1840063783681</v>
          </cell>
          <cell r="Z6" t="str">
            <v>m</v>
          </cell>
          <cell r="AA6">
            <v>16.674233737503499</v>
          </cell>
          <cell r="AB6">
            <v>5.0490871652283396</v>
          </cell>
          <cell r="AC6" t="str">
            <v>m</v>
          </cell>
          <cell r="AD6">
            <v>8.5131301916554403</v>
          </cell>
          <cell r="AE6" t="str">
            <v>m</v>
          </cell>
          <cell r="AF6">
            <v>1.8255475186324699E-2</v>
          </cell>
          <cell r="AG6" t="str">
            <v>m</v>
          </cell>
          <cell r="AH6" t="str">
            <v>m</v>
          </cell>
        </row>
        <row r="7">
          <cell r="A7" t="str">
            <v>c2: Direct public exp. for educ. services</v>
          </cell>
          <cell r="B7">
            <v>905070</v>
          </cell>
          <cell r="C7" t="str">
            <v>m</v>
          </cell>
          <cell r="D7">
            <v>3.0376423833288202</v>
          </cell>
          <cell r="E7">
            <v>1.7811666573698799</v>
          </cell>
          <cell r="F7" t="str">
            <v>m</v>
          </cell>
          <cell r="G7">
            <v>3.5585228410921901</v>
          </cell>
          <cell r="H7">
            <v>3.1250963636645799</v>
          </cell>
          <cell r="I7">
            <v>1.91582991930741</v>
          </cell>
          <cell r="J7" t="str">
            <v>m</v>
          </cell>
          <cell r="K7">
            <v>1.8146254857044</v>
          </cell>
          <cell r="L7">
            <v>2.1350063342140402</v>
          </cell>
          <cell r="M7">
            <v>2.79733597177017</v>
          </cell>
          <cell r="N7">
            <v>1.78340478442254</v>
          </cell>
          <cell r="O7">
            <v>1.97606998381854</v>
          </cell>
          <cell r="P7">
            <v>1.82876606664317</v>
          </cell>
          <cell r="Q7">
            <v>1.5165319617927999</v>
          </cell>
          <cell r="R7">
            <v>1.6613010273915201</v>
          </cell>
          <cell r="S7" t="str">
            <v>m</v>
          </cell>
          <cell r="T7" t="str">
            <v>m</v>
          </cell>
          <cell r="U7">
            <v>2.3816374239840599</v>
          </cell>
          <cell r="V7">
            <v>1.2910998916576399</v>
          </cell>
          <cell r="W7">
            <v>1.1873769041908899</v>
          </cell>
          <cell r="X7" t="str">
            <v>m</v>
          </cell>
          <cell r="Y7">
            <v>1.4014569392010701</v>
          </cell>
          <cell r="Z7" t="str">
            <v>m</v>
          </cell>
          <cell r="AA7">
            <v>4.0582483001468797</v>
          </cell>
          <cell r="AB7">
            <v>1.9153600188862401</v>
          </cell>
          <cell r="AC7" t="str">
            <v>m</v>
          </cell>
          <cell r="AD7">
            <v>3.0617932522301099</v>
          </cell>
          <cell r="AE7" t="str">
            <v>m</v>
          </cell>
          <cell r="AF7">
            <v>5.0554550810290198E-3</v>
          </cell>
          <cell r="AG7" t="str">
            <v>m</v>
          </cell>
          <cell r="AH7" t="str">
            <v>m</v>
          </cell>
        </row>
        <row r="8">
          <cell r="A8" t="str">
            <v>c3: Public subsides to the private sector</v>
          </cell>
          <cell r="B8">
            <v>900000</v>
          </cell>
          <cell r="C8" t="str">
            <v>m</v>
          </cell>
          <cell r="D8">
            <v>1.69472854473613</v>
          </cell>
          <cell r="E8">
            <v>0.60732246984002303</v>
          </cell>
          <cell r="F8" t="str">
            <v>m</v>
          </cell>
          <cell r="G8">
            <v>0.32156338457518602</v>
          </cell>
          <cell r="H8">
            <v>1.6733960824942</v>
          </cell>
          <cell r="I8" t="str">
            <v>m</v>
          </cell>
          <cell r="J8" t="str">
            <v>m</v>
          </cell>
          <cell r="K8">
            <v>0.86420588976531998</v>
          </cell>
          <cell r="L8">
            <v>2.45079787500958</v>
          </cell>
          <cell r="M8">
            <v>1.0589484599872101</v>
          </cell>
          <cell r="N8">
            <v>0.48000249638743903</v>
          </cell>
          <cell r="O8">
            <v>0.42496908951317403</v>
          </cell>
          <cell r="P8">
            <v>3.2797617331401102E-2</v>
          </cell>
          <cell r="Q8">
            <v>0.291129517066328</v>
          </cell>
          <cell r="R8">
            <v>0.86632736861511705</v>
          </cell>
          <cell r="S8" t="str">
            <v>m</v>
          </cell>
          <cell r="T8" t="str">
            <v>m</v>
          </cell>
          <cell r="U8">
            <v>1.27702445016156</v>
          </cell>
          <cell r="V8">
            <v>0.29700585048754102</v>
          </cell>
          <cell r="W8" t="str">
            <v>m</v>
          </cell>
          <cell r="X8" t="str">
            <v>m</v>
          </cell>
          <cell r="Y8" t="str">
            <v>n</v>
          </cell>
          <cell r="Z8" t="str">
            <v>m</v>
          </cell>
          <cell r="AA8">
            <v>0.23517105666441601</v>
          </cell>
          <cell r="AB8">
            <v>1.17660624819663</v>
          </cell>
          <cell r="AC8" t="str">
            <v>m</v>
          </cell>
          <cell r="AD8">
            <v>2.4865787032962601</v>
          </cell>
          <cell r="AE8" t="str">
            <v>m</v>
          </cell>
          <cell r="AF8" t="str">
            <v>m</v>
          </cell>
          <cell r="AG8" t="str">
            <v>m</v>
          </cell>
          <cell r="AH8" t="str">
            <v>m</v>
          </cell>
        </row>
        <row r="9">
          <cell r="A9" t="str">
            <v>c3: Public subsides to the private sector</v>
          </cell>
          <cell r="B9">
            <v>901030</v>
          </cell>
          <cell r="C9" t="str">
            <v>m</v>
          </cell>
          <cell r="D9">
            <v>0.81428744184032498</v>
          </cell>
          <cell r="E9">
            <v>5.5958550898271398E-2</v>
          </cell>
          <cell r="F9" t="str">
            <v>m</v>
          </cell>
          <cell r="G9" t="str">
            <v>m</v>
          </cell>
          <cell r="H9" t="str">
            <v>xr</v>
          </cell>
          <cell r="I9" t="str">
            <v>m</v>
          </cell>
          <cell r="J9" t="str">
            <v>m</v>
          </cell>
          <cell r="K9">
            <v>0.65121064054677302</v>
          </cell>
          <cell r="L9">
            <v>0.988981380859704</v>
          </cell>
          <cell r="M9">
            <v>0.38234959718094003</v>
          </cell>
          <cell r="N9">
            <v>0.302806995645724</v>
          </cell>
          <cell r="O9" t="str">
            <v>xc</v>
          </cell>
          <cell r="P9">
            <v>1.7006120791422899E-3</v>
          </cell>
          <cell r="Q9">
            <v>4.0478257965399798E-2</v>
          </cell>
          <cell r="R9" t="str">
            <v>xc</v>
          </cell>
          <cell r="S9" t="str">
            <v>m</v>
          </cell>
          <cell r="T9" t="str">
            <v>m</v>
          </cell>
          <cell r="U9">
            <v>0.46341462215965301</v>
          </cell>
          <cell r="V9">
            <v>7.7234886240519995E-2</v>
          </cell>
          <cell r="W9" t="str">
            <v>m</v>
          </cell>
          <cell r="X9" t="str">
            <v>m</v>
          </cell>
          <cell r="Y9" t="str">
            <v>n</v>
          </cell>
          <cell r="Z9" t="str">
            <v>m</v>
          </cell>
          <cell r="AA9">
            <v>6.3259358534123594E-2</v>
          </cell>
          <cell r="AB9">
            <v>0.47206830522256898</v>
          </cell>
          <cell r="AC9" t="str">
            <v>m</v>
          </cell>
          <cell r="AD9">
            <v>0.66796197130020196</v>
          </cell>
          <cell r="AE9" t="str">
            <v>m</v>
          </cell>
          <cell r="AF9" t="str">
            <v>m</v>
          </cell>
          <cell r="AG9" t="str">
            <v>m</v>
          </cell>
          <cell r="AH9" t="str">
            <v>m</v>
          </cell>
        </row>
        <row r="10">
          <cell r="A10" t="str">
            <v>c3: Public subsides to the private sector</v>
          </cell>
          <cell r="B10">
            <v>905070</v>
          </cell>
          <cell r="C10" t="str">
            <v>m</v>
          </cell>
          <cell r="D10">
            <v>0.87824876947226005</v>
          </cell>
          <cell r="E10">
            <v>0.50196970542131802</v>
          </cell>
          <cell r="F10" t="str">
            <v>m</v>
          </cell>
          <cell r="G10">
            <v>0.32137264294735002</v>
          </cell>
          <cell r="H10">
            <v>1.6733960824942</v>
          </cell>
          <cell r="I10">
            <v>0.44536961313221601</v>
          </cell>
          <cell r="J10" t="str">
            <v>m</v>
          </cell>
          <cell r="K10">
            <v>0.21299524921854701</v>
          </cell>
          <cell r="L10">
            <v>1.0395149933135801</v>
          </cell>
          <cell r="M10">
            <v>0.67659886280626902</v>
          </cell>
          <cell r="N10">
            <v>0.177195500741715</v>
          </cell>
          <cell r="O10">
            <v>0.20839820116018101</v>
          </cell>
          <cell r="P10">
            <v>3.1097005252258801E-2</v>
          </cell>
          <cell r="Q10">
            <v>0.24878097655467199</v>
          </cell>
          <cell r="R10">
            <v>0.70345759984804201</v>
          </cell>
          <cell r="S10" t="str">
            <v>m</v>
          </cell>
          <cell r="T10" t="str">
            <v>m</v>
          </cell>
          <cell r="U10">
            <v>0.75865738181958298</v>
          </cell>
          <cell r="V10">
            <v>0.118145178764897</v>
          </cell>
          <cell r="W10" t="str">
            <v>m</v>
          </cell>
          <cell r="X10" t="str">
            <v>m</v>
          </cell>
          <cell r="Y10" t="str">
            <v>n</v>
          </cell>
          <cell r="Z10" t="str">
            <v>m</v>
          </cell>
          <cell r="AA10">
            <v>0.160815628644213</v>
          </cell>
          <cell r="AB10">
            <v>0.69104005456023898</v>
          </cell>
          <cell r="AC10" t="str">
            <v>m</v>
          </cell>
          <cell r="AD10">
            <v>1.53067096328691</v>
          </cell>
          <cell r="AE10" t="str">
            <v>m</v>
          </cell>
          <cell r="AF10" t="str">
            <v>m</v>
          </cell>
          <cell r="AG10" t="str">
            <v>m</v>
          </cell>
          <cell r="AH10" t="str">
            <v>m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"/>
      <sheetName val="2009"/>
      <sheetName val="2007"/>
      <sheetName val="OUTPUT"/>
    </sheetNames>
    <sheetDataSet>
      <sheetData sheetId="0"/>
      <sheetData sheetId="1"/>
      <sheetData sheetId="2"/>
      <sheetData sheetId="3">
        <row r="1">
          <cell r="A1" t="str">
            <v>http://www.npa.go.jp/english/seisaku/Crime_in_Japan_in_2010.pdf</v>
          </cell>
        </row>
        <row r="2">
          <cell r="A2" t="str">
            <v>JPN</v>
          </cell>
          <cell r="B2" t="str">
            <v>VEH_THEFT</v>
          </cell>
          <cell r="C2">
            <v>2010</v>
          </cell>
          <cell r="D2">
            <v>23775</v>
          </cell>
          <cell r="E2" t="str">
            <v>INSERT INTO  INPUT.FLAT ([REG_ID],[VAR],[YEAR],[VALUE])  Values ( 'JPN','VEH_THEFT','2010','23775')</v>
          </cell>
        </row>
        <row r="3">
          <cell r="A3" t="str">
            <v>JPA</v>
          </cell>
          <cell r="B3" t="str">
            <v>VEH_THEFT</v>
          </cell>
          <cell r="C3">
            <v>2010</v>
          </cell>
          <cell r="D3">
            <v>439</v>
          </cell>
          <cell r="E3" t="str">
            <v>INSERT INTO  INPUT.FLAT ([REG_ID],[VAR],[YEAR],[VALUE])  Values ( 'JPA','VEH_THEFT','2010','439')</v>
          </cell>
        </row>
        <row r="4">
          <cell r="A4" t="str">
            <v>JPA01</v>
          </cell>
          <cell r="B4" t="str">
            <v>VEH_THEFT</v>
          </cell>
          <cell r="C4">
            <v>2010</v>
          </cell>
          <cell r="D4">
            <v>439</v>
          </cell>
          <cell r="E4" t="str">
            <v>INSERT INTO  INPUT.FLAT ([REG_ID],[VAR],[YEAR],[VALUE])  Values ( 'JPA01','VEH_THEFT','2010','439')</v>
          </cell>
        </row>
        <row r="5">
          <cell r="A5" t="str">
            <v>JPB</v>
          </cell>
          <cell r="B5" t="str">
            <v>VEH_THEFT</v>
          </cell>
          <cell r="C5">
            <v>2010</v>
          </cell>
          <cell r="D5">
            <v>558</v>
          </cell>
          <cell r="E5" t="str">
            <v>INSERT INTO  INPUT.FLAT ([REG_ID],[VAR],[YEAR],[VALUE])  Values ( 'JPB','VEH_THEFT','2010','558')</v>
          </cell>
        </row>
        <row r="6">
          <cell r="A6" t="str">
            <v>JPB02</v>
          </cell>
          <cell r="B6" t="str">
            <v>VEH_THEFT</v>
          </cell>
          <cell r="C6">
            <v>2010</v>
          </cell>
          <cell r="D6">
            <v>61</v>
          </cell>
          <cell r="E6" t="str">
            <v>INSERT INTO  INPUT.FLAT ([REG_ID],[VAR],[YEAR],[VALUE])  Values ( 'JPB02','VEH_THEFT','2010','61')</v>
          </cell>
        </row>
        <row r="7">
          <cell r="A7" t="str">
            <v>JPB03</v>
          </cell>
          <cell r="B7" t="str">
            <v>VEH_THEFT</v>
          </cell>
          <cell r="C7">
            <v>2010</v>
          </cell>
          <cell r="D7">
            <v>29</v>
          </cell>
          <cell r="E7" t="str">
            <v>INSERT INTO  INPUT.FLAT ([REG_ID],[VAR],[YEAR],[VALUE])  Values ( 'JPB03','VEH_THEFT','2010','29')</v>
          </cell>
        </row>
        <row r="8">
          <cell r="A8" t="str">
            <v>JPB04</v>
          </cell>
          <cell r="B8" t="str">
            <v>VEH_THEFT</v>
          </cell>
          <cell r="C8">
            <v>2010</v>
          </cell>
          <cell r="D8">
            <v>114</v>
          </cell>
          <cell r="E8" t="str">
            <v>INSERT INTO  INPUT.FLAT ([REG_ID],[VAR],[YEAR],[VALUE])  Values ( 'JPB04','VEH_THEFT','2010','114')</v>
          </cell>
        </row>
        <row r="9">
          <cell r="A9" t="str">
            <v>JPB05</v>
          </cell>
          <cell r="B9" t="str">
            <v>VEH_THEFT</v>
          </cell>
          <cell r="C9">
            <v>2010</v>
          </cell>
          <cell r="D9">
            <v>21</v>
          </cell>
          <cell r="E9" t="str">
            <v>INSERT INTO  INPUT.FLAT ([REG_ID],[VAR],[YEAR],[VALUE])  Values ( 'JPB05','VEH_THEFT','2010','21')</v>
          </cell>
        </row>
        <row r="10">
          <cell r="A10" t="str">
            <v>JPB06</v>
          </cell>
          <cell r="B10" t="str">
            <v>VEH_THEFT</v>
          </cell>
          <cell r="C10">
            <v>2010</v>
          </cell>
          <cell r="D10">
            <v>44</v>
          </cell>
          <cell r="E10" t="str">
            <v>INSERT INTO  INPUT.FLAT ([REG_ID],[VAR],[YEAR],[VALUE])  Values ( 'JPB06','VEH_THEFT','2010','44')</v>
          </cell>
        </row>
        <row r="11">
          <cell r="A11" t="str">
            <v>JPB07</v>
          </cell>
          <cell r="B11" t="str">
            <v>VEH_THEFT</v>
          </cell>
          <cell r="C11">
            <v>2010</v>
          </cell>
          <cell r="D11">
            <v>289</v>
          </cell>
          <cell r="E11" t="str">
            <v>INSERT INTO  INPUT.FLAT ([REG_ID],[VAR],[YEAR],[VALUE])  Values ( 'JPB07','VEH_THEFT','2010','289')</v>
          </cell>
        </row>
        <row r="12">
          <cell r="A12" t="str">
            <v>JPC</v>
          </cell>
          <cell r="B12" t="str">
            <v>VEH_THEFT</v>
          </cell>
          <cell r="C12">
            <v>2010</v>
          </cell>
          <cell r="D12">
            <v>3949</v>
          </cell>
          <cell r="E12" t="str">
            <v>INSERT INTO  INPUT.FLAT ([REG_ID],[VAR],[YEAR],[VALUE])  Values ( 'JPC','VEH_THEFT','2010','3949')</v>
          </cell>
        </row>
        <row r="13">
          <cell r="A13" t="str">
            <v>JPC19</v>
          </cell>
          <cell r="B13" t="str">
            <v>VEH_THEFT</v>
          </cell>
          <cell r="C13">
            <v>2010</v>
          </cell>
          <cell r="D13">
            <v>109</v>
          </cell>
          <cell r="E13" t="str">
            <v>INSERT INTO  INPUT.FLAT ([REG_ID],[VAR],[YEAR],[VALUE])  Values ( 'JPC19','VEH_THEFT','2010','109')</v>
          </cell>
        </row>
        <row r="14">
          <cell r="A14" t="str">
            <v>JPC20</v>
          </cell>
          <cell r="B14" t="str">
            <v>VEH_THEFT</v>
          </cell>
          <cell r="C14">
            <v>2010</v>
          </cell>
          <cell r="D14">
            <v>156</v>
          </cell>
          <cell r="E14" t="str">
            <v>INSERT INTO  INPUT.FLAT ([REG_ID],[VAR],[YEAR],[VALUE])  Values ( 'JPC20','VEH_THEFT','2010','156')</v>
          </cell>
        </row>
        <row r="15">
          <cell r="A15" t="str">
            <v>JPC08</v>
          </cell>
          <cell r="B15" t="str">
            <v>VEH_THEFT</v>
          </cell>
          <cell r="C15">
            <v>2010</v>
          </cell>
          <cell r="D15">
            <v>2393</v>
          </cell>
          <cell r="E15" t="str">
            <v>INSERT INTO  INPUT.FLAT ([REG_ID],[VAR],[YEAR],[VALUE])  Values ( 'JPC08','VEH_THEFT','2010','2393')</v>
          </cell>
        </row>
        <row r="16">
          <cell r="A16" t="str">
            <v>JPC09</v>
          </cell>
          <cell r="B16" t="str">
            <v>VEH_THEFT</v>
          </cell>
          <cell r="C16">
            <v>2010</v>
          </cell>
          <cell r="D16">
            <v>659</v>
          </cell>
          <cell r="E16" t="str">
            <v>INSERT INTO  INPUT.FLAT ([REG_ID],[VAR],[YEAR],[VALUE])  Values ( 'JPC09','VEH_THEFT','2010','659')</v>
          </cell>
        </row>
        <row r="17">
          <cell r="A17" t="str">
            <v>JPC10</v>
          </cell>
          <cell r="B17" t="str">
            <v>VEH_THEFT</v>
          </cell>
          <cell r="C17">
            <v>2010</v>
          </cell>
          <cell r="D17">
            <v>632</v>
          </cell>
          <cell r="E17" t="str">
            <v>INSERT INTO  INPUT.FLAT ([REG_ID],[VAR],[YEAR],[VALUE])  Values ( 'JPC10','VEH_THEFT','2010','632')</v>
          </cell>
        </row>
        <row r="18">
          <cell r="A18" t="str">
            <v>JPD</v>
          </cell>
          <cell r="B18" t="str">
            <v>VEH_THEFT</v>
          </cell>
          <cell r="C18">
            <v>2010</v>
          </cell>
          <cell r="D18">
            <v>7293</v>
          </cell>
          <cell r="E18" t="str">
            <v>INSERT INTO  INPUT.FLAT ([REG_ID],[VAR],[YEAR],[VALUE])  Values ( 'JPD','VEH_THEFT','2010','7293')</v>
          </cell>
        </row>
        <row r="19">
          <cell r="A19" t="str">
            <v>JPD11</v>
          </cell>
          <cell r="B19" t="str">
            <v>VEH_THEFT</v>
          </cell>
          <cell r="C19">
            <v>2010</v>
          </cell>
          <cell r="D19">
            <v>1477</v>
          </cell>
          <cell r="E19" t="str">
            <v>INSERT INTO  INPUT.FLAT ([REG_ID],[VAR],[YEAR],[VALUE])  Values ( 'JPD11','VEH_THEFT','2010','1477')</v>
          </cell>
        </row>
        <row r="20">
          <cell r="A20" t="str">
            <v>JPD12</v>
          </cell>
          <cell r="B20" t="str">
            <v>VEH_THEFT</v>
          </cell>
          <cell r="C20">
            <v>2010</v>
          </cell>
          <cell r="D20">
            <v>3264</v>
          </cell>
          <cell r="E20" t="str">
            <v>INSERT INTO  INPUT.FLAT ([REG_ID],[VAR],[YEAR],[VALUE])  Values ( 'JPD12','VEH_THEFT','2010','3264')</v>
          </cell>
        </row>
        <row r="21">
          <cell r="A21" t="str">
            <v>JPD13</v>
          </cell>
          <cell r="B21" t="str">
            <v>VEH_THEFT</v>
          </cell>
          <cell r="C21">
            <v>2010</v>
          </cell>
          <cell r="D21">
            <v>627</v>
          </cell>
          <cell r="E21" t="str">
            <v>INSERT INTO  INPUT.FLAT ([REG_ID],[VAR],[YEAR],[VALUE])  Values ( 'JPD13','VEH_THEFT','2010','627')</v>
          </cell>
        </row>
        <row r="22">
          <cell r="A22" t="str">
            <v>JPD14</v>
          </cell>
          <cell r="B22" t="str">
            <v>VEH_THEFT</v>
          </cell>
          <cell r="C22">
            <v>2010</v>
          </cell>
          <cell r="D22">
            <v>1925</v>
          </cell>
          <cell r="E22" t="str">
            <v>INSERT INTO  INPUT.FLAT ([REG_ID],[VAR],[YEAR],[VALUE])  Values ( 'JPD14','VEH_THEFT','2010','1925')</v>
          </cell>
        </row>
        <row r="23">
          <cell r="A23" t="str">
            <v>JPE</v>
          </cell>
          <cell r="B23" t="str">
            <v>VEH_THEFT</v>
          </cell>
          <cell r="C23">
            <v>2010</v>
          </cell>
          <cell r="D23">
            <v>358</v>
          </cell>
          <cell r="E23" t="str">
            <v>INSERT INTO  INPUT.FLAT ([REG_ID],[VAR],[YEAR],[VALUE])  Values ( 'JPE','VEH_THEFT','2010','358')</v>
          </cell>
        </row>
        <row r="24">
          <cell r="A24" t="str">
            <v>JPE15</v>
          </cell>
          <cell r="B24" t="str">
            <v>VEH_THEFT</v>
          </cell>
          <cell r="C24">
            <v>2010</v>
          </cell>
          <cell r="D24">
            <v>151</v>
          </cell>
          <cell r="E24" t="str">
            <v>INSERT INTO  INPUT.FLAT ([REG_ID],[VAR],[YEAR],[VALUE])  Values ( 'JPE15','VEH_THEFT','2010','151')</v>
          </cell>
        </row>
        <row r="25">
          <cell r="A25" t="str">
            <v>JPE16</v>
          </cell>
          <cell r="B25" t="str">
            <v>VEH_THEFT</v>
          </cell>
          <cell r="C25">
            <v>2010</v>
          </cell>
          <cell r="D25">
            <v>69</v>
          </cell>
          <cell r="E25" t="str">
            <v>INSERT INTO  INPUT.FLAT ([REG_ID],[VAR],[YEAR],[VALUE])  Values ( 'JPE16','VEH_THEFT','2010','69')</v>
          </cell>
        </row>
        <row r="26">
          <cell r="A26" t="str">
            <v>JPE17</v>
          </cell>
          <cell r="B26" t="str">
            <v>VEH_THEFT</v>
          </cell>
          <cell r="C26">
            <v>2010</v>
          </cell>
          <cell r="D26">
            <v>89</v>
          </cell>
          <cell r="E26" t="str">
            <v>INSERT INTO  INPUT.FLAT ([REG_ID],[VAR],[YEAR],[VALUE])  Values ( 'JPE17','VEH_THEFT','2010','89')</v>
          </cell>
        </row>
        <row r="27">
          <cell r="A27" t="str">
            <v>JPE18</v>
          </cell>
          <cell r="B27" t="str">
            <v>VEH_THEFT</v>
          </cell>
          <cell r="C27">
            <v>2010</v>
          </cell>
          <cell r="D27">
            <v>49</v>
          </cell>
          <cell r="E27" t="str">
            <v>INSERT INTO  INPUT.FLAT ([REG_ID],[VAR],[YEAR],[VALUE])  Values ( 'JPE18','VEH_THEFT','2010','49')</v>
          </cell>
        </row>
        <row r="28">
          <cell r="A28" t="str">
            <v>JPF</v>
          </cell>
          <cell r="B28" t="str">
            <v>VEH_THEFT</v>
          </cell>
          <cell r="C28">
            <v>2010</v>
          </cell>
          <cell r="D28">
            <v>4966</v>
          </cell>
          <cell r="E28" t="str">
            <v>INSERT INTO  INPUT.FLAT ([REG_ID],[VAR],[YEAR],[VALUE])  Values ( 'JPF','VEH_THEFT','2010','4966')</v>
          </cell>
        </row>
        <row r="29">
          <cell r="A29" t="str">
            <v>JPF21</v>
          </cell>
          <cell r="B29" t="str">
            <v>VEH_THEFT</v>
          </cell>
          <cell r="C29">
            <v>2010</v>
          </cell>
          <cell r="D29">
            <v>532</v>
          </cell>
          <cell r="E29" t="str">
            <v>INSERT INTO  INPUT.FLAT ([REG_ID],[VAR],[YEAR],[VALUE])  Values ( 'JPF21','VEH_THEFT','2010','532')</v>
          </cell>
        </row>
        <row r="30">
          <cell r="A30" t="str">
            <v>JPF22</v>
          </cell>
          <cell r="B30" t="str">
            <v>VEH_THEFT</v>
          </cell>
          <cell r="C30">
            <v>2010</v>
          </cell>
          <cell r="D30">
            <v>396</v>
          </cell>
          <cell r="E30" t="str">
            <v>INSERT INTO  INPUT.FLAT ([REG_ID],[VAR],[YEAR],[VALUE])  Values ( 'JPF22','VEH_THEFT','2010','396')</v>
          </cell>
        </row>
        <row r="31">
          <cell r="A31" t="str">
            <v>JPF23</v>
          </cell>
          <cell r="B31" t="str">
            <v>VEH_THEFT</v>
          </cell>
          <cell r="C31">
            <v>2010</v>
          </cell>
          <cell r="D31">
            <v>3608</v>
          </cell>
          <cell r="E31" t="str">
            <v>INSERT INTO  INPUT.FLAT ([REG_ID],[VAR],[YEAR],[VALUE])  Values ( 'JPF23','VEH_THEFT','2010','3608')</v>
          </cell>
        </row>
        <row r="32">
          <cell r="A32" t="str">
            <v>JPF24</v>
          </cell>
          <cell r="B32" t="str">
            <v>VEH_THEFT</v>
          </cell>
          <cell r="C32">
            <v>2010</v>
          </cell>
          <cell r="D32">
            <v>430</v>
          </cell>
          <cell r="E32" t="str">
            <v>INSERT INTO  INPUT.FLAT ([REG_ID],[VAR],[YEAR],[VALUE])  Values ( 'JPF24','VEH_THEFT','2010','430')</v>
          </cell>
        </row>
        <row r="33">
          <cell r="A33" t="str">
            <v>JPG</v>
          </cell>
          <cell r="B33" t="str">
            <v>VEH_THEFT</v>
          </cell>
          <cell r="C33">
            <v>2010</v>
          </cell>
          <cell r="D33">
            <v>4040</v>
          </cell>
          <cell r="E33" t="str">
            <v>INSERT INTO  INPUT.FLAT ([REG_ID],[VAR],[YEAR],[VALUE])  Values ( 'JPG','VEH_THEFT','2010','4040')</v>
          </cell>
        </row>
        <row r="34">
          <cell r="A34" t="str">
            <v>JPG25</v>
          </cell>
          <cell r="B34" t="str">
            <v>VEH_THEFT</v>
          </cell>
          <cell r="C34">
            <v>2010</v>
          </cell>
          <cell r="D34">
            <v>153</v>
          </cell>
          <cell r="E34" t="str">
            <v>INSERT INTO  INPUT.FLAT ([REG_ID],[VAR],[YEAR],[VALUE])  Values ( 'JPG25','VEH_THEFT','2010','153')</v>
          </cell>
        </row>
        <row r="35">
          <cell r="A35" t="str">
            <v>JPG26</v>
          </cell>
          <cell r="B35" t="str">
            <v>VEH_THEFT</v>
          </cell>
          <cell r="C35">
            <v>2010</v>
          </cell>
          <cell r="D35">
            <v>332</v>
          </cell>
          <cell r="E35" t="str">
            <v>INSERT INTO  INPUT.FLAT ([REG_ID],[VAR],[YEAR],[VALUE])  Values ( 'JPG26','VEH_THEFT','2010','332')</v>
          </cell>
        </row>
        <row r="36">
          <cell r="A36" t="str">
            <v>JPG27</v>
          </cell>
          <cell r="B36" t="str">
            <v>VEH_THEFT</v>
          </cell>
          <cell r="C36">
            <v>2010</v>
          </cell>
          <cell r="D36">
            <v>2163</v>
          </cell>
          <cell r="E36" t="str">
            <v>INSERT INTO  INPUT.FLAT ([REG_ID],[VAR],[YEAR],[VALUE])  Values ( 'JPG27','VEH_THEFT','2010','2163')</v>
          </cell>
        </row>
        <row r="37">
          <cell r="A37" t="str">
            <v>JPG28</v>
          </cell>
          <cell r="B37" t="str">
            <v>VEH_THEFT</v>
          </cell>
          <cell r="C37">
            <v>2010</v>
          </cell>
          <cell r="D37">
            <v>1074</v>
          </cell>
          <cell r="E37" t="str">
            <v>INSERT INTO  INPUT.FLAT ([REG_ID],[VAR],[YEAR],[VALUE])  Values ( 'JPG28','VEH_THEFT','2010','1074')</v>
          </cell>
        </row>
        <row r="38">
          <cell r="A38" t="str">
            <v>JPG29</v>
          </cell>
          <cell r="B38" t="str">
            <v>VEH_THEFT</v>
          </cell>
          <cell r="C38">
            <v>2010</v>
          </cell>
          <cell r="D38">
            <v>237</v>
          </cell>
          <cell r="E38" t="str">
            <v>INSERT INTO  INPUT.FLAT ([REG_ID],[VAR],[YEAR],[VALUE])  Values ( 'JPG29','VEH_THEFT','2010','237')</v>
          </cell>
        </row>
        <row r="39">
          <cell r="A39" t="str">
            <v>JPG30</v>
          </cell>
          <cell r="B39" t="str">
            <v>VEH_THEFT</v>
          </cell>
          <cell r="C39">
            <v>2010</v>
          </cell>
          <cell r="D39">
            <v>81</v>
          </cell>
          <cell r="E39" t="str">
            <v>INSERT INTO  INPUT.FLAT ([REG_ID],[VAR],[YEAR],[VALUE])  Values ( 'JPG30','VEH_THEFT','2010','81')</v>
          </cell>
        </row>
        <row r="40">
          <cell r="A40" t="str">
            <v>JPH</v>
          </cell>
          <cell r="B40" t="str">
            <v>VEH_THEFT</v>
          </cell>
          <cell r="C40">
            <v>2010</v>
          </cell>
          <cell r="D40">
            <v>423</v>
          </cell>
          <cell r="E40" t="str">
            <v>INSERT INTO  INPUT.FLAT ([REG_ID],[VAR],[YEAR],[VALUE])  Values ( 'JPH','VEH_THEFT','2010','423')</v>
          </cell>
        </row>
        <row r="41">
          <cell r="A41" t="str">
            <v>JPH31</v>
          </cell>
          <cell r="B41" t="str">
            <v>VEH_THEFT</v>
          </cell>
          <cell r="C41">
            <v>2010</v>
          </cell>
          <cell r="D41">
            <v>34</v>
          </cell>
          <cell r="E41" t="str">
            <v>INSERT INTO  INPUT.FLAT ([REG_ID],[VAR],[YEAR],[VALUE])  Values ( 'JPH31','VEH_THEFT','2010','34')</v>
          </cell>
        </row>
        <row r="42">
          <cell r="A42" t="str">
            <v>JPH32</v>
          </cell>
          <cell r="B42" t="str">
            <v>VEH_THEFT</v>
          </cell>
          <cell r="C42">
            <v>2010</v>
          </cell>
          <cell r="D42">
            <v>19</v>
          </cell>
          <cell r="E42" t="str">
            <v>INSERT INTO  INPUT.FLAT ([REG_ID],[VAR],[YEAR],[VALUE])  Values ( 'JPH32','VEH_THEFT','2010','19')</v>
          </cell>
        </row>
        <row r="43">
          <cell r="A43" t="str">
            <v>JPH33</v>
          </cell>
          <cell r="B43" t="str">
            <v>VEH_THEFT</v>
          </cell>
          <cell r="C43">
            <v>2010</v>
          </cell>
          <cell r="D43">
            <v>189</v>
          </cell>
          <cell r="E43" t="str">
            <v>INSERT INTO  INPUT.FLAT ([REG_ID],[VAR],[YEAR],[VALUE])  Values ( 'JPH33','VEH_THEFT','2010','189')</v>
          </cell>
        </row>
        <row r="44">
          <cell r="A44" t="str">
            <v>JPH34</v>
          </cell>
          <cell r="B44" t="str">
            <v>VEH_THEFT</v>
          </cell>
          <cell r="C44">
            <v>2010</v>
          </cell>
          <cell r="D44">
            <v>132</v>
          </cell>
          <cell r="E44" t="str">
            <v>INSERT INTO  INPUT.FLAT ([REG_ID],[VAR],[YEAR],[VALUE])  Values ( 'JPH34','VEH_THEFT','2010','132')</v>
          </cell>
        </row>
        <row r="45">
          <cell r="A45" t="str">
            <v>JPH35</v>
          </cell>
          <cell r="B45" t="str">
            <v>VEH_THEFT</v>
          </cell>
          <cell r="C45">
            <v>2010</v>
          </cell>
          <cell r="D45">
            <v>49</v>
          </cell>
          <cell r="E45" t="str">
            <v>INSERT INTO  INPUT.FLAT ([REG_ID],[VAR],[YEAR],[VALUE])  Values ( 'JPH35','VEH_THEFT','2010','49')</v>
          </cell>
        </row>
        <row r="46">
          <cell r="A46" t="str">
            <v>JPI</v>
          </cell>
          <cell r="B46" t="str">
            <v>VEH_THEFT</v>
          </cell>
          <cell r="C46">
            <v>2010</v>
          </cell>
          <cell r="D46">
            <v>222</v>
          </cell>
          <cell r="E46" t="str">
            <v>INSERT INTO  INPUT.FLAT ([REG_ID],[VAR],[YEAR],[VALUE])  Values ( 'JPI','VEH_THEFT','2010','222')</v>
          </cell>
        </row>
        <row r="47">
          <cell r="A47" t="str">
            <v>JPI36</v>
          </cell>
          <cell r="B47" t="str">
            <v>VEH_THEFT</v>
          </cell>
          <cell r="C47">
            <v>2010</v>
          </cell>
          <cell r="D47">
            <v>38</v>
          </cell>
          <cell r="E47" t="str">
            <v>INSERT INTO  INPUT.FLAT ([REG_ID],[VAR],[YEAR],[VALUE])  Values ( 'JPI36','VEH_THEFT','2010','38')</v>
          </cell>
        </row>
        <row r="48">
          <cell r="A48" t="str">
            <v>JPI37</v>
          </cell>
          <cell r="B48" t="str">
            <v>VEH_THEFT</v>
          </cell>
          <cell r="C48">
            <v>2010</v>
          </cell>
          <cell r="D48">
            <v>53</v>
          </cell>
          <cell r="E48" t="str">
            <v>INSERT INTO  INPUT.FLAT ([REG_ID],[VAR],[YEAR],[VALUE])  Values ( 'JPI37','VEH_THEFT','2010','53')</v>
          </cell>
        </row>
        <row r="49">
          <cell r="A49" t="str">
            <v>JPI38</v>
          </cell>
          <cell r="B49" t="str">
            <v>VEH_THEFT</v>
          </cell>
          <cell r="C49">
            <v>2010</v>
          </cell>
          <cell r="D49">
            <v>110</v>
          </cell>
          <cell r="E49" t="str">
            <v>INSERT INTO  INPUT.FLAT ([REG_ID],[VAR],[YEAR],[VALUE])  Values ( 'JPI38','VEH_THEFT','2010','110')</v>
          </cell>
        </row>
        <row r="50">
          <cell r="A50" t="str">
            <v>JPI39</v>
          </cell>
          <cell r="B50" t="str">
            <v>VEH_THEFT</v>
          </cell>
          <cell r="C50">
            <v>2010</v>
          </cell>
          <cell r="D50">
            <v>21</v>
          </cell>
          <cell r="E50" t="str">
            <v>INSERT INTO  INPUT.FLAT ([REG_ID],[VAR],[YEAR],[VALUE])  Values ( 'JPI39','VEH_THEFT','2010','21')</v>
          </cell>
        </row>
        <row r="51">
          <cell r="A51" t="str">
            <v>JPJ</v>
          </cell>
          <cell r="B51" t="str">
            <v>VEH_THEFT</v>
          </cell>
          <cell r="C51">
            <v>2010</v>
          </cell>
          <cell r="D51">
            <v>1527</v>
          </cell>
          <cell r="E51" t="str">
            <v>INSERT INTO  INPUT.FLAT ([REG_ID],[VAR],[YEAR],[VALUE])  Values ( 'JPJ','VEH_THEFT','2010','1527')</v>
          </cell>
        </row>
        <row r="52">
          <cell r="A52" t="str">
            <v>JPJ40</v>
          </cell>
          <cell r="B52" t="str">
            <v>VEH_THEFT</v>
          </cell>
          <cell r="C52">
            <v>2010</v>
          </cell>
          <cell r="D52">
            <v>1001</v>
          </cell>
          <cell r="E52" t="str">
            <v>INSERT INTO  INPUT.FLAT ([REG_ID],[VAR],[YEAR],[VALUE])  Values ( 'JPJ40','VEH_THEFT','2010','1001')</v>
          </cell>
        </row>
        <row r="53">
          <cell r="A53" t="str">
            <v>JPJ41</v>
          </cell>
          <cell r="B53" t="str">
            <v>VEH_THEFT</v>
          </cell>
          <cell r="C53">
            <v>2010</v>
          </cell>
          <cell r="D53">
            <v>47</v>
          </cell>
          <cell r="E53" t="str">
            <v>INSERT INTO  INPUT.FLAT ([REG_ID],[VAR],[YEAR],[VALUE])  Values ( 'JPJ41','VEH_THEFT','2010','47')</v>
          </cell>
        </row>
        <row r="54">
          <cell r="A54" t="str">
            <v>JPJ42</v>
          </cell>
          <cell r="B54" t="str">
            <v>VEH_THEFT</v>
          </cell>
          <cell r="C54">
            <v>2010</v>
          </cell>
          <cell r="D54">
            <v>39</v>
          </cell>
          <cell r="E54" t="str">
            <v>INSERT INTO  INPUT.FLAT ([REG_ID],[VAR],[YEAR],[VALUE])  Values ( 'JPJ42','VEH_THEFT','2010','39')</v>
          </cell>
        </row>
        <row r="55">
          <cell r="A55" t="str">
            <v>JPJ43</v>
          </cell>
          <cell r="B55" t="str">
            <v>VEH_THEFT</v>
          </cell>
          <cell r="C55">
            <v>2010</v>
          </cell>
          <cell r="D55">
            <v>120</v>
          </cell>
          <cell r="E55" t="str">
            <v>INSERT INTO  INPUT.FLAT ([REG_ID],[VAR],[YEAR],[VALUE])  Values ( 'JPJ43','VEH_THEFT','2010','120')</v>
          </cell>
        </row>
        <row r="56">
          <cell r="A56" t="str">
            <v>JPJ44</v>
          </cell>
          <cell r="B56" t="str">
            <v>VEH_THEFT</v>
          </cell>
          <cell r="C56">
            <v>2010</v>
          </cell>
          <cell r="D56">
            <v>56</v>
          </cell>
          <cell r="E56" t="str">
            <v>INSERT INTO  INPUT.FLAT ([REG_ID],[VAR],[YEAR],[VALUE])  Values ( 'JPJ44','VEH_THEFT','2010','56')</v>
          </cell>
        </row>
        <row r="57">
          <cell r="A57" t="str">
            <v>JPJ45</v>
          </cell>
          <cell r="B57" t="str">
            <v>VEH_THEFT</v>
          </cell>
          <cell r="C57">
            <v>2010</v>
          </cell>
          <cell r="D57">
            <v>39</v>
          </cell>
          <cell r="E57" t="str">
            <v>INSERT INTO  INPUT.FLAT ([REG_ID],[VAR],[YEAR],[VALUE])  Values ( 'JPJ45','VEH_THEFT','2010','39')</v>
          </cell>
        </row>
        <row r="58">
          <cell r="A58" t="str">
            <v>JPJ46</v>
          </cell>
          <cell r="B58" t="str">
            <v>VEH_THEFT</v>
          </cell>
          <cell r="C58">
            <v>2010</v>
          </cell>
          <cell r="D58">
            <v>101</v>
          </cell>
          <cell r="E58" t="str">
            <v>INSERT INTO  INPUT.FLAT ([REG_ID],[VAR],[YEAR],[VALUE])  Values ( 'JPJ46','VEH_THEFT','2010','101')</v>
          </cell>
        </row>
        <row r="59">
          <cell r="A59" t="str">
            <v>JPJ47</v>
          </cell>
          <cell r="B59" t="str">
            <v>VEH_THEFT</v>
          </cell>
          <cell r="C59">
            <v>2010</v>
          </cell>
          <cell r="D59">
            <v>124</v>
          </cell>
          <cell r="E59" t="str">
            <v>INSERT INTO  INPUT.FLAT ([REG_ID],[VAR],[YEAR],[VALUE])  Values ( 'JPJ47','VEH_THEFT','2010','124')</v>
          </cell>
        </row>
        <row r="60">
          <cell r="A60" t="str">
            <v>JPN</v>
          </cell>
          <cell r="B60" t="str">
            <v>VEH_THEFT</v>
          </cell>
          <cell r="C60">
            <v>2009</v>
          </cell>
          <cell r="D60">
            <v>25967</v>
          </cell>
          <cell r="E60" t="str">
            <v>INSERT INTO  INPUT.FLAT ([REG_ID],[VAR],[YEAR],[VALUE])  Values ( 'JPN','VEH_THEFT','2009','25967')</v>
          </cell>
        </row>
        <row r="61">
          <cell r="A61" t="str">
            <v>JPA</v>
          </cell>
          <cell r="B61" t="str">
            <v>VEH_THEFT</v>
          </cell>
          <cell r="C61">
            <v>2009</v>
          </cell>
          <cell r="D61">
            <v>602</v>
          </cell>
          <cell r="E61" t="str">
            <v>INSERT INTO  INPUT.FLAT ([REG_ID],[VAR],[YEAR],[VALUE])  Values ( 'JPA','VEH_THEFT','2009','602')</v>
          </cell>
        </row>
        <row r="62">
          <cell r="A62" t="str">
            <v>JPA01</v>
          </cell>
          <cell r="B62" t="str">
            <v>VEH_THEFT</v>
          </cell>
          <cell r="C62">
            <v>2009</v>
          </cell>
          <cell r="D62">
            <v>602</v>
          </cell>
          <cell r="E62" t="str">
            <v>INSERT INTO  INPUT.FLAT ([REG_ID],[VAR],[YEAR],[VALUE])  Values ( 'JPA01','VEH_THEFT','2009','602')</v>
          </cell>
        </row>
        <row r="63">
          <cell r="A63" t="str">
            <v>JPB</v>
          </cell>
          <cell r="B63" t="str">
            <v>VEH_THEFT</v>
          </cell>
          <cell r="C63">
            <v>2009</v>
          </cell>
          <cell r="D63">
            <v>563</v>
          </cell>
          <cell r="E63" t="str">
            <v>INSERT INTO  INPUT.FLAT ([REG_ID],[VAR],[YEAR],[VALUE])  Values ( 'JPB','VEH_THEFT','2009','563')</v>
          </cell>
        </row>
        <row r="64">
          <cell r="A64" t="str">
            <v>JPB02</v>
          </cell>
          <cell r="B64" t="str">
            <v>VEH_THEFT</v>
          </cell>
          <cell r="C64">
            <v>2009</v>
          </cell>
          <cell r="D64">
            <v>90</v>
          </cell>
          <cell r="E64" t="str">
            <v>INSERT INTO  INPUT.FLAT ([REG_ID],[VAR],[YEAR],[VALUE])  Values ( 'JPB02','VEH_THEFT','2009','90')</v>
          </cell>
        </row>
        <row r="65">
          <cell r="A65" t="str">
            <v>JPB03</v>
          </cell>
          <cell r="B65" t="str">
            <v>VEH_THEFT</v>
          </cell>
          <cell r="C65">
            <v>2009</v>
          </cell>
          <cell r="D65">
            <v>37</v>
          </cell>
          <cell r="E65" t="str">
            <v>INSERT INTO  INPUT.FLAT ([REG_ID],[VAR],[YEAR],[VALUE])  Values ( 'JPB03','VEH_THEFT','2009','37')</v>
          </cell>
        </row>
        <row r="66">
          <cell r="A66" t="str">
            <v>JPB04</v>
          </cell>
          <cell r="B66" t="str">
            <v>VEH_THEFT</v>
          </cell>
          <cell r="C66">
            <v>2009</v>
          </cell>
          <cell r="D66">
            <v>157</v>
          </cell>
          <cell r="E66" t="str">
            <v>INSERT INTO  INPUT.FLAT ([REG_ID],[VAR],[YEAR],[VALUE])  Values ( 'JPB04','VEH_THEFT','2009','157')</v>
          </cell>
        </row>
        <row r="67">
          <cell r="A67" t="str">
            <v>JPB05</v>
          </cell>
          <cell r="B67" t="str">
            <v>VEH_THEFT</v>
          </cell>
          <cell r="C67">
            <v>2009</v>
          </cell>
          <cell r="D67">
            <v>27</v>
          </cell>
          <cell r="E67" t="str">
            <v>INSERT INTO  INPUT.FLAT ([REG_ID],[VAR],[YEAR],[VALUE])  Values ( 'JPB05','VEH_THEFT','2009','27')</v>
          </cell>
        </row>
        <row r="68">
          <cell r="A68" t="str">
            <v>JPB06</v>
          </cell>
          <cell r="B68" t="str">
            <v>VEH_THEFT</v>
          </cell>
          <cell r="C68">
            <v>2009</v>
          </cell>
          <cell r="D68">
            <v>48</v>
          </cell>
          <cell r="E68" t="str">
            <v>INSERT INTO  INPUT.FLAT ([REG_ID],[VAR],[YEAR],[VALUE])  Values ( 'JPB06','VEH_THEFT','2009','48')</v>
          </cell>
        </row>
        <row r="69">
          <cell r="A69" t="str">
            <v>JPB07</v>
          </cell>
          <cell r="B69" t="str">
            <v>VEH_THEFT</v>
          </cell>
          <cell r="C69">
            <v>2009</v>
          </cell>
          <cell r="D69">
            <v>204</v>
          </cell>
          <cell r="E69" t="str">
            <v>INSERT INTO  INPUT.FLAT ([REG_ID],[VAR],[YEAR],[VALUE])  Values ( 'JPB07','VEH_THEFT','2009','204')</v>
          </cell>
        </row>
        <row r="70">
          <cell r="A70" t="str">
            <v>JPC</v>
          </cell>
          <cell r="B70" t="str">
            <v>VEH_THEFT</v>
          </cell>
          <cell r="C70">
            <v>2009</v>
          </cell>
          <cell r="D70">
            <v>3733</v>
          </cell>
          <cell r="E70" t="str">
            <v>INSERT INTO  INPUT.FLAT ([REG_ID],[VAR],[YEAR],[VALUE])  Values ( 'JPC','VEH_THEFT','2009','3733')</v>
          </cell>
        </row>
        <row r="71">
          <cell r="A71" t="str">
            <v>JPC19</v>
          </cell>
          <cell r="B71" t="str">
            <v>VEH_THEFT</v>
          </cell>
          <cell r="C71">
            <v>2009</v>
          </cell>
          <cell r="D71">
            <v>118</v>
          </cell>
          <cell r="E71" t="str">
            <v>INSERT INTO  INPUT.FLAT ([REG_ID],[VAR],[YEAR],[VALUE])  Values ( 'JPC19','VEH_THEFT','2009','118')</v>
          </cell>
        </row>
        <row r="72">
          <cell r="A72" t="str">
            <v>JPC20</v>
          </cell>
          <cell r="B72" t="str">
            <v>VEH_THEFT</v>
          </cell>
          <cell r="C72">
            <v>2009</v>
          </cell>
          <cell r="D72">
            <v>163</v>
          </cell>
          <cell r="E72" t="str">
            <v>INSERT INTO  INPUT.FLAT ([REG_ID],[VAR],[YEAR],[VALUE])  Values ( 'JPC20','VEH_THEFT','2009','163')</v>
          </cell>
        </row>
        <row r="73">
          <cell r="A73" t="str">
            <v>JPC08</v>
          </cell>
          <cell r="B73" t="str">
            <v>VEH_THEFT</v>
          </cell>
          <cell r="C73">
            <v>2009</v>
          </cell>
          <cell r="D73">
            <v>2144</v>
          </cell>
          <cell r="E73" t="str">
            <v>INSERT INTO  INPUT.FLAT ([REG_ID],[VAR],[YEAR],[VALUE])  Values ( 'JPC08','VEH_THEFT','2009','2144')</v>
          </cell>
        </row>
        <row r="74">
          <cell r="A74" t="str">
            <v>JPC09</v>
          </cell>
          <cell r="B74" t="str">
            <v>VEH_THEFT</v>
          </cell>
          <cell r="C74">
            <v>2009</v>
          </cell>
          <cell r="D74">
            <v>676</v>
          </cell>
          <cell r="E74" t="str">
            <v>INSERT INTO  INPUT.FLAT ([REG_ID],[VAR],[YEAR],[VALUE])  Values ( 'JPC09','VEH_THEFT','2009','676')</v>
          </cell>
        </row>
        <row r="75">
          <cell r="A75" t="str">
            <v>JPC10</v>
          </cell>
          <cell r="B75" t="str">
            <v>VEH_THEFT</v>
          </cell>
          <cell r="C75">
            <v>2009</v>
          </cell>
          <cell r="D75">
            <v>632</v>
          </cell>
          <cell r="E75" t="str">
            <v>INSERT INTO  INPUT.FLAT ([REG_ID],[VAR],[YEAR],[VALUE])  Values ( 'JPC10','VEH_THEFT','2009','632')</v>
          </cell>
        </row>
        <row r="76">
          <cell r="A76" t="str">
            <v>JPD</v>
          </cell>
          <cell r="B76" t="str">
            <v>VEH_THEFT</v>
          </cell>
          <cell r="C76">
            <v>2009</v>
          </cell>
          <cell r="D76">
            <v>7263</v>
          </cell>
          <cell r="E76" t="str">
            <v>INSERT INTO  INPUT.FLAT ([REG_ID],[VAR],[YEAR],[VALUE])  Values ( 'JPD','VEH_THEFT','2009','7263')</v>
          </cell>
        </row>
        <row r="77">
          <cell r="A77" t="str">
            <v>JPD11</v>
          </cell>
          <cell r="B77" t="str">
            <v>VEH_THEFT</v>
          </cell>
          <cell r="C77">
            <v>2009</v>
          </cell>
          <cell r="D77">
            <v>1383</v>
          </cell>
          <cell r="E77" t="str">
            <v>INSERT INTO  INPUT.FLAT ([REG_ID],[VAR],[YEAR],[VALUE])  Values ( 'JPD11','VEH_THEFT','2009','1383')</v>
          </cell>
        </row>
        <row r="78">
          <cell r="A78" t="str">
            <v>JPD12</v>
          </cell>
          <cell r="B78" t="str">
            <v>VEH_THEFT</v>
          </cell>
          <cell r="C78">
            <v>2009</v>
          </cell>
          <cell r="D78">
            <v>3882</v>
          </cell>
          <cell r="E78" t="str">
            <v>INSERT INTO  INPUT.FLAT ([REG_ID],[VAR],[YEAR],[VALUE])  Values ( 'JPD12','VEH_THEFT','2009','3882')</v>
          </cell>
        </row>
        <row r="79">
          <cell r="A79" t="str">
            <v>JPD13</v>
          </cell>
          <cell r="B79" t="str">
            <v>VEH_THEFT</v>
          </cell>
          <cell r="C79">
            <v>2009</v>
          </cell>
          <cell r="D79">
            <v>548</v>
          </cell>
          <cell r="E79" t="str">
            <v>INSERT INTO  INPUT.FLAT ([REG_ID],[VAR],[YEAR],[VALUE])  Values ( 'JPD13','VEH_THEFT','2009','548')</v>
          </cell>
        </row>
        <row r="80">
          <cell r="A80" t="str">
            <v>JPD14</v>
          </cell>
          <cell r="B80" t="str">
            <v>VEH_THEFT</v>
          </cell>
          <cell r="C80">
            <v>2009</v>
          </cell>
          <cell r="D80">
            <v>1450</v>
          </cell>
          <cell r="E80" t="str">
            <v>INSERT INTO  INPUT.FLAT ([REG_ID],[VAR],[YEAR],[VALUE])  Values ( 'JPD14','VEH_THEFT','2009','1450')</v>
          </cell>
        </row>
        <row r="81">
          <cell r="A81" t="str">
            <v>JPE</v>
          </cell>
          <cell r="B81" t="str">
            <v>VEH_THEFT</v>
          </cell>
          <cell r="C81">
            <v>2009</v>
          </cell>
          <cell r="D81">
            <v>319</v>
          </cell>
          <cell r="E81" t="str">
            <v>INSERT INTO  INPUT.FLAT ([REG_ID],[VAR],[YEAR],[VALUE])  Values ( 'JPE','VEH_THEFT','2009','319')</v>
          </cell>
        </row>
        <row r="82">
          <cell r="A82" t="str">
            <v>JPE15</v>
          </cell>
          <cell r="B82" t="str">
            <v>VEH_THEFT</v>
          </cell>
          <cell r="C82">
            <v>2009</v>
          </cell>
          <cell r="D82">
            <v>146</v>
          </cell>
          <cell r="E82" t="str">
            <v>INSERT INTO  INPUT.FLAT ([REG_ID],[VAR],[YEAR],[VALUE])  Values ( 'JPE15','VEH_THEFT','2009','146')</v>
          </cell>
        </row>
        <row r="83">
          <cell r="A83" t="str">
            <v>JPE16</v>
          </cell>
          <cell r="B83" t="str">
            <v>VEH_THEFT</v>
          </cell>
          <cell r="C83">
            <v>2009</v>
          </cell>
          <cell r="D83">
            <v>61</v>
          </cell>
          <cell r="E83" t="str">
            <v>INSERT INTO  INPUT.FLAT ([REG_ID],[VAR],[YEAR],[VALUE])  Values ( 'JPE16','VEH_THEFT','2009','61')</v>
          </cell>
        </row>
        <row r="84">
          <cell r="A84" t="str">
            <v>JPE17</v>
          </cell>
          <cell r="B84" t="str">
            <v>VEH_THEFT</v>
          </cell>
          <cell r="C84">
            <v>2009</v>
          </cell>
          <cell r="D84">
            <v>54</v>
          </cell>
          <cell r="E84" t="str">
            <v>INSERT INTO  INPUT.FLAT ([REG_ID],[VAR],[YEAR],[VALUE])  Values ( 'JPE17','VEH_THEFT','2009','54')</v>
          </cell>
        </row>
        <row r="85">
          <cell r="A85" t="str">
            <v>JPE18</v>
          </cell>
          <cell r="B85" t="str">
            <v>VEH_THEFT</v>
          </cell>
          <cell r="C85">
            <v>2009</v>
          </cell>
          <cell r="D85">
            <v>58</v>
          </cell>
          <cell r="E85" t="str">
            <v>INSERT INTO  INPUT.FLAT ([REG_ID],[VAR],[YEAR],[VALUE])  Values ( 'JPE18','VEH_THEFT','2009','58')</v>
          </cell>
        </row>
        <row r="86">
          <cell r="A86" t="str">
            <v>JPF</v>
          </cell>
          <cell r="B86" t="str">
            <v>VEH_THEFT</v>
          </cell>
          <cell r="C86">
            <v>2009</v>
          </cell>
          <cell r="D86">
            <v>5695</v>
          </cell>
          <cell r="E86" t="str">
            <v>INSERT INTO  INPUT.FLAT ([REG_ID],[VAR],[YEAR],[VALUE])  Values ( 'JPF','VEH_THEFT','2009','5695')</v>
          </cell>
        </row>
        <row r="87">
          <cell r="A87" t="str">
            <v>JPF21</v>
          </cell>
          <cell r="B87" t="str">
            <v>VEH_THEFT</v>
          </cell>
          <cell r="C87">
            <v>2009</v>
          </cell>
          <cell r="D87">
            <v>415</v>
          </cell>
          <cell r="E87" t="str">
            <v>INSERT INTO  INPUT.FLAT ([REG_ID],[VAR],[YEAR],[VALUE])  Values ( 'JPF21','VEH_THEFT','2009','415')</v>
          </cell>
        </row>
        <row r="88">
          <cell r="A88" t="str">
            <v>JPF22</v>
          </cell>
          <cell r="B88" t="str">
            <v>VEH_THEFT</v>
          </cell>
          <cell r="C88">
            <v>2009</v>
          </cell>
          <cell r="D88">
            <v>436</v>
          </cell>
          <cell r="E88" t="str">
            <v>INSERT INTO  INPUT.FLAT ([REG_ID],[VAR],[YEAR],[VALUE])  Values ( 'JPF22','VEH_THEFT','2009','436')</v>
          </cell>
        </row>
        <row r="89">
          <cell r="A89" t="str">
            <v>JPF23</v>
          </cell>
          <cell r="B89" t="str">
            <v>VEH_THEFT</v>
          </cell>
          <cell r="C89">
            <v>2009</v>
          </cell>
          <cell r="D89">
            <v>4442</v>
          </cell>
          <cell r="E89" t="str">
            <v>INSERT INTO  INPUT.FLAT ([REG_ID],[VAR],[YEAR],[VALUE])  Values ( 'JPF23','VEH_THEFT','2009','4442')</v>
          </cell>
        </row>
        <row r="90">
          <cell r="A90" t="str">
            <v>JPF24</v>
          </cell>
          <cell r="B90" t="str">
            <v>VEH_THEFT</v>
          </cell>
          <cell r="C90">
            <v>2009</v>
          </cell>
          <cell r="D90">
            <v>402</v>
          </cell>
          <cell r="E90" t="str">
            <v>INSERT INTO  INPUT.FLAT ([REG_ID],[VAR],[YEAR],[VALUE])  Values ( 'JPF24','VEH_THEFT','2009','402')</v>
          </cell>
        </row>
        <row r="91">
          <cell r="A91" t="str">
            <v>JPG</v>
          </cell>
          <cell r="B91" t="str">
            <v>VEH_THEFT</v>
          </cell>
          <cell r="C91">
            <v>2009</v>
          </cell>
          <cell r="D91">
            <v>5517</v>
          </cell>
          <cell r="E91" t="str">
            <v>INSERT INTO  INPUT.FLAT ([REG_ID],[VAR],[YEAR],[VALUE])  Values ( 'JPG','VEH_THEFT','2009','5517')</v>
          </cell>
        </row>
        <row r="92">
          <cell r="A92" t="str">
            <v>JPG25</v>
          </cell>
          <cell r="B92" t="str">
            <v>VEH_THEFT</v>
          </cell>
          <cell r="C92">
            <v>2009</v>
          </cell>
          <cell r="D92">
            <v>201</v>
          </cell>
          <cell r="E92" t="str">
            <v>INSERT INTO  INPUT.FLAT ([REG_ID],[VAR],[YEAR],[VALUE])  Values ( 'JPG25','VEH_THEFT','2009','201')</v>
          </cell>
        </row>
        <row r="93">
          <cell r="A93" t="str">
            <v>JPG26</v>
          </cell>
          <cell r="B93" t="str">
            <v>VEH_THEFT</v>
          </cell>
          <cell r="C93">
            <v>2009</v>
          </cell>
          <cell r="D93">
            <v>302</v>
          </cell>
          <cell r="E93" t="str">
            <v>INSERT INTO  INPUT.FLAT ([REG_ID],[VAR],[YEAR],[VALUE])  Values ( 'JPG26','VEH_THEFT','2009','302')</v>
          </cell>
        </row>
        <row r="94">
          <cell r="A94" t="str">
            <v>JPG27</v>
          </cell>
          <cell r="B94" t="str">
            <v>VEH_THEFT</v>
          </cell>
          <cell r="C94">
            <v>2009</v>
          </cell>
          <cell r="D94">
            <v>2746</v>
          </cell>
          <cell r="E94" t="str">
            <v>INSERT INTO  INPUT.FLAT ([REG_ID],[VAR],[YEAR],[VALUE])  Values ( 'JPG27','VEH_THEFT','2009','2746')</v>
          </cell>
        </row>
        <row r="95">
          <cell r="A95" t="str">
            <v>JPG28</v>
          </cell>
          <cell r="B95" t="str">
            <v>VEH_THEFT</v>
          </cell>
          <cell r="C95">
            <v>2009</v>
          </cell>
          <cell r="D95">
            <v>1885</v>
          </cell>
          <cell r="E95" t="str">
            <v>INSERT INTO  INPUT.FLAT ([REG_ID],[VAR],[YEAR],[VALUE])  Values ( 'JPG28','VEH_THEFT','2009','1885')</v>
          </cell>
        </row>
        <row r="96">
          <cell r="A96" t="str">
            <v>JPG29</v>
          </cell>
          <cell r="B96" t="str">
            <v>VEH_THEFT</v>
          </cell>
          <cell r="C96">
            <v>2009</v>
          </cell>
          <cell r="D96">
            <v>260</v>
          </cell>
          <cell r="E96" t="str">
            <v>INSERT INTO  INPUT.FLAT ([REG_ID],[VAR],[YEAR],[VALUE])  Values ( 'JPG29','VEH_THEFT','2009','260')</v>
          </cell>
        </row>
        <row r="97">
          <cell r="A97" t="str">
            <v>JPG30</v>
          </cell>
          <cell r="B97" t="str">
            <v>VEH_THEFT</v>
          </cell>
          <cell r="C97">
            <v>2009</v>
          </cell>
          <cell r="D97">
            <v>123</v>
          </cell>
          <cell r="E97" t="str">
            <v>INSERT INTO  INPUT.FLAT ([REG_ID],[VAR],[YEAR],[VALUE])  Values ( 'JPG30','VEH_THEFT','2009','123')</v>
          </cell>
        </row>
        <row r="98">
          <cell r="A98" t="str">
            <v>JPH</v>
          </cell>
          <cell r="B98" t="str">
            <v>VEH_THEFT</v>
          </cell>
          <cell r="C98">
            <v>2009</v>
          </cell>
          <cell r="D98">
            <v>443</v>
          </cell>
          <cell r="E98" t="str">
            <v>INSERT INTO  INPUT.FLAT ([REG_ID],[VAR],[YEAR],[VALUE])  Values ( 'JPH','VEH_THEFT','2009','443')</v>
          </cell>
        </row>
        <row r="99">
          <cell r="A99" t="str">
            <v>JPH31</v>
          </cell>
          <cell r="B99" t="str">
            <v>VEH_THEFT</v>
          </cell>
          <cell r="C99">
            <v>2009</v>
          </cell>
          <cell r="D99">
            <v>39</v>
          </cell>
          <cell r="E99" t="str">
            <v>INSERT INTO  INPUT.FLAT ([REG_ID],[VAR],[YEAR],[VALUE])  Values ( 'JPH31','VEH_THEFT','2009','39')</v>
          </cell>
        </row>
        <row r="100">
          <cell r="A100" t="str">
            <v>JPH32</v>
          </cell>
          <cell r="B100" t="str">
            <v>VEH_THEFT</v>
          </cell>
          <cell r="C100">
            <v>2009</v>
          </cell>
          <cell r="D100">
            <v>26</v>
          </cell>
          <cell r="E100" t="str">
            <v>INSERT INTO  INPUT.FLAT ([REG_ID],[VAR],[YEAR],[VALUE])  Values ( 'JPH32','VEH_THEFT','2009','26')</v>
          </cell>
        </row>
        <row r="101">
          <cell r="A101" t="str">
            <v>JPH33</v>
          </cell>
          <cell r="B101" t="str">
            <v>VEH_THEFT</v>
          </cell>
          <cell r="C101">
            <v>2009</v>
          </cell>
          <cell r="D101">
            <v>193</v>
          </cell>
          <cell r="E101" t="str">
            <v>INSERT INTO  INPUT.FLAT ([REG_ID],[VAR],[YEAR],[VALUE])  Values ( 'JPH33','VEH_THEFT','2009','193')</v>
          </cell>
        </row>
        <row r="102">
          <cell r="A102" t="str">
            <v>JPH34</v>
          </cell>
          <cell r="B102" t="str">
            <v>VEH_THEFT</v>
          </cell>
          <cell r="C102">
            <v>2009</v>
          </cell>
          <cell r="D102">
            <v>127</v>
          </cell>
          <cell r="E102" t="str">
            <v>INSERT INTO  INPUT.FLAT ([REG_ID],[VAR],[YEAR],[VALUE])  Values ( 'JPH34','VEH_THEFT','2009','127')</v>
          </cell>
        </row>
        <row r="103">
          <cell r="A103" t="str">
            <v>JPH35</v>
          </cell>
          <cell r="B103" t="str">
            <v>VEH_THEFT</v>
          </cell>
          <cell r="C103">
            <v>2009</v>
          </cell>
          <cell r="D103">
            <v>58</v>
          </cell>
          <cell r="E103" t="str">
            <v>INSERT INTO  INPUT.FLAT ([REG_ID],[VAR],[YEAR],[VALUE])  Values ( 'JPH35','VEH_THEFT','2009','58')</v>
          </cell>
        </row>
        <row r="104">
          <cell r="A104" t="str">
            <v>JPI</v>
          </cell>
          <cell r="B104" t="str">
            <v>VEH_THEFT</v>
          </cell>
          <cell r="C104">
            <v>2009</v>
          </cell>
          <cell r="D104">
            <v>209</v>
          </cell>
          <cell r="E104" t="str">
            <v>INSERT INTO  INPUT.FLAT ([REG_ID],[VAR],[YEAR],[VALUE])  Values ( 'JPI','VEH_THEFT','2009','209')</v>
          </cell>
        </row>
        <row r="105">
          <cell r="A105" t="str">
            <v>JPI36</v>
          </cell>
          <cell r="B105" t="str">
            <v>VEH_THEFT</v>
          </cell>
          <cell r="C105">
            <v>2009</v>
          </cell>
          <cell r="D105">
            <v>16</v>
          </cell>
          <cell r="E105" t="str">
            <v>INSERT INTO  INPUT.FLAT ([REG_ID],[VAR],[YEAR],[VALUE])  Values ( 'JPI36','VEH_THEFT','2009','16')</v>
          </cell>
        </row>
        <row r="106">
          <cell r="A106" t="str">
            <v>JPI37</v>
          </cell>
          <cell r="B106" t="str">
            <v>VEH_THEFT</v>
          </cell>
          <cell r="C106">
            <v>2009</v>
          </cell>
          <cell r="D106">
            <v>61</v>
          </cell>
          <cell r="E106" t="str">
            <v>INSERT INTO  INPUT.FLAT ([REG_ID],[VAR],[YEAR],[VALUE])  Values ( 'JPI37','VEH_THEFT','2009','61')</v>
          </cell>
        </row>
        <row r="107">
          <cell r="A107" t="str">
            <v>JPI38</v>
          </cell>
          <cell r="B107" t="str">
            <v>VEH_THEFT</v>
          </cell>
          <cell r="C107">
            <v>2009</v>
          </cell>
          <cell r="D107">
            <v>96</v>
          </cell>
          <cell r="E107" t="str">
            <v>INSERT INTO  INPUT.FLAT ([REG_ID],[VAR],[YEAR],[VALUE])  Values ( 'JPI38','VEH_THEFT','2009','96')</v>
          </cell>
        </row>
        <row r="108">
          <cell r="A108" t="str">
            <v>JPI39</v>
          </cell>
          <cell r="B108" t="str">
            <v>VEH_THEFT</v>
          </cell>
          <cell r="C108">
            <v>2009</v>
          </cell>
          <cell r="D108">
            <v>36</v>
          </cell>
          <cell r="E108" t="str">
            <v>INSERT INTO  INPUT.FLAT ([REG_ID],[VAR],[YEAR],[VALUE])  Values ( 'JPI39','VEH_THEFT','2009','36')</v>
          </cell>
        </row>
        <row r="109">
          <cell r="A109" t="str">
            <v>JPJ</v>
          </cell>
          <cell r="B109" t="str">
            <v>VEH_THEFT</v>
          </cell>
          <cell r="C109">
            <v>2009</v>
          </cell>
          <cell r="D109">
            <v>1623</v>
          </cell>
          <cell r="E109" t="str">
            <v>INSERT INTO  INPUT.FLAT ([REG_ID],[VAR],[YEAR],[VALUE])  Values ( 'JPJ','VEH_THEFT','2009','1623')</v>
          </cell>
        </row>
        <row r="110">
          <cell r="A110" t="str">
            <v>JPJ40</v>
          </cell>
          <cell r="B110" t="str">
            <v>VEH_THEFT</v>
          </cell>
          <cell r="C110">
            <v>2009</v>
          </cell>
          <cell r="D110">
            <v>1154</v>
          </cell>
          <cell r="E110" t="str">
            <v>INSERT INTO  INPUT.FLAT ([REG_ID],[VAR],[YEAR],[VALUE])  Values ( 'JPJ40','VEH_THEFT','2009','1154')</v>
          </cell>
        </row>
        <row r="111">
          <cell r="A111" t="str">
            <v>JPJ41</v>
          </cell>
          <cell r="B111" t="str">
            <v>VEH_THEFT</v>
          </cell>
          <cell r="C111">
            <v>2009</v>
          </cell>
          <cell r="D111">
            <v>53</v>
          </cell>
          <cell r="E111" t="str">
            <v>INSERT INTO  INPUT.FLAT ([REG_ID],[VAR],[YEAR],[VALUE])  Values ( 'JPJ41','VEH_THEFT','2009','53')</v>
          </cell>
        </row>
        <row r="112">
          <cell r="A112" t="str">
            <v>JPJ42</v>
          </cell>
          <cell r="B112" t="str">
            <v>VEH_THEFT</v>
          </cell>
          <cell r="C112">
            <v>2009</v>
          </cell>
          <cell r="D112">
            <v>35</v>
          </cell>
          <cell r="E112" t="str">
            <v>INSERT INTO  INPUT.FLAT ([REG_ID],[VAR],[YEAR],[VALUE])  Values ( 'JPJ42','VEH_THEFT','2009','35')</v>
          </cell>
        </row>
        <row r="113">
          <cell r="A113" t="str">
            <v>JPJ43</v>
          </cell>
          <cell r="B113" t="str">
            <v>VEH_THEFT</v>
          </cell>
          <cell r="C113">
            <v>2009</v>
          </cell>
          <cell r="D113">
            <v>100</v>
          </cell>
          <cell r="E113" t="str">
            <v>INSERT INTO  INPUT.FLAT ([REG_ID],[VAR],[YEAR],[VALUE])  Values ( 'JPJ43','VEH_THEFT','2009','100')</v>
          </cell>
        </row>
        <row r="114">
          <cell r="A114" t="str">
            <v>JPJ44</v>
          </cell>
          <cell r="B114" t="str">
            <v>VEH_THEFT</v>
          </cell>
          <cell r="C114">
            <v>2009</v>
          </cell>
          <cell r="D114">
            <v>42</v>
          </cell>
          <cell r="E114" t="str">
            <v>INSERT INTO  INPUT.FLAT ([REG_ID],[VAR],[YEAR],[VALUE])  Values ( 'JPJ44','VEH_THEFT','2009','42')</v>
          </cell>
        </row>
        <row r="115">
          <cell r="A115" t="str">
            <v>JPJ45</v>
          </cell>
          <cell r="B115" t="str">
            <v>VEH_THEFT</v>
          </cell>
          <cell r="C115">
            <v>2009</v>
          </cell>
          <cell r="D115">
            <v>41</v>
          </cell>
          <cell r="E115" t="str">
            <v>INSERT INTO  INPUT.FLAT ([REG_ID],[VAR],[YEAR],[VALUE])  Values ( 'JPJ45','VEH_THEFT','2009','41')</v>
          </cell>
        </row>
        <row r="116">
          <cell r="A116" t="str">
            <v>JPJ46</v>
          </cell>
          <cell r="B116" t="str">
            <v>VEH_THEFT</v>
          </cell>
          <cell r="C116">
            <v>2009</v>
          </cell>
          <cell r="D116">
            <v>73</v>
          </cell>
          <cell r="E116" t="str">
            <v>INSERT INTO  INPUT.FLAT ([REG_ID],[VAR],[YEAR],[VALUE])  Values ( 'JPJ46','VEH_THEFT','2009','73')</v>
          </cell>
        </row>
        <row r="117">
          <cell r="A117" t="str">
            <v>JPJ47</v>
          </cell>
          <cell r="B117" t="str">
            <v>VEH_THEFT</v>
          </cell>
          <cell r="C117">
            <v>2009</v>
          </cell>
          <cell r="D117">
            <v>125</v>
          </cell>
          <cell r="E117" t="str">
            <v>INSERT INTO  INPUT.FLAT ([REG_ID],[VAR],[YEAR],[VALUE])  Values ( 'JPJ47','VEH_THEFT','2009','125')</v>
          </cell>
        </row>
        <row r="118">
          <cell r="A118" t="str">
            <v>JPN</v>
          </cell>
          <cell r="B118" t="str">
            <v>VEH_THEFT</v>
          </cell>
          <cell r="C118">
            <v>2008</v>
          </cell>
          <cell r="D118">
            <v>27502</v>
          </cell>
          <cell r="E118" t="str">
            <v>INSERT INTO  INPUT.FLAT ([REG_ID],[VAR],[YEAR],[VALUE])  Values ( 'JPN','VEH_THEFT','2008','27502')</v>
          </cell>
        </row>
        <row r="119">
          <cell r="A119" t="str">
            <v>JPA</v>
          </cell>
          <cell r="B119" t="str">
            <v>VEH_THEFT</v>
          </cell>
          <cell r="C119">
            <v>2008</v>
          </cell>
          <cell r="D119">
            <v>783</v>
          </cell>
          <cell r="E119" t="str">
            <v>INSERT INTO  INPUT.FLAT ([REG_ID],[VAR],[YEAR],[VALUE])  Values ( 'JPA','VEH_THEFT','2008','783')</v>
          </cell>
        </row>
        <row r="120">
          <cell r="A120" t="str">
            <v>JPA01</v>
          </cell>
          <cell r="B120" t="str">
            <v>VEH_THEFT</v>
          </cell>
          <cell r="C120">
            <v>2008</v>
          </cell>
          <cell r="D120">
            <v>783</v>
          </cell>
          <cell r="E120" t="str">
            <v>INSERT INTO  INPUT.FLAT ([REG_ID],[VAR],[YEAR],[VALUE])  Values ( 'JPA01','VEH_THEFT','2008','783')</v>
          </cell>
        </row>
        <row r="121">
          <cell r="A121" t="str">
            <v>JPB</v>
          </cell>
          <cell r="B121" t="str">
            <v>VEH_THEFT</v>
          </cell>
          <cell r="C121">
            <v>2008</v>
          </cell>
          <cell r="D121">
            <v>667</v>
          </cell>
          <cell r="E121" t="str">
            <v>INSERT INTO  INPUT.FLAT ([REG_ID],[VAR],[YEAR],[VALUE])  Values ( 'JPB','VEH_THEFT','2008','667')</v>
          </cell>
        </row>
        <row r="122">
          <cell r="A122" t="str">
            <v>JPB02</v>
          </cell>
          <cell r="B122" t="str">
            <v>VEH_THEFT</v>
          </cell>
          <cell r="C122">
            <v>2008</v>
          </cell>
          <cell r="D122">
            <v>84</v>
          </cell>
          <cell r="E122" t="str">
            <v>INSERT INTO  INPUT.FLAT ([REG_ID],[VAR],[YEAR],[VALUE])  Values ( 'JPB02','VEH_THEFT','2008','84')</v>
          </cell>
        </row>
        <row r="123">
          <cell r="A123" t="str">
            <v>JPB03</v>
          </cell>
          <cell r="B123" t="str">
            <v>VEH_THEFT</v>
          </cell>
          <cell r="C123">
            <v>2008</v>
          </cell>
          <cell r="D123">
            <v>37</v>
          </cell>
          <cell r="E123" t="str">
            <v>INSERT INTO  INPUT.FLAT ([REG_ID],[VAR],[YEAR],[VALUE])  Values ( 'JPB03','VEH_THEFT','2008','37')</v>
          </cell>
        </row>
        <row r="124">
          <cell r="A124" t="str">
            <v>JPB04</v>
          </cell>
          <cell r="B124" t="str">
            <v>VEH_THEFT</v>
          </cell>
          <cell r="C124">
            <v>2008</v>
          </cell>
          <cell r="D124">
            <v>304</v>
          </cell>
          <cell r="E124" t="str">
            <v>INSERT INTO  INPUT.FLAT ([REG_ID],[VAR],[YEAR],[VALUE])  Values ( 'JPB04','VEH_THEFT','2008','304')</v>
          </cell>
        </row>
        <row r="125">
          <cell r="A125" t="str">
            <v>JPB05</v>
          </cell>
          <cell r="B125" t="str">
            <v>VEH_THEFT</v>
          </cell>
          <cell r="C125">
            <v>2008</v>
          </cell>
          <cell r="D125">
            <v>32</v>
          </cell>
          <cell r="E125" t="str">
            <v>INSERT INTO  INPUT.FLAT ([REG_ID],[VAR],[YEAR],[VALUE])  Values ( 'JPB05','VEH_THEFT','2008','32')</v>
          </cell>
        </row>
        <row r="126">
          <cell r="A126" t="str">
            <v>JPB06</v>
          </cell>
          <cell r="B126" t="str">
            <v>VEH_THEFT</v>
          </cell>
          <cell r="C126">
            <v>2008</v>
          </cell>
          <cell r="D126">
            <v>43</v>
          </cell>
          <cell r="E126" t="str">
            <v>INSERT INTO  INPUT.FLAT ([REG_ID],[VAR],[YEAR],[VALUE])  Values ( 'JPB06','VEH_THEFT','2008','43')</v>
          </cell>
        </row>
        <row r="127">
          <cell r="A127" t="str">
            <v>JPB07</v>
          </cell>
          <cell r="B127" t="str">
            <v>VEH_THEFT</v>
          </cell>
          <cell r="C127">
            <v>2008</v>
          </cell>
          <cell r="D127">
            <v>167</v>
          </cell>
          <cell r="E127" t="str">
            <v>INSERT INTO  INPUT.FLAT ([REG_ID],[VAR],[YEAR],[VALUE])  Values ( 'JPB07','VEH_THEFT','2008','167')</v>
          </cell>
        </row>
        <row r="128">
          <cell r="A128" t="str">
            <v>JPC</v>
          </cell>
          <cell r="B128" t="str">
            <v>VEH_THEFT</v>
          </cell>
          <cell r="C128">
            <v>2008</v>
          </cell>
          <cell r="D128">
            <v>3507</v>
          </cell>
          <cell r="E128" t="str">
            <v>INSERT INTO  INPUT.FLAT ([REG_ID],[VAR],[YEAR],[VALUE])  Values ( 'JPC','VEH_THEFT','2008','3507')</v>
          </cell>
        </row>
        <row r="129">
          <cell r="A129" t="str">
            <v>JPC19</v>
          </cell>
          <cell r="B129" t="str">
            <v>VEH_THEFT</v>
          </cell>
          <cell r="C129">
            <v>2008</v>
          </cell>
          <cell r="D129">
            <v>102</v>
          </cell>
          <cell r="E129" t="str">
            <v>INSERT INTO  INPUT.FLAT ([REG_ID],[VAR],[YEAR],[VALUE])  Values ( 'JPC19','VEH_THEFT','2008','102')</v>
          </cell>
        </row>
        <row r="130">
          <cell r="A130" t="str">
            <v>JPC20</v>
          </cell>
          <cell r="B130" t="str">
            <v>VEH_THEFT</v>
          </cell>
          <cell r="C130">
            <v>2008</v>
          </cell>
          <cell r="D130">
            <v>207</v>
          </cell>
          <cell r="E130" t="str">
            <v>INSERT INTO  INPUT.FLAT ([REG_ID],[VAR],[YEAR],[VALUE])  Values ( 'JPC20','VEH_THEFT','2008','207')</v>
          </cell>
        </row>
        <row r="131">
          <cell r="A131" t="str">
            <v>JPC08</v>
          </cell>
          <cell r="B131" t="str">
            <v>VEH_THEFT</v>
          </cell>
          <cell r="C131">
            <v>2008</v>
          </cell>
          <cell r="D131">
            <v>2194</v>
          </cell>
          <cell r="E131" t="str">
            <v>INSERT INTO  INPUT.FLAT ([REG_ID],[VAR],[YEAR],[VALUE])  Values ( 'JPC08','VEH_THEFT','2008','2194')</v>
          </cell>
        </row>
        <row r="132">
          <cell r="A132" t="str">
            <v>JPC09</v>
          </cell>
          <cell r="B132" t="str">
            <v>VEH_THEFT</v>
          </cell>
          <cell r="C132">
            <v>2008</v>
          </cell>
          <cell r="D132">
            <v>524</v>
          </cell>
          <cell r="E132" t="str">
            <v>INSERT INTO  INPUT.FLAT ([REG_ID],[VAR],[YEAR],[VALUE])  Values ( 'JPC09','VEH_THEFT','2008','524')</v>
          </cell>
        </row>
        <row r="133">
          <cell r="A133" t="str">
            <v>JPC10</v>
          </cell>
          <cell r="B133" t="str">
            <v>VEH_THEFT</v>
          </cell>
          <cell r="C133">
            <v>2008</v>
          </cell>
          <cell r="D133">
            <v>480</v>
          </cell>
          <cell r="E133" t="str">
            <v>INSERT INTO  INPUT.FLAT ([REG_ID],[VAR],[YEAR],[VALUE])  Values ( 'JPC10','VEH_THEFT','2008','480')</v>
          </cell>
        </row>
        <row r="134">
          <cell r="A134" t="str">
            <v>JPD</v>
          </cell>
          <cell r="B134" t="str">
            <v>VEH_THEFT</v>
          </cell>
          <cell r="C134">
            <v>2008</v>
          </cell>
          <cell r="D134">
            <v>7589</v>
          </cell>
          <cell r="E134" t="str">
            <v>INSERT INTO  INPUT.FLAT ([REG_ID],[VAR],[YEAR],[VALUE])  Values ( 'JPD','VEH_THEFT','2008','7589')</v>
          </cell>
        </row>
        <row r="135">
          <cell r="A135" t="str">
            <v>JPD11</v>
          </cell>
          <cell r="B135" t="str">
            <v>VEH_THEFT</v>
          </cell>
          <cell r="C135">
            <v>2008</v>
          </cell>
          <cell r="D135">
            <v>1295</v>
          </cell>
          <cell r="E135" t="str">
            <v>INSERT INTO  INPUT.FLAT ([REG_ID],[VAR],[YEAR],[VALUE])  Values ( 'JPD11','VEH_THEFT','2008','1295')</v>
          </cell>
        </row>
        <row r="136">
          <cell r="A136" t="str">
            <v>JPD12</v>
          </cell>
          <cell r="B136" t="str">
            <v>VEH_THEFT</v>
          </cell>
          <cell r="C136">
            <v>2008</v>
          </cell>
          <cell r="D136">
            <v>3665</v>
          </cell>
          <cell r="E136" t="str">
            <v>INSERT INTO  INPUT.FLAT ([REG_ID],[VAR],[YEAR],[VALUE])  Values ( 'JPD12','VEH_THEFT','2008','3665')</v>
          </cell>
        </row>
        <row r="137">
          <cell r="A137" t="str">
            <v>JPD13</v>
          </cell>
          <cell r="B137" t="str">
            <v>VEH_THEFT</v>
          </cell>
          <cell r="C137">
            <v>2008</v>
          </cell>
          <cell r="D137">
            <v>685</v>
          </cell>
          <cell r="E137" t="str">
            <v>INSERT INTO  INPUT.FLAT ([REG_ID],[VAR],[YEAR],[VALUE])  Values ( 'JPD13','VEH_THEFT','2008','685')</v>
          </cell>
        </row>
        <row r="138">
          <cell r="A138" t="str">
            <v>JPD14</v>
          </cell>
          <cell r="B138" t="str">
            <v>VEH_THEFT</v>
          </cell>
          <cell r="C138">
            <v>2008</v>
          </cell>
          <cell r="D138">
            <v>1944</v>
          </cell>
          <cell r="E138" t="str">
            <v>INSERT INTO  INPUT.FLAT ([REG_ID],[VAR],[YEAR],[VALUE])  Values ( 'JPD14','VEH_THEFT','2008','1944')</v>
          </cell>
        </row>
        <row r="139">
          <cell r="A139" t="str">
            <v>JPE</v>
          </cell>
          <cell r="B139" t="str">
            <v>VEH_THEFT</v>
          </cell>
          <cell r="C139">
            <v>2008</v>
          </cell>
          <cell r="D139">
            <v>348</v>
          </cell>
          <cell r="E139" t="str">
            <v>INSERT INTO  INPUT.FLAT ([REG_ID],[VAR],[YEAR],[VALUE])  Values ( 'JPE','VEH_THEFT','2008','348')</v>
          </cell>
        </row>
        <row r="140">
          <cell r="A140" t="str">
            <v>JPE15</v>
          </cell>
          <cell r="B140" t="str">
            <v>VEH_THEFT</v>
          </cell>
          <cell r="C140">
            <v>2008</v>
          </cell>
          <cell r="D140">
            <v>138</v>
          </cell>
          <cell r="E140" t="str">
            <v>INSERT INTO  INPUT.FLAT ([REG_ID],[VAR],[YEAR],[VALUE])  Values ( 'JPE15','VEH_THEFT','2008','138')</v>
          </cell>
        </row>
        <row r="141">
          <cell r="A141" t="str">
            <v>JPE16</v>
          </cell>
          <cell r="B141" t="str">
            <v>VEH_THEFT</v>
          </cell>
          <cell r="C141">
            <v>2008</v>
          </cell>
          <cell r="D141">
            <v>78</v>
          </cell>
          <cell r="E141" t="str">
            <v>INSERT INTO  INPUT.FLAT ([REG_ID],[VAR],[YEAR],[VALUE])  Values ( 'JPE16','VEH_THEFT','2008','78')</v>
          </cell>
        </row>
        <row r="142">
          <cell r="A142" t="str">
            <v>JPE17</v>
          </cell>
          <cell r="B142" t="str">
            <v>VEH_THEFT</v>
          </cell>
          <cell r="C142">
            <v>2008</v>
          </cell>
          <cell r="D142">
            <v>59</v>
          </cell>
          <cell r="E142" t="str">
            <v>INSERT INTO  INPUT.FLAT ([REG_ID],[VAR],[YEAR],[VALUE])  Values ( 'JPE17','VEH_THEFT','2008','59')</v>
          </cell>
        </row>
        <row r="143">
          <cell r="A143" t="str">
            <v>JPE18</v>
          </cell>
          <cell r="B143" t="str">
            <v>VEH_THEFT</v>
          </cell>
          <cell r="C143">
            <v>2008</v>
          </cell>
          <cell r="D143">
            <v>73</v>
          </cell>
          <cell r="E143" t="str">
            <v>INSERT INTO  INPUT.FLAT ([REG_ID],[VAR],[YEAR],[VALUE])  Values ( 'JPE18','VEH_THEFT','2008','73')</v>
          </cell>
        </row>
        <row r="144">
          <cell r="A144" t="str">
            <v>JPF</v>
          </cell>
          <cell r="B144" t="str">
            <v>VEH_THEFT</v>
          </cell>
          <cell r="C144">
            <v>2008</v>
          </cell>
          <cell r="D144">
            <v>5252</v>
          </cell>
          <cell r="E144" t="str">
            <v>INSERT INTO  INPUT.FLAT ([REG_ID],[VAR],[YEAR],[VALUE])  Values ( 'JPF','VEH_THEFT','2008','5252')</v>
          </cell>
        </row>
        <row r="145">
          <cell r="A145" t="str">
            <v>JPF21</v>
          </cell>
          <cell r="B145" t="str">
            <v>VEH_THEFT</v>
          </cell>
          <cell r="C145">
            <v>2008</v>
          </cell>
          <cell r="D145">
            <v>454</v>
          </cell>
          <cell r="E145" t="str">
            <v>INSERT INTO  INPUT.FLAT ([REG_ID],[VAR],[YEAR],[VALUE])  Values ( 'JPF21','VEH_THEFT','2008','454')</v>
          </cell>
        </row>
        <row r="146">
          <cell r="A146" t="str">
            <v>JPF22</v>
          </cell>
          <cell r="B146" t="str">
            <v>VEH_THEFT</v>
          </cell>
          <cell r="C146">
            <v>2008</v>
          </cell>
          <cell r="D146">
            <v>417</v>
          </cell>
          <cell r="E146" t="str">
            <v>INSERT INTO  INPUT.FLAT ([REG_ID],[VAR],[YEAR],[VALUE])  Values ( 'JPF22','VEH_THEFT','2008','417')</v>
          </cell>
        </row>
        <row r="147">
          <cell r="A147" t="str">
            <v>JPF23</v>
          </cell>
          <cell r="B147" t="str">
            <v>VEH_THEFT</v>
          </cell>
          <cell r="C147">
            <v>2008</v>
          </cell>
          <cell r="D147">
            <v>4001</v>
          </cell>
          <cell r="E147" t="str">
            <v>INSERT INTO  INPUT.FLAT ([REG_ID],[VAR],[YEAR],[VALUE])  Values ( 'JPF23','VEH_THEFT','2008','4001')</v>
          </cell>
        </row>
        <row r="148">
          <cell r="A148" t="str">
            <v>JPF24</v>
          </cell>
          <cell r="B148" t="str">
            <v>VEH_THEFT</v>
          </cell>
          <cell r="C148">
            <v>2008</v>
          </cell>
          <cell r="D148">
            <v>380</v>
          </cell>
          <cell r="E148" t="str">
            <v>INSERT INTO  INPUT.FLAT ([REG_ID],[VAR],[YEAR],[VALUE])  Values ( 'JPF24','VEH_THEFT','2008','380')</v>
          </cell>
        </row>
        <row r="149">
          <cell r="A149" t="str">
            <v>JPG</v>
          </cell>
          <cell r="B149" t="str">
            <v>VEH_THEFT</v>
          </cell>
          <cell r="C149">
            <v>2008</v>
          </cell>
          <cell r="D149">
            <v>6572</v>
          </cell>
          <cell r="E149" t="str">
            <v>INSERT INTO  INPUT.FLAT ([REG_ID],[VAR],[YEAR],[VALUE])  Values ( 'JPG','VEH_THEFT','2008','6572')</v>
          </cell>
        </row>
        <row r="150">
          <cell r="A150" t="str">
            <v>JPG25</v>
          </cell>
          <cell r="B150" t="str">
            <v>VEH_THEFT</v>
          </cell>
          <cell r="C150">
            <v>2008</v>
          </cell>
          <cell r="D150">
            <v>233</v>
          </cell>
          <cell r="E150" t="str">
            <v>INSERT INTO  INPUT.FLAT ([REG_ID],[VAR],[YEAR],[VALUE])  Values ( 'JPG25','VEH_THEFT','2008','233')</v>
          </cell>
        </row>
        <row r="151">
          <cell r="A151" t="str">
            <v>JPG26</v>
          </cell>
          <cell r="B151" t="str">
            <v>VEH_THEFT</v>
          </cell>
          <cell r="C151">
            <v>2008</v>
          </cell>
          <cell r="D151">
            <v>534</v>
          </cell>
          <cell r="E151" t="str">
            <v>INSERT INTO  INPUT.FLAT ([REG_ID],[VAR],[YEAR],[VALUE])  Values ( 'JPG26','VEH_THEFT','2008','534')</v>
          </cell>
        </row>
        <row r="152">
          <cell r="A152" t="str">
            <v>JPG27</v>
          </cell>
          <cell r="B152" t="str">
            <v>VEH_THEFT</v>
          </cell>
          <cell r="C152">
            <v>2008</v>
          </cell>
          <cell r="D152">
            <v>3480</v>
          </cell>
          <cell r="E152" t="str">
            <v>INSERT INTO  INPUT.FLAT ([REG_ID],[VAR],[YEAR],[VALUE])  Values ( 'JPG27','VEH_THEFT','2008','3480')</v>
          </cell>
        </row>
        <row r="153">
          <cell r="A153" t="str">
            <v>JPG28</v>
          </cell>
          <cell r="B153" t="str">
            <v>VEH_THEFT</v>
          </cell>
          <cell r="C153">
            <v>2008</v>
          </cell>
          <cell r="D153">
            <v>1925</v>
          </cell>
          <cell r="E153" t="str">
            <v>INSERT INTO  INPUT.FLAT ([REG_ID],[VAR],[YEAR],[VALUE])  Values ( 'JPG28','VEH_THEFT','2008','1925')</v>
          </cell>
        </row>
        <row r="154">
          <cell r="A154" t="str">
            <v>JPG29</v>
          </cell>
          <cell r="B154" t="str">
            <v>VEH_THEFT</v>
          </cell>
          <cell r="C154">
            <v>2008</v>
          </cell>
          <cell r="D154">
            <v>251</v>
          </cell>
          <cell r="E154" t="str">
            <v>INSERT INTO  INPUT.FLAT ([REG_ID],[VAR],[YEAR],[VALUE])  Values ( 'JPG29','VEH_THEFT','2008','251')</v>
          </cell>
        </row>
        <row r="155">
          <cell r="A155" t="str">
            <v>JPG30</v>
          </cell>
          <cell r="B155" t="str">
            <v>VEH_THEFT</v>
          </cell>
          <cell r="C155">
            <v>2008</v>
          </cell>
          <cell r="D155">
            <v>149</v>
          </cell>
          <cell r="E155" t="str">
            <v>INSERT INTO  INPUT.FLAT ([REG_ID],[VAR],[YEAR],[VALUE])  Values ( 'JPG30','VEH_THEFT','2008','149')</v>
          </cell>
        </row>
        <row r="156">
          <cell r="A156" t="str">
            <v>JPH</v>
          </cell>
          <cell r="B156" t="str">
            <v>VEH_THEFT</v>
          </cell>
          <cell r="C156">
            <v>2008</v>
          </cell>
          <cell r="D156">
            <v>451</v>
          </cell>
          <cell r="E156" t="str">
            <v>INSERT INTO  INPUT.FLAT ([REG_ID],[VAR],[YEAR],[VALUE])  Values ( 'JPH','VEH_THEFT','2008','451')</v>
          </cell>
        </row>
        <row r="157">
          <cell r="A157" t="str">
            <v>JPH31</v>
          </cell>
          <cell r="B157" t="str">
            <v>VEH_THEFT</v>
          </cell>
          <cell r="C157">
            <v>2008</v>
          </cell>
          <cell r="D157">
            <v>20</v>
          </cell>
          <cell r="E157" t="str">
            <v>INSERT INTO  INPUT.FLAT ([REG_ID],[VAR],[YEAR],[VALUE])  Values ( 'JPH31','VEH_THEFT','2008','20')</v>
          </cell>
        </row>
        <row r="158">
          <cell r="A158" t="str">
            <v>JPH32</v>
          </cell>
          <cell r="B158" t="str">
            <v>VEH_THEFT</v>
          </cell>
          <cell r="C158">
            <v>2008</v>
          </cell>
          <cell r="D158">
            <v>15</v>
          </cell>
          <cell r="E158" t="str">
            <v>INSERT INTO  INPUT.FLAT ([REG_ID],[VAR],[YEAR],[VALUE])  Values ( 'JPH32','VEH_THEFT','2008','15')</v>
          </cell>
        </row>
        <row r="159">
          <cell r="A159" t="str">
            <v>JPH33</v>
          </cell>
          <cell r="B159" t="str">
            <v>VEH_THEFT</v>
          </cell>
          <cell r="C159">
            <v>2008</v>
          </cell>
          <cell r="D159">
            <v>226</v>
          </cell>
          <cell r="E159" t="str">
            <v>INSERT INTO  INPUT.FLAT ([REG_ID],[VAR],[YEAR],[VALUE])  Values ( 'JPH33','VEH_THEFT','2008','226')</v>
          </cell>
        </row>
        <row r="160">
          <cell r="A160" t="str">
            <v>JPH34</v>
          </cell>
          <cell r="B160" t="str">
            <v>VEH_THEFT</v>
          </cell>
          <cell r="C160">
            <v>2008</v>
          </cell>
          <cell r="D160">
            <v>137</v>
          </cell>
          <cell r="E160" t="str">
            <v>INSERT INTO  INPUT.FLAT ([REG_ID],[VAR],[YEAR],[VALUE])  Values ( 'JPH34','VEH_THEFT','2008','137')</v>
          </cell>
        </row>
        <row r="161">
          <cell r="A161" t="str">
            <v>JPH35</v>
          </cell>
          <cell r="B161" t="str">
            <v>VEH_THEFT</v>
          </cell>
          <cell r="C161">
            <v>2008</v>
          </cell>
          <cell r="D161">
            <v>53</v>
          </cell>
          <cell r="E161" t="str">
            <v>INSERT INTO  INPUT.FLAT ([REG_ID],[VAR],[YEAR],[VALUE])  Values ( 'JPH35','VEH_THEFT','2008','53')</v>
          </cell>
        </row>
        <row r="162">
          <cell r="A162" t="str">
            <v>JPI</v>
          </cell>
          <cell r="B162" t="str">
            <v>VEH_THEFT</v>
          </cell>
          <cell r="C162">
            <v>2008</v>
          </cell>
          <cell r="D162">
            <v>298</v>
          </cell>
          <cell r="E162" t="str">
            <v>INSERT INTO  INPUT.FLAT ([REG_ID],[VAR],[YEAR],[VALUE])  Values ( 'JPI','VEH_THEFT','2008','298')</v>
          </cell>
        </row>
        <row r="163">
          <cell r="A163" t="str">
            <v>JPI36</v>
          </cell>
          <cell r="B163" t="str">
            <v>VEH_THEFT</v>
          </cell>
          <cell r="C163">
            <v>2008</v>
          </cell>
          <cell r="D163">
            <v>50</v>
          </cell>
          <cell r="E163" t="str">
            <v>INSERT INTO  INPUT.FLAT ([REG_ID],[VAR],[YEAR],[VALUE])  Values ( 'JPI36','VEH_THEFT','2008','50')</v>
          </cell>
        </row>
        <row r="164">
          <cell r="A164" t="str">
            <v>JPI37</v>
          </cell>
          <cell r="B164" t="str">
            <v>VEH_THEFT</v>
          </cell>
          <cell r="C164">
            <v>2008</v>
          </cell>
          <cell r="D164">
            <v>82</v>
          </cell>
          <cell r="E164" t="str">
            <v>INSERT INTO  INPUT.FLAT ([REG_ID],[VAR],[YEAR],[VALUE])  Values ( 'JPI37','VEH_THEFT','2008','82')</v>
          </cell>
        </row>
        <row r="165">
          <cell r="A165" t="str">
            <v>JPI38</v>
          </cell>
          <cell r="B165" t="str">
            <v>VEH_THEFT</v>
          </cell>
          <cell r="C165">
            <v>2008</v>
          </cell>
          <cell r="D165">
            <v>120</v>
          </cell>
          <cell r="E165" t="str">
            <v>INSERT INTO  INPUT.FLAT ([REG_ID],[VAR],[YEAR],[VALUE])  Values ( 'JPI38','VEH_THEFT','2008','120')</v>
          </cell>
        </row>
        <row r="166">
          <cell r="A166" t="str">
            <v>JPI39</v>
          </cell>
          <cell r="B166" t="str">
            <v>VEH_THEFT</v>
          </cell>
          <cell r="C166">
            <v>2008</v>
          </cell>
          <cell r="D166">
            <v>46</v>
          </cell>
          <cell r="E166" t="str">
            <v>INSERT INTO  INPUT.FLAT ([REG_ID],[VAR],[YEAR],[VALUE])  Values ( 'JPI39','VEH_THEFT','2008','46')</v>
          </cell>
        </row>
        <row r="167">
          <cell r="A167" t="str">
            <v>JPJ</v>
          </cell>
          <cell r="B167" t="str">
            <v>VEH_THEFT</v>
          </cell>
          <cell r="C167">
            <v>2008</v>
          </cell>
          <cell r="D167">
            <v>2035</v>
          </cell>
          <cell r="E167" t="str">
            <v>INSERT INTO  INPUT.FLAT ([REG_ID],[VAR],[YEAR],[VALUE])  Values ( 'JPJ','VEH_THEFT','2008','2035')</v>
          </cell>
        </row>
        <row r="168">
          <cell r="A168" t="str">
            <v>JPJ40</v>
          </cell>
          <cell r="B168" t="str">
            <v>VEH_THEFT</v>
          </cell>
          <cell r="C168">
            <v>2008</v>
          </cell>
          <cell r="D168">
            <v>1400</v>
          </cell>
          <cell r="E168" t="str">
            <v>INSERT INTO  INPUT.FLAT ([REG_ID],[VAR],[YEAR],[VALUE])  Values ( 'JPJ40','VEH_THEFT','2008','1400')</v>
          </cell>
        </row>
        <row r="169">
          <cell r="A169" t="str">
            <v>JPJ41</v>
          </cell>
          <cell r="B169" t="str">
            <v>VEH_THEFT</v>
          </cell>
          <cell r="C169">
            <v>2008</v>
          </cell>
          <cell r="D169">
            <v>73</v>
          </cell>
          <cell r="E169" t="str">
            <v>INSERT INTO  INPUT.FLAT ([REG_ID],[VAR],[YEAR],[VALUE])  Values ( 'JPJ41','VEH_THEFT','2008','73')</v>
          </cell>
        </row>
        <row r="170">
          <cell r="A170" t="str">
            <v>JPJ42</v>
          </cell>
          <cell r="B170" t="str">
            <v>VEH_THEFT</v>
          </cell>
          <cell r="C170">
            <v>2008</v>
          </cell>
          <cell r="D170">
            <v>60</v>
          </cell>
          <cell r="E170" t="str">
            <v>INSERT INTO  INPUT.FLAT ([REG_ID],[VAR],[YEAR],[VALUE])  Values ( 'JPJ42','VEH_THEFT','2008','60')</v>
          </cell>
        </row>
        <row r="171">
          <cell r="A171" t="str">
            <v>JPJ43</v>
          </cell>
          <cell r="B171" t="str">
            <v>VEH_THEFT</v>
          </cell>
          <cell r="C171">
            <v>2008</v>
          </cell>
          <cell r="D171">
            <v>110</v>
          </cell>
          <cell r="E171" t="str">
            <v>INSERT INTO  INPUT.FLAT ([REG_ID],[VAR],[YEAR],[VALUE])  Values ( 'JPJ43','VEH_THEFT','2008','110')</v>
          </cell>
        </row>
        <row r="172">
          <cell r="A172" t="str">
            <v>JPJ44</v>
          </cell>
          <cell r="B172" t="str">
            <v>VEH_THEFT</v>
          </cell>
          <cell r="C172">
            <v>2008</v>
          </cell>
          <cell r="D172">
            <v>66</v>
          </cell>
          <cell r="E172" t="str">
            <v>INSERT INTO  INPUT.FLAT ([REG_ID],[VAR],[YEAR],[VALUE])  Values ( 'JPJ44','VEH_THEFT','2008','66')</v>
          </cell>
        </row>
        <row r="173">
          <cell r="A173" t="str">
            <v>JPJ45</v>
          </cell>
          <cell r="B173" t="str">
            <v>VEH_THEFT</v>
          </cell>
          <cell r="C173">
            <v>2008</v>
          </cell>
          <cell r="D173">
            <v>55</v>
          </cell>
          <cell r="E173" t="str">
            <v>INSERT INTO  INPUT.FLAT ([REG_ID],[VAR],[YEAR],[VALUE])  Values ( 'JPJ45','VEH_THEFT','2008','55')</v>
          </cell>
        </row>
        <row r="174">
          <cell r="A174" t="str">
            <v>JPJ46</v>
          </cell>
          <cell r="B174" t="str">
            <v>VEH_THEFT</v>
          </cell>
          <cell r="C174">
            <v>2008</v>
          </cell>
          <cell r="D174">
            <v>123</v>
          </cell>
          <cell r="E174" t="str">
            <v>INSERT INTO  INPUT.FLAT ([REG_ID],[VAR],[YEAR],[VALUE])  Values ( 'JPJ46','VEH_THEFT','2008','123')</v>
          </cell>
        </row>
        <row r="175">
          <cell r="A175" t="str">
            <v>JPJ47</v>
          </cell>
          <cell r="B175" t="str">
            <v>VEH_THEFT</v>
          </cell>
          <cell r="C175">
            <v>2008</v>
          </cell>
          <cell r="D175">
            <v>148</v>
          </cell>
          <cell r="E175" t="str">
            <v>INSERT INTO  INPUT.FLAT ([REG_ID],[VAR],[YEAR],[VALUE])  Values ( 'JPJ47','VEH_THEFT','2008','148')</v>
          </cell>
        </row>
        <row r="176">
          <cell r="A176" t="str">
            <v>JPN</v>
          </cell>
          <cell r="B176" t="str">
            <v>VEH_THEFT</v>
          </cell>
          <cell r="C176">
            <v>2007</v>
          </cell>
          <cell r="D176">
            <v>31790</v>
          </cell>
          <cell r="E176" t="str">
            <v>INSERT INTO  INPUT.FLAT ([REG_ID],[VAR],[YEAR],[VALUE])  Values ( 'JPN','VEH_THEFT','2007','31790')</v>
          </cell>
        </row>
        <row r="177">
          <cell r="A177" t="str">
            <v>JPA</v>
          </cell>
          <cell r="B177" t="str">
            <v>VEH_THEFT</v>
          </cell>
          <cell r="C177">
            <v>2007</v>
          </cell>
          <cell r="D177">
            <v>767</v>
          </cell>
          <cell r="E177" t="str">
            <v>INSERT INTO  INPUT.FLAT ([REG_ID],[VAR],[YEAR],[VALUE])  Values ( 'JPA','VEH_THEFT','2007','767')</v>
          </cell>
        </row>
        <row r="178">
          <cell r="A178" t="str">
            <v>JPA01</v>
          </cell>
          <cell r="B178" t="str">
            <v>VEH_THEFT</v>
          </cell>
          <cell r="C178">
            <v>2007</v>
          </cell>
          <cell r="D178">
            <v>767</v>
          </cell>
          <cell r="E178" t="str">
            <v>INSERT INTO  INPUT.FLAT ([REG_ID],[VAR],[YEAR],[VALUE])  Values ( 'JPA01','VEH_THEFT','2007','767')</v>
          </cell>
        </row>
        <row r="179">
          <cell r="A179" t="str">
            <v>JPB</v>
          </cell>
          <cell r="B179" t="str">
            <v>VEH_THEFT</v>
          </cell>
          <cell r="C179">
            <v>2007</v>
          </cell>
          <cell r="D179">
            <v>638</v>
          </cell>
          <cell r="E179" t="str">
            <v>INSERT INTO  INPUT.FLAT ([REG_ID],[VAR],[YEAR],[VALUE])  Values ( 'JPB','VEH_THEFT','2007','638')</v>
          </cell>
        </row>
        <row r="180">
          <cell r="A180" t="str">
            <v>JPB02</v>
          </cell>
          <cell r="B180" t="str">
            <v>VEH_THEFT</v>
          </cell>
          <cell r="C180">
            <v>2007</v>
          </cell>
          <cell r="D180">
            <v>75</v>
          </cell>
          <cell r="E180" t="str">
            <v>INSERT INTO  INPUT.FLAT ([REG_ID],[VAR],[YEAR],[VALUE])  Values ( 'JPB02','VEH_THEFT','2007','75')</v>
          </cell>
        </row>
        <row r="181">
          <cell r="A181" t="str">
            <v>JPB03</v>
          </cell>
          <cell r="B181" t="str">
            <v>VEH_THEFT</v>
          </cell>
          <cell r="C181">
            <v>2007</v>
          </cell>
          <cell r="D181">
            <v>37</v>
          </cell>
          <cell r="E181" t="str">
            <v>INSERT INTO  INPUT.FLAT ([REG_ID],[VAR],[YEAR],[VALUE])  Values ( 'JPB03','VEH_THEFT','2007','37')</v>
          </cell>
        </row>
        <row r="182">
          <cell r="A182" t="str">
            <v>JPB04</v>
          </cell>
          <cell r="B182" t="str">
            <v>VEH_THEFT</v>
          </cell>
          <cell r="C182">
            <v>2007</v>
          </cell>
          <cell r="D182">
            <v>279</v>
          </cell>
          <cell r="E182" t="str">
            <v>INSERT INTO  INPUT.FLAT ([REG_ID],[VAR],[YEAR],[VALUE])  Values ( 'JPB04','VEH_THEFT','2007','279')</v>
          </cell>
        </row>
        <row r="183">
          <cell r="A183" t="str">
            <v>JPB05</v>
          </cell>
          <cell r="B183" t="str">
            <v>VEH_THEFT</v>
          </cell>
          <cell r="C183">
            <v>2007</v>
          </cell>
          <cell r="D183">
            <v>27</v>
          </cell>
          <cell r="E183" t="str">
            <v>INSERT INTO  INPUT.FLAT ([REG_ID],[VAR],[YEAR],[VALUE])  Values ( 'JPB05','VEH_THEFT','2007','27')</v>
          </cell>
        </row>
        <row r="184">
          <cell r="A184" t="str">
            <v>JPB06</v>
          </cell>
          <cell r="B184" t="str">
            <v>VEH_THEFT</v>
          </cell>
          <cell r="C184">
            <v>2007</v>
          </cell>
          <cell r="D184">
            <v>40</v>
          </cell>
          <cell r="E184" t="str">
            <v>INSERT INTO  INPUT.FLAT ([REG_ID],[VAR],[YEAR],[VALUE])  Values ( 'JPB06','VEH_THEFT','2007','40')</v>
          </cell>
        </row>
        <row r="185">
          <cell r="A185" t="str">
            <v>JPB07</v>
          </cell>
          <cell r="B185" t="str">
            <v>VEH_THEFT</v>
          </cell>
          <cell r="C185">
            <v>2007</v>
          </cell>
          <cell r="D185">
            <v>180</v>
          </cell>
          <cell r="E185" t="str">
            <v>INSERT INTO  INPUT.FLAT ([REG_ID],[VAR],[YEAR],[VALUE])  Values ( 'JPB07','VEH_THEFT','2007','180')</v>
          </cell>
        </row>
        <row r="186">
          <cell r="A186" t="str">
            <v>JPC</v>
          </cell>
          <cell r="B186" t="str">
            <v>VEH_THEFT</v>
          </cell>
          <cell r="C186">
            <v>2007</v>
          </cell>
          <cell r="D186">
            <v>3984</v>
          </cell>
          <cell r="E186" t="str">
            <v>INSERT INTO  INPUT.FLAT ([REG_ID],[VAR],[YEAR],[VALUE])  Values ( 'JPC','VEH_THEFT','2007','3984')</v>
          </cell>
        </row>
        <row r="187">
          <cell r="A187" t="str">
            <v>JPC19</v>
          </cell>
          <cell r="B187" t="str">
            <v>VEH_THEFT</v>
          </cell>
          <cell r="C187">
            <v>2007</v>
          </cell>
          <cell r="D187">
            <v>104</v>
          </cell>
          <cell r="E187" t="str">
            <v>INSERT INTO  INPUT.FLAT ([REG_ID],[VAR],[YEAR],[VALUE])  Values ( 'JPC19','VEH_THEFT','2007','104')</v>
          </cell>
        </row>
        <row r="188">
          <cell r="A188" t="str">
            <v>JPC20</v>
          </cell>
          <cell r="B188" t="str">
            <v>VEH_THEFT</v>
          </cell>
          <cell r="C188">
            <v>2007</v>
          </cell>
          <cell r="D188">
            <v>214</v>
          </cell>
          <cell r="E188" t="str">
            <v>INSERT INTO  INPUT.FLAT ([REG_ID],[VAR],[YEAR],[VALUE])  Values ( 'JPC20','VEH_THEFT','2007','214')</v>
          </cell>
        </row>
        <row r="189">
          <cell r="A189" t="str">
            <v>JPC08</v>
          </cell>
          <cell r="B189" t="str">
            <v>VEH_THEFT</v>
          </cell>
          <cell r="C189">
            <v>2007</v>
          </cell>
          <cell r="D189">
            <v>2155</v>
          </cell>
          <cell r="E189" t="str">
            <v>INSERT INTO  INPUT.FLAT ([REG_ID],[VAR],[YEAR],[VALUE])  Values ( 'JPC08','VEH_THEFT','2007','2155')</v>
          </cell>
        </row>
        <row r="190">
          <cell r="A190" t="str">
            <v>JPC09</v>
          </cell>
          <cell r="B190" t="str">
            <v>VEH_THEFT</v>
          </cell>
          <cell r="C190">
            <v>2007</v>
          </cell>
          <cell r="D190">
            <v>807</v>
          </cell>
          <cell r="E190" t="str">
            <v>INSERT INTO  INPUT.FLAT ([REG_ID],[VAR],[YEAR],[VALUE])  Values ( 'JPC09','VEH_THEFT','2007','807')</v>
          </cell>
        </row>
        <row r="191">
          <cell r="A191" t="str">
            <v>JPC10</v>
          </cell>
          <cell r="B191" t="str">
            <v>VEH_THEFT</v>
          </cell>
          <cell r="C191">
            <v>2007</v>
          </cell>
          <cell r="D191">
            <v>704</v>
          </cell>
          <cell r="E191" t="str">
            <v>INSERT INTO  INPUT.FLAT ([REG_ID],[VAR],[YEAR],[VALUE])  Values ( 'JPC10','VEH_THEFT','2007','704')</v>
          </cell>
        </row>
        <row r="192">
          <cell r="A192" t="str">
            <v>JPD</v>
          </cell>
          <cell r="B192" t="str">
            <v>VEH_THEFT</v>
          </cell>
          <cell r="C192">
            <v>2007</v>
          </cell>
          <cell r="D192">
            <v>10702</v>
          </cell>
          <cell r="E192" t="str">
            <v>INSERT INTO  INPUT.FLAT ([REG_ID],[VAR],[YEAR],[VALUE])  Values ( 'JPD','VEH_THEFT','2007','10702')</v>
          </cell>
        </row>
        <row r="193">
          <cell r="A193" t="str">
            <v>JPD11</v>
          </cell>
          <cell r="B193" t="str">
            <v>VEH_THEFT</v>
          </cell>
          <cell r="C193">
            <v>2007</v>
          </cell>
          <cell r="D193">
            <v>2634</v>
          </cell>
          <cell r="E193" t="str">
            <v>INSERT INTO  INPUT.FLAT ([REG_ID],[VAR],[YEAR],[VALUE])  Values ( 'JPD11','VEH_THEFT','2007','2634')</v>
          </cell>
        </row>
        <row r="194">
          <cell r="A194" t="str">
            <v>JPD12</v>
          </cell>
          <cell r="B194" t="str">
            <v>VEH_THEFT</v>
          </cell>
          <cell r="C194">
            <v>2007</v>
          </cell>
          <cell r="D194">
            <v>4060</v>
          </cell>
          <cell r="E194" t="str">
            <v>INSERT INTO  INPUT.FLAT ([REG_ID],[VAR],[YEAR],[VALUE])  Values ( 'JPD12','VEH_THEFT','2007','4060')</v>
          </cell>
        </row>
        <row r="195">
          <cell r="A195" t="str">
            <v>JPD13</v>
          </cell>
          <cell r="B195" t="str">
            <v>VEH_THEFT</v>
          </cell>
          <cell r="C195">
            <v>2007</v>
          </cell>
          <cell r="D195">
            <v>1054</v>
          </cell>
          <cell r="E195" t="str">
            <v>INSERT INTO  INPUT.FLAT ([REG_ID],[VAR],[YEAR],[VALUE])  Values ( 'JPD13','VEH_THEFT','2007','1054')</v>
          </cell>
        </row>
        <row r="196">
          <cell r="A196" t="str">
            <v>JPD14</v>
          </cell>
          <cell r="B196" t="str">
            <v>VEH_THEFT</v>
          </cell>
          <cell r="C196">
            <v>2007</v>
          </cell>
          <cell r="D196">
            <v>2954</v>
          </cell>
          <cell r="E196" t="str">
            <v>INSERT INTO  INPUT.FLAT ([REG_ID],[VAR],[YEAR],[VALUE])  Values ( 'JPD14','VEH_THEFT','2007','2954')</v>
          </cell>
        </row>
        <row r="197">
          <cell r="A197" t="str">
            <v>JPE</v>
          </cell>
          <cell r="B197" t="str">
            <v>VEH_THEFT</v>
          </cell>
          <cell r="C197">
            <v>2007</v>
          </cell>
          <cell r="D197">
            <v>449</v>
          </cell>
          <cell r="E197" t="str">
            <v>INSERT INTO  INPUT.FLAT ([REG_ID],[VAR],[YEAR],[VALUE])  Values ( 'JPE','VEH_THEFT','2007','449')</v>
          </cell>
        </row>
        <row r="198">
          <cell r="A198" t="str">
            <v>JPE15</v>
          </cell>
          <cell r="B198" t="str">
            <v>VEH_THEFT</v>
          </cell>
          <cell r="C198">
            <v>2007</v>
          </cell>
          <cell r="D198">
            <v>169</v>
          </cell>
          <cell r="E198" t="str">
            <v>INSERT INTO  INPUT.FLAT ([REG_ID],[VAR],[YEAR],[VALUE])  Values ( 'JPE15','VEH_THEFT','2007','169')</v>
          </cell>
        </row>
        <row r="199">
          <cell r="A199" t="str">
            <v>JPE16</v>
          </cell>
          <cell r="B199" t="str">
            <v>VEH_THEFT</v>
          </cell>
          <cell r="C199">
            <v>2007</v>
          </cell>
          <cell r="D199">
            <v>86</v>
          </cell>
          <cell r="E199" t="str">
            <v>INSERT INTO  INPUT.FLAT ([REG_ID],[VAR],[YEAR],[VALUE])  Values ( 'JPE16','VEH_THEFT','2007','86')</v>
          </cell>
        </row>
        <row r="200">
          <cell r="A200" t="str">
            <v>JPE17</v>
          </cell>
          <cell r="B200" t="str">
            <v>VEH_THEFT</v>
          </cell>
          <cell r="C200">
            <v>2007</v>
          </cell>
          <cell r="D200">
            <v>73</v>
          </cell>
          <cell r="E200" t="str">
            <v>INSERT INTO  INPUT.FLAT ([REG_ID],[VAR],[YEAR],[VALUE])  Values ( 'JPE17','VEH_THEFT','2007','73')</v>
          </cell>
        </row>
        <row r="201">
          <cell r="A201" t="str">
            <v>JPE18</v>
          </cell>
          <cell r="B201" t="str">
            <v>VEH_THEFT</v>
          </cell>
          <cell r="C201">
            <v>2007</v>
          </cell>
          <cell r="D201">
            <v>121</v>
          </cell>
          <cell r="E201" t="str">
            <v>INSERT INTO  INPUT.FLAT ([REG_ID],[VAR],[YEAR],[VALUE])  Values ( 'JPE18','VEH_THEFT','2007','121')</v>
          </cell>
        </row>
        <row r="202">
          <cell r="A202" t="str">
            <v>JPF</v>
          </cell>
          <cell r="B202" t="str">
            <v>VEH_THEFT</v>
          </cell>
          <cell r="C202">
            <v>2007</v>
          </cell>
          <cell r="D202">
            <v>4310</v>
          </cell>
          <cell r="E202" t="str">
            <v>INSERT INTO  INPUT.FLAT ([REG_ID],[VAR],[YEAR],[VALUE])  Values ( 'JPF','VEH_THEFT','2007','4310')</v>
          </cell>
        </row>
        <row r="203">
          <cell r="A203" t="str">
            <v>JPF21</v>
          </cell>
          <cell r="B203" t="str">
            <v>VEH_THEFT</v>
          </cell>
          <cell r="C203">
            <v>2007</v>
          </cell>
          <cell r="D203">
            <v>395</v>
          </cell>
          <cell r="E203" t="str">
            <v>INSERT INTO  INPUT.FLAT ([REG_ID],[VAR],[YEAR],[VALUE])  Values ( 'JPF21','VEH_THEFT','2007','395')</v>
          </cell>
        </row>
        <row r="204">
          <cell r="A204" t="str">
            <v>JPF22</v>
          </cell>
          <cell r="B204" t="str">
            <v>VEH_THEFT</v>
          </cell>
          <cell r="C204">
            <v>2007</v>
          </cell>
          <cell r="D204">
            <v>453</v>
          </cell>
          <cell r="E204" t="str">
            <v>INSERT INTO  INPUT.FLAT ([REG_ID],[VAR],[YEAR],[VALUE])  Values ( 'JPF22','VEH_THEFT','2007','453')</v>
          </cell>
        </row>
        <row r="205">
          <cell r="A205" t="str">
            <v>JPF23</v>
          </cell>
          <cell r="B205" t="str">
            <v>VEH_THEFT</v>
          </cell>
          <cell r="C205">
            <v>2007</v>
          </cell>
          <cell r="D205">
            <v>3053</v>
          </cell>
          <cell r="E205" t="str">
            <v>INSERT INTO  INPUT.FLAT ([REG_ID],[VAR],[YEAR],[VALUE])  Values ( 'JPF23','VEH_THEFT','2007','3053')</v>
          </cell>
        </row>
        <row r="206">
          <cell r="A206" t="str">
            <v>JPF24</v>
          </cell>
          <cell r="B206" t="str">
            <v>VEH_THEFT</v>
          </cell>
          <cell r="C206">
            <v>2007</v>
          </cell>
          <cell r="D206">
            <v>409</v>
          </cell>
          <cell r="E206" t="str">
            <v>INSERT INTO  INPUT.FLAT ([REG_ID],[VAR],[YEAR],[VALUE])  Values ( 'JPF24','VEH_THEFT','2007','409')</v>
          </cell>
        </row>
        <row r="207">
          <cell r="A207" t="str">
            <v>JPG</v>
          </cell>
          <cell r="B207" t="str">
            <v>VEH_THEFT</v>
          </cell>
          <cell r="C207">
            <v>2007</v>
          </cell>
          <cell r="D207">
            <v>7589</v>
          </cell>
          <cell r="E207" t="str">
            <v>INSERT INTO  INPUT.FLAT ([REG_ID],[VAR],[YEAR],[VALUE])  Values ( 'JPG','VEH_THEFT','2007','7589')</v>
          </cell>
        </row>
        <row r="208">
          <cell r="A208" t="str">
            <v>JPG25</v>
          </cell>
          <cell r="B208" t="str">
            <v>VEH_THEFT</v>
          </cell>
          <cell r="C208">
            <v>2007</v>
          </cell>
          <cell r="D208">
            <v>263</v>
          </cell>
          <cell r="E208" t="str">
            <v>INSERT INTO  INPUT.FLAT ([REG_ID],[VAR],[YEAR],[VALUE])  Values ( 'JPG25','VEH_THEFT','2007','263')</v>
          </cell>
        </row>
        <row r="209">
          <cell r="A209" t="str">
            <v>JPG26</v>
          </cell>
          <cell r="B209" t="str">
            <v>VEH_THEFT</v>
          </cell>
          <cell r="C209">
            <v>2007</v>
          </cell>
          <cell r="D209">
            <v>672</v>
          </cell>
          <cell r="E209" t="str">
            <v>INSERT INTO  INPUT.FLAT ([REG_ID],[VAR],[YEAR],[VALUE])  Values ( 'JPG26','VEH_THEFT','2007','672')</v>
          </cell>
        </row>
        <row r="210">
          <cell r="A210" t="str">
            <v>JPG27</v>
          </cell>
          <cell r="B210" t="str">
            <v>VEH_THEFT</v>
          </cell>
          <cell r="C210">
            <v>2007</v>
          </cell>
          <cell r="D210">
            <v>4318</v>
          </cell>
          <cell r="E210" t="str">
            <v>INSERT INTO  INPUT.FLAT ([REG_ID],[VAR],[YEAR],[VALUE])  Values ( 'JPG27','VEH_THEFT','2007','4318')</v>
          </cell>
        </row>
        <row r="211">
          <cell r="A211" t="str">
            <v>JPG28</v>
          </cell>
          <cell r="B211" t="str">
            <v>VEH_THEFT</v>
          </cell>
          <cell r="C211">
            <v>2007</v>
          </cell>
          <cell r="D211">
            <v>1969</v>
          </cell>
          <cell r="E211" t="str">
            <v>INSERT INTO  INPUT.FLAT ([REG_ID],[VAR],[YEAR],[VALUE])  Values ( 'JPG28','VEH_THEFT','2007','1969')</v>
          </cell>
        </row>
        <row r="212">
          <cell r="A212" t="str">
            <v>JPG29</v>
          </cell>
          <cell r="B212" t="str">
            <v>VEH_THEFT</v>
          </cell>
          <cell r="C212">
            <v>2007</v>
          </cell>
          <cell r="D212">
            <v>237</v>
          </cell>
          <cell r="E212" t="str">
            <v>INSERT INTO  INPUT.FLAT ([REG_ID],[VAR],[YEAR],[VALUE])  Values ( 'JPG29','VEH_THEFT','2007','237')</v>
          </cell>
        </row>
        <row r="213">
          <cell r="A213" t="str">
            <v>JPG30</v>
          </cell>
          <cell r="B213" t="str">
            <v>VEH_THEFT</v>
          </cell>
          <cell r="C213">
            <v>2007</v>
          </cell>
          <cell r="D213">
            <v>130</v>
          </cell>
          <cell r="E213" t="str">
            <v>INSERT INTO  INPUT.FLAT ([REG_ID],[VAR],[YEAR],[VALUE])  Values ( 'JPG30','VEH_THEFT','2007','130')</v>
          </cell>
        </row>
        <row r="214">
          <cell r="A214" t="str">
            <v>JPH</v>
          </cell>
          <cell r="B214" t="str">
            <v>VEH_THEFT</v>
          </cell>
          <cell r="C214">
            <v>2007</v>
          </cell>
          <cell r="D214">
            <v>616</v>
          </cell>
          <cell r="E214" t="str">
            <v>INSERT INTO  INPUT.FLAT ([REG_ID],[VAR],[YEAR],[VALUE])  Values ( 'JPH','VEH_THEFT','2007','616')</v>
          </cell>
        </row>
        <row r="215">
          <cell r="A215" t="str">
            <v>JPH31</v>
          </cell>
          <cell r="B215" t="str">
            <v>VEH_THEFT</v>
          </cell>
          <cell r="C215">
            <v>2007</v>
          </cell>
          <cell r="D215">
            <v>51</v>
          </cell>
          <cell r="E215" t="str">
            <v>INSERT INTO  INPUT.FLAT ([REG_ID],[VAR],[YEAR],[VALUE])  Values ( 'JPH31','VEH_THEFT','2007','51')</v>
          </cell>
        </row>
        <row r="216">
          <cell r="A216" t="str">
            <v>JPH32</v>
          </cell>
          <cell r="B216" t="str">
            <v>VEH_THEFT</v>
          </cell>
          <cell r="C216">
            <v>2007</v>
          </cell>
          <cell r="D216">
            <v>44</v>
          </cell>
          <cell r="E216" t="str">
            <v>INSERT INTO  INPUT.FLAT ([REG_ID],[VAR],[YEAR],[VALUE])  Values ( 'JPH32','VEH_THEFT','2007','44')</v>
          </cell>
        </row>
        <row r="217">
          <cell r="A217" t="str">
            <v>JPH33</v>
          </cell>
          <cell r="B217" t="str">
            <v>VEH_THEFT</v>
          </cell>
          <cell r="C217">
            <v>2007</v>
          </cell>
          <cell r="D217">
            <v>278</v>
          </cell>
          <cell r="E217" t="str">
            <v>INSERT INTO  INPUT.FLAT ([REG_ID],[VAR],[YEAR],[VALUE])  Values ( 'JPH33','VEH_THEFT','2007','278')</v>
          </cell>
        </row>
        <row r="218">
          <cell r="A218" t="str">
            <v>JPH34</v>
          </cell>
          <cell r="B218" t="str">
            <v>VEH_THEFT</v>
          </cell>
          <cell r="C218">
            <v>2007</v>
          </cell>
          <cell r="D218">
            <v>166</v>
          </cell>
          <cell r="E218" t="str">
            <v>INSERT INTO  INPUT.FLAT ([REG_ID],[VAR],[YEAR],[VALUE])  Values ( 'JPH34','VEH_THEFT','2007','166')</v>
          </cell>
        </row>
        <row r="219">
          <cell r="A219" t="str">
            <v>JPH35</v>
          </cell>
          <cell r="B219" t="str">
            <v>VEH_THEFT</v>
          </cell>
          <cell r="C219">
            <v>2007</v>
          </cell>
          <cell r="D219">
            <v>77</v>
          </cell>
          <cell r="E219" t="str">
            <v>INSERT INTO  INPUT.FLAT ([REG_ID],[VAR],[YEAR],[VALUE])  Values ( 'JPH35','VEH_THEFT','2007','77')</v>
          </cell>
        </row>
        <row r="220">
          <cell r="A220" t="str">
            <v>JPI</v>
          </cell>
          <cell r="B220" t="str">
            <v>VEH_THEFT</v>
          </cell>
          <cell r="C220">
            <v>2007</v>
          </cell>
          <cell r="D220">
            <v>381</v>
          </cell>
          <cell r="E220" t="str">
            <v>INSERT INTO  INPUT.FLAT ([REG_ID],[VAR],[YEAR],[VALUE])  Values ( 'JPI','VEH_THEFT','2007','381')</v>
          </cell>
        </row>
        <row r="221">
          <cell r="A221" t="str">
            <v>JPI36</v>
          </cell>
          <cell r="B221" t="str">
            <v>VEH_THEFT</v>
          </cell>
          <cell r="C221">
            <v>2007</v>
          </cell>
          <cell r="D221">
            <v>68</v>
          </cell>
          <cell r="E221" t="str">
            <v>INSERT INTO  INPUT.FLAT ([REG_ID],[VAR],[YEAR],[VALUE])  Values ( 'JPI36','VEH_THEFT','2007','68')</v>
          </cell>
        </row>
        <row r="222">
          <cell r="A222" t="str">
            <v>JPI37</v>
          </cell>
          <cell r="B222" t="str">
            <v>VEH_THEFT</v>
          </cell>
          <cell r="C222">
            <v>2007</v>
          </cell>
          <cell r="D222">
            <v>109</v>
          </cell>
          <cell r="E222" t="str">
            <v>INSERT INTO  INPUT.FLAT ([REG_ID],[VAR],[YEAR],[VALUE])  Values ( 'JPI37','VEH_THEFT','2007','109')</v>
          </cell>
        </row>
        <row r="223">
          <cell r="A223" t="str">
            <v>JPI38</v>
          </cell>
          <cell r="B223" t="str">
            <v>VEH_THEFT</v>
          </cell>
          <cell r="C223">
            <v>2007</v>
          </cell>
          <cell r="D223">
            <v>142</v>
          </cell>
          <cell r="E223" t="str">
            <v>INSERT INTO  INPUT.FLAT ([REG_ID],[VAR],[YEAR],[VALUE])  Values ( 'JPI38','VEH_THEFT','2007','142')</v>
          </cell>
        </row>
        <row r="224">
          <cell r="A224" t="str">
            <v>JPI39</v>
          </cell>
          <cell r="B224" t="str">
            <v>VEH_THEFT</v>
          </cell>
          <cell r="C224">
            <v>2007</v>
          </cell>
          <cell r="D224">
            <v>62</v>
          </cell>
          <cell r="E224" t="str">
            <v>INSERT INTO  INPUT.FLAT ([REG_ID],[VAR],[YEAR],[VALUE])  Values ( 'JPI39','VEH_THEFT','2007','62')</v>
          </cell>
        </row>
        <row r="225">
          <cell r="A225" t="str">
            <v>JPJ</v>
          </cell>
          <cell r="B225" t="str">
            <v>VEH_THEFT</v>
          </cell>
          <cell r="C225">
            <v>2007</v>
          </cell>
          <cell r="D225">
            <v>2354</v>
          </cell>
          <cell r="E225" t="str">
            <v>INSERT INTO  INPUT.FLAT ([REG_ID],[VAR],[YEAR],[VALUE])  Values ( 'JPJ','VEH_THEFT','2007','2354')</v>
          </cell>
        </row>
        <row r="226">
          <cell r="A226" t="str">
            <v>JPJ40</v>
          </cell>
          <cell r="B226" t="str">
            <v>VEH_THEFT</v>
          </cell>
          <cell r="C226">
            <v>2007</v>
          </cell>
          <cell r="D226">
            <v>1531</v>
          </cell>
          <cell r="E226" t="str">
            <v>INSERT INTO  INPUT.FLAT ([REG_ID],[VAR],[YEAR],[VALUE])  Values ( 'JPJ40','VEH_THEFT','2007','1531')</v>
          </cell>
        </row>
        <row r="227">
          <cell r="A227" t="str">
            <v>JPJ41</v>
          </cell>
          <cell r="B227" t="str">
            <v>VEH_THEFT</v>
          </cell>
          <cell r="C227">
            <v>2007</v>
          </cell>
          <cell r="D227">
            <v>87</v>
          </cell>
          <cell r="E227" t="str">
            <v>INSERT INTO  INPUT.FLAT ([REG_ID],[VAR],[YEAR],[VALUE])  Values ( 'JPJ41','VEH_THEFT','2007','87')</v>
          </cell>
        </row>
        <row r="228">
          <cell r="A228" t="str">
            <v>JPJ42</v>
          </cell>
          <cell r="B228" t="str">
            <v>VEH_THEFT</v>
          </cell>
          <cell r="C228">
            <v>2007</v>
          </cell>
          <cell r="D228">
            <v>50</v>
          </cell>
          <cell r="E228" t="str">
            <v>INSERT INTO  INPUT.FLAT ([REG_ID],[VAR],[YEAR],[VALUE])  Values ( 'JPJ42','VEH_THEFT','2007','50')</v>
          </cell>
        </row>
        <row r="229">
          <cell r="A229" t="str">
            <v>JPJ43</v>
          </cell>
          <cell r="B229" t="str">
            <v>VEH_THEFT</v>
          </cell>
          <cell r="C229">
            <v>2007</v>
          </cell>
          <cell r="D229">
            <v>176</v>
          </cell>
          <cell r="E229" t="str">
            <v>INSERT INTO  INPUT.FLAT ([REG_ID],[VAR],[YEAR],[VALUE])  Values ( 'JPJ43','VEH_THEFT','2007','176')</v>
          </cell>
        </row>
        <row r="230">
          <cell r="A230" t="str">
            <v>JPJ44</v>
          </cell>
          <cell r="B230" t="str">
            <v>VEH_THEFT</v>
          </cell>
          <cell r="C230">
            <v>2007</v>
          </cell>
          <cell r="D230">
            <v>71</v>
          </cell>
          <cell r="E230" t="str">
            <v>INSERT INTO  INPUT.FLAT ([REG_ID],[VAR],[YEAR],[VALUE])  Values ( 'JPJ44','VEH_THEFT','2007','71')</v>
          </cell>
        </row>
        <row r="231">
          <cell r="A231" t="str">
            <v>JPJ45</v>
          </cell>
          <cell r="B231" t="str">
            <v>VEH_THEFT</v>
          </cell>
          <cell r="C231">
            <v>2007</v>
          </cell>
          <cell r="D231">
            <v>75</v>
          </cell>
          <cell r="E231" t="str">
            <v>INSERT INTO  INPUT.FLAT ([REG_ID],[VAR],[YEAR],[VALUE])  Values ( 'JPJ45','VEH_THEFT','2007','75')</v>
          </cell>
        </row>
        <row r="232">
          <cell r="A232" t="str">
            <v>JPJ46</v>
          </cell>
          <cell r="B232" t="str">
            <v>VEH_THEFT</v>
          </cell>
          <cell r="C232">
            <v>2007</v>
          </cell>
          <cell r="D232">
            <v>179</v>
          </cell>
          <cell r="E232" t="str">
            <v>INSERT INTO  INPUT.FLAT ([REG_ID],[VAR],[YEAR],[VALUE])  Values ( 'JPJ46','VEH_THEFT','2007','179')</v>
          </cell>
        </row>
        <row r="233">
          <cell r="A233" t="str">
            <v>JPJ47</v>
          </cell>
          <cell r="B233" t="str">
            <v>VEH_THEFT</v>
          </cell>
          <cell r="C233">
            <v>2007</v>
          </cell>
          <cell r="D233">
            <v>185</v>
          </cell>
          <cell r="E233" t="str">
            <v>INSERT INTO  INPUT.FLAT ([REG_ID],[VAR],[YEAR],[VALUE])  Values ( 'JPJ47','VEH_THEFT','2007','185')</v>
          </cell>
        </row>
        <row r="234">
          <cell r="A234" t="str">
            <v>JPN</v>
          </cell>
          <cell r="B234" t="str">
            <v>VEH_THEFT</v>
          </cell>
          <cell r="C234">
            <v>2006</v>
          </cell>
          <cell r="D234">
            <v>35450</v>
          </cell>
          <cell r="E234" t="str">
            <v>INSERT INTO  INPUT.FLAT ([REG_ID],[VAR],[YEAR],[VALUE])  Values ( 'JPN','VEH_THEFT','2006','35450')</v>
          </cell>
        </row>
        <row r="235">
          <cell r="A235" t="str">
            <v>JPA</v>
          </cell>
          <cell r="B235" t="str">
            <v>VEH_THEFT</v>
          </cell>
          <cell r="C235">
            <v>2006</v>
          </cell>
          <cell r="D235">
            <v>823</v>
          </cell>
          <cell r="E235" t="str">
            <v>INSERT INTO  INPUT.FLAT ([REG_ID],[VAR],[YEAR],[VALUE])  Values ( 'JPA','VEH_THEFT','2006','823')</v>
          </cell>
        </row>
        <row r="236">
          <cell r="A236" t="str">
            <v>JPA01</v>
          </cell>
          <cell r="B236" t="str">
            <v>VEH_THEFT</v>
          </cell>
          <cell r="C236">
            <v>2006</v>
          </cell>
          <cell r="D236">
            <v>823</v>
          </cell>
          <cell r="E236" t="str">
            <v>INSERT INTO  INPUT.FLAT ([REG_ID],[VAR],[YEAR],[VALUE])  Values ( 'JPA01','VEH_THEFT','2006','823')</v>
          </cell>
        </row>
        <row r="237">
          <cell r="A237" t="str">
            <v>JPB</v>
          </cell>
          <cell r="B237" t="str">
            <v>VEH_THEFT</v>
          </cell>
          <cell r="C237">
            <v>2006</v>
          </cell>
          <cell r="D237">
            <v>861</v>
          </cell>
          <cell r="E237" t="str">
            <v>INSERT INTO  INPUT.FLAT ([REG_ID],[VAR],[YEAR],[VALUE])  Values ( 'JPB','VEH_THEFT','2006','861')</v>
          </cell>
        </row>
        <row r="238">
          <cell r="A238" t="str">
            <v>JPB02</v>
          </cell>
          <cell r="B238" t="str">
            <v>VEH_THEFT</v>
          </cell>
          <cell r="C238">
            <v>2006</v>
          </cell>
          <cell r="D238">
            <v>100</v>
          </cell>
          <cell r="E238" t="str">
            <v>INSERT INTO  INPUT.FLAT ([REG_ID],[VAR],[YEAR],[VALUE])  Values ( 'JPB02','VEH_THEFT','2006','100')</v>
          </cell>
        </row>
        <row r="239">
          <cell r="A239" t="str">
            <v>JPB03</v>
          </cell>
          <cell r="B239" t="str">
            <v>VEH_THEFT</v>
          </cell>
          <cell r="C239">
            <v>2006</v>
          </cell>
          <cell r="D239">
            <v>68</v>
          </cell>
          <cell r="E239" t="str">
            <v>INSERT INTO  INPUT.FLAT ([REG_ID],[VAR],[YEAR],[VALUE])  Values ( 'JPB03','VEH_THEFT','2006','68')</v>
          </cell>
        </row>
        <row r="240">
          <cell r="A240" t="str">
            <v>JPB04</v>
          </cell>
          <cell r="B240" t="str">
            <v>VEH_THEFT</v>
          </cell>
          <cell r="C240">
            <v>2006</v>
          </cell>
          <cell r="D240">
            <v>330</v>
          </cell>
          <cell r="E240" t="str">
            <v>INSERT INTO  INPUT.FLAT ([REG_ID],[VAR],[YEAR],[VALUE])  Values ( 'JPB04','VEH_THEFT','2006','330')</v>
          </cell>
        </row>
        <row r="241">
          <cell r="A241" t="str">
            <v>JPB05</v>
          </cell>
          <cell r="B241" t="str">
            <v>VEH_THEFT</v>
          </cell>
          <cell r="C241">
            <v>2006</v>
          </cell>
          <cell r="D241">
            <v>39</v>
          </cell>
          <cell r="E241" t="str">
            <v>INSERT INTO  INPUT.FLAT ([REG_ID],[VAR],[YEAR],[VALUE])  Values ( 'JPB05','VEH_THEFT','2006','39')</v>
          </cell>
        </row>
        <row r="242">
          <cell r="A242" t="str">
            <v>JPB06</v>
          </cell>
          <cell r="B242" t="str">
            <v>VEH_THEFT</v>
          </cell>
          <cell r="C242">
            <v>2006</v>
          </cell>
          <cell r="D242">
            <v>77</v>
          </cell>
          <cell r="E242" t="str">
            <v>INSERT INTO  INPUT.FLAT ([REG_ID],[VAR],[YEAR],[VALUE])  Values ( 'JPB06','VEH_THEFT','2006','77')</v>
          </cell>
        </row>
        <row r="243">
          <cell r="A243" t="str">
            <v>JPB07</v>
          </cell>
          <cell r="B243" t="str">
            <v>VEH_THEFT</v>
          </cell>
          <cell r="C243">
            <v>2006</v>
          </cell>
          <cell r="D243">
            <v>247</v>
          </cell>
          <cell r="E243" t="str">
            <v>INSERT INTO  INPUT.FLAT ([REG_ID],[VAR],[YEAR],[VALUE])  Values ( 'JPB07','VEH_THEFT','2006','247')</v>
          </cell>
        </row>
        <row r="244">
          <cell r="A244" t="str">
            <v>JPC</v>
          </cell>
          <cell r="B244" t="str">
            <v>VEH_THEFT</v>
          </cell>
          <cell r="C244">
            <v>2006</v>
          </cell>
          <cell r="D244">
            <v>3814</v>
          </cell>
          <cell r="E244" t="str">
            <v>INSERT INTO  INPUT.FLAT ([REG_ID],[VAR],[YEAR],[VALUE])  Values ( 'JPC','VEH_THEFT','2006','3814')</v>
          </cell>
        </row>
        <row r="245">
          <cell r="A245" t="str">
            <v>JPC19</v>
          </cell>
          <cell r="B245" t="str">
            <v>VEH_THEFT</v>
          </cell>
          <cell r="C245">
            <v>2006</v>
          </cell>
          <cell r="D245">
            <v>142</v>
          </cell>
          <cell r="E245" t="str">
            <v>INSERT INTO  INPUT.FLAT ([REG_ID],[VAR],[YEAR],[VALUE])  Values ( 'JPC19','VEH_THEFT','2006','142')</v>
          </cell>
        </row>
        <row r="246">
          <cell r="A246" t="str">
            <v>JPC20</v>
          </cell>
          <cell r="B246" t="str">
            <v>VEH_THEFT</v>
          </cell>
          <cell r="C246">
            <v>2006</v>
          </cell>
          <cell r="D246">
            <v>298</v>
          </cell>
          <cell r="E246" t="str">
            <v>INSERT INTO  INPUT.FLAT ([REG_ID],[VAR],[YEAR],[VALUE])  Values ( 'JPC20','VEH_THEFT','2006','298')</v>
          </cell>
        </row>
        <row r="247">
          <cell r="A247" t="str">
            <v>JPC08</v>
          </cell>
          <cell r="B247" t="str">
            <v>VEH_THEFT</v>
          </cell>
          <cell r="C247">
            <v>2006</v>
          </cell>
          <cell r="D247">
            <v>1851</v>
          </cell>
          <cell r="E247" t="str">
            <v>INSERT INTO  INPUT.FLAT ([REG_ID],[VAR],[YEAR],[VALUE])  Values ( 'JPC08','VEH_THEFT','2006','1851')</v>
          </cell>
        </row>
        <row r="248">
          <cell r="A248" t="str">
            <v>JPC09</v>
          </cell>
          <cell r="B248" t="str">
            <v>VEH_THEFT</v>
          </cell>
          <cell r="C248">
            <v>2006</v>
          </cell>
          <cell r="D248">
            <v>819</v>
          </cell>
          <cell r="E248" t="str">
            <v>INSERT INTO  INPUT.FLAT ([REG_ID],[VAR],[YEAR],[VALUE])  Values ( 'JPC09','VEH_THEFT','2006','819')</v>
          </cell>
        </row>
        <row r="249">
          <cell r="A249" t="str">
            <v>JPC10</v>
          </cell>
          <cell r="B249" t="str">
            <v>VEH_THEFT</v>
          </cell>
          <cell r="C249">
            <v>2006</v>
          </cell>
          <cell r="D249">
            <v>704</v>
          </cell>
          <cell r="E249" t="str">
            <v>INSERT INTO  INPUT.FLAT ([REG_ID],[VAR],[YEAR],[VALUE])  Values ( 'JPC10','VEH_THEFT','2006','704')</v>
          </cell>
        </row>
        <row r="250">
          <cell r="A250" t="str">
            <v>JPD</v>
          </cell>
          <cell r="B250" t="str">
            <v>VEH_THEFT</v>
          </cell>
          <cell r="C250">
            <v>2006</v>
          </cell>
          <cell r="D250">
            <v>11931</v>
          </cell>
          <cell r="E250" t="str">
            <v>INSERT INTO  INPUT.FLAT ([REG_ID],[VAR],[YEAR],[VALUE])  Values ( 'JPD','VEH_THEFT','2006','11931')</v>
          </cell>
        </row>
        <row r="251">
          <cell r="A251" t="str">
            <v>JPD11</v>
          </cell>
          <cell r="B251" t="str">
            <v>VEH_THEFT</v>
          </cell>
          <cell r="C251">
            <v>2006</v>
          </cell>
          <cell r="D251">
            <v>3262</v>
          </cell>
          <cell r="E251" t="str">
            <v>INSERT INTO  INPUT.FLAT ([REG_ID],[VAR],[YEAR],[VALUE])  Values ( 'JPD11','VEH_THEFT','2006','3262')</v>
          </cell>
        </row>
        <row r="252">
          <cell r="A252" t="str">
            <v>JPD12</v>
          </cell>
          <cell r="B252" t="str">
            <v>VEH_THEFT</v>
          </cell>
          <cell r="C252">
            <v>2006</v>
          </cell>
          <cell r="D252">
            <v>4287</v>
          </cell>
          <cell r="E252" t="str">
            <v>INSERT INTO  INPUT.FLAT ([REG_ID],[VAR],[YEAR],[VALUE])  Values ( 'JPD12','VEH_THEFT','2006','4287')</v>
          </cell>
        </row>
        <row r="253">
          <cell r="A253" t="str">
            <v>JPD13</v>
          </cell>
          <cell r="B253" t="str">
            <v>VEH_THEFT</v>
          </cell>
          <cell r="C253">
            <v>2006</v>
          </cell>
          <cell r="D253">
            <v>1497</v>
          </cell>
          <cell r="E253" t="str">
            <v>INSERT INTO  INPUT.FLAT ([REG_ID],[VAR],[YEAR],[VALUE])  Values ( 'JPD13','VEH_THEFT','2006','1497')</v>
          </cell>
        </row>
        <row r="254">
          <cell r="A254" t="str">
            <v>JPD14</v>
          </cell>
          <cell r="B254" t="str">
            <v>VEH_THEFT</v>
          </cell>
          <cell r="C254">
            <v>2006</v>
          </cell>
          <cell r="D254">
            <v>2885</v>
          </cell>
          <cell r="E254" t="str">
            <v>INSERT INTO  INPUT.FLAT ([REG_ID],[VAR],[YEAR],[VALUE])  Values ( 'JPD14','VEH_THEFT','2006','2885')</v>
          </cell>
        </row>
        <row r="255">
          <cell r="A255" t="str">
            <v>JPE</v>
          </cell>
          <cell r="B255" t="str">
            <v>VEH_THEFT</v>
          </cell>
          <cell r="C255">
            <v>2006</v>
          </cell>
          <cell r="D255">
            <v>484</v>
          </cell>
          <cell r="E255" t="str">
            <v>INSERT INTO  INPUT.FLAT ([REG_ID],[VAR],[YEAR],[VALUE])  Values ( 'JPE','VEH_THEFT','2006','484')</v>
          </cell>
        </row>
        <row r="256">
          <cell r="A256" t="str">
            <v>JPE15</v>
          </cell>
          <cell r="B256" t="str">
            <v>VEH_THEFT</v>
          </cell>
          <cell r="C256">
            <v>2006</v>
          </cell>
          <cell r="D256">
            <v>231</v>
          </cell>
          <cell r="E256" t="str">
            <v>INSERT INTO  INPUT.FLAT ([REG_ID],[VAR],[YEAR],[VALUE])  Values ( 'JPE15','VEH_THEFT','2006','231')</v>
          </cell>
        </row>
        <row r="257">
          <cell r="A257" t="str">
            <v>JPE16</v>
          </cell>
          <cell r="B257" t="str">
            <v>VEH_THEFT</v>
          </cell>
          <cell r="C257">
            <v>2006</v>
          </cell>
          <cell r="D257">
            <v>93</v>
          </cell>
          <cell r="E257" t="str">
            <v>INSERT INTO  INPUT.FLAT ([REG_ID],[VAR],[YEAR],[VALUE])  Values ( 'JPE16','VEH_THEFT','2006','93')</v>
          </cell>
        </row>
        <row r="258">
          <cell r="A258" t="str">
            <v>JPE17</v>
          </cell>
          <cell r="B258" t="str">
            <v>VEH_THEFT</v>
          </cell>
          <cell r="C258">
            <v>2006</v>
          </cell>
          <cell r="D258">
            <v>90</v>
          </cell>
          <cell r="E258" t="str">
            <v>INSERT INTO  INPUT.FLAT ([REG_ID],[VAR],[YEAR],[VALUE])  Values ( 'JPE17','VEH_THEFT','2006','90')</v>
          </cell>
        </row>
        <row r="259">
          <cell r="A259" t="str">
            <v>JPE18</v>
          </cell>
          <cell r="B259" t="str">
            <v>VEH_THEFT</v>
          </cell>
          <cell r="C259">
            <v>2006</v>
          </cell>
          <cell r="D259">
            <v>70</v>
          </cell>
          <cell r="E259" t="str">
            <v>INSERT INTO  INPUT.FLAT ([REG_ID],[VAR],[YEAR],[VALUE])  Values ( 'JPE18','VEH_THEFT','2006','70')</v>
          </cell>
        </row>
        <row r="260">
          <cell r="A260" t="str">
            <v>JPF</v>
          </cell>
          <cell r="B260" t="str">
            <v>VEH_THEFT</v>
          </cell>
          <cell r="C260">
            <v>2006</v>
          </cell>
          <cell r="D260">
            <v>5516</v>
          </cell>
          <cell r="E260" t="str">
            <v>INSERT INTO  INPUT.FLAT ([REG_ID],[VAR],[YEAR],[VALUE])  Values ( 'JPF','VEH_THEFT','2006','5516')</v>
          </cell>
        </row>
        <row r="261">
          <cell r="A261" t="str">
            <v>JPF21</v>
          </cell>
          <cell r="B261" t="str">
            <v>VEH_THEFT</v>
          </cell>
          <cell r="C261">
            <v>2006</v>
          </cell>
          <cell r="D261">
            <v>635</v>
          </cell>
          <cell r="E261" t="str">
            <v>INSERT INTO  INPUT.FLAT ([REG_ID],[VAR],[YEAR],[VALUE])  Values ( 'JPF21','VEH_THEFT','2006','635')</v>
          </cell>
        </row>
        <row r="262">
          <cell r="A262" t="str">
            <v>JPF22</v>
          </cell>
          <cell r="B262" t="str">
            <v>VEH_THEFT</v>
          </cell>
          <cell r="C262">
            <v>2006</v>
          </cell>
          <cell r="D262">
            <v>616</v>
          </cell>
          <cell r="E262" t="str">
            <v>INSERT INTO  INPUT.FLAT ([REG_ID],[VAR],[YEAR],[VALUE])  Values ( 'JPF22','VEH_THEFT','2006','616')</v>
          </cell>
        </row>
        <row r="263">
          <cell r="A263" t="str">
            <v>JPF23</v>
          </cell>
          <cell r="B263" t="str">
            <v>VEH_THEFT</v>
          </cell>
          <cell r="C263">
            <v>2006</v>
          </cell>
          <cell r="D263">
            <v>3724</v>
          </cell>
          <cell r="E263" t="str">
            <v>INSERT INTO  INPUT.FLAT ([REG_ID],[VAR],[YEAR],[VALUE])  Values ( 'JPF23','VEH_THEFT','2006','3724')</v>
          </cell>
        </row>
        <row r="264">
          <cell r="A264" t="str">
            <v>JPF24</v>
          </cell>
          <cell r="B264" t="str">
            <v>VEH_THEFT</v>
          </cell>
          <cell r="C264">
            <v>2006</v>
          </cell>
          <cell r="D264">
            <v>541</v>
          </cell>
          <cell r="E264" t="str">
            <v>INSERT INTO  INPUT.FLAT ([REG_ID],[VAR],[YEAR],[VALUE])  Values ( 'JPF24','VEH_THEFT','2006','541')</v>
          </cell>
        </row>
        <row r="265">
          <cell r="A265" t="str">
            <v>JPG</v>
          </cell>
          <cell r="B265" t="str">
            <v>VEH_THEFT</v>
          </cell>
          <cell r="C265">
            <v>2006</v>
          </cell>
          <cell r="D265">
            <v>8449</v>
          </cell>
          <cell r="E265" t="str">
            <v>INSERT INTO  INPUT.FLAT ([REG_ID],[VAR],[YEAR],[VALUE])  Values ( 'JPG','VEH_THEFT','2006','8449')</v>
          </cell>
        </row>
        <row r="266">
          <cell r="A266" t="str">
            <v>JPG25</v>
          </cell>
          <cell r="B266" t="str">
            <v>VEH_THEFT</v>
          </cell>
          <cell r="C266">
            <v>2006</v>
          </cell>
          <cell r="D266">
            <v>278</v>
          </cell>
          <cell r="E266" t="str">
            <v>INSERT INTO  INPUT.FLAT ([REG_ID],[VAR],[YEAR],[VALUE])  Values ( 'JPG25','VEH_THEFT','2006','278')</v>
          </cell>
        </row>
        <row r="267">
          <cell r="A267" t="str">
            <v>JPG26</v>
          </cell>
          <cell r="B267" t="str">
            <v>VEH_THEFT</v>
          </cell>
          <cell r="C267">
            <v>2006</v>
          </cell>
          <cell r="D267">
            <v>703</v>
          </cell>
          <cell r="E267" t="str">
            <v>INSERT INTO  INPUT.FLAT ([REG_ID],[VAR],[YEAR],[VALUE])  Values ( 'JPG26','VEH_THEFT','2006','703')</v>
          </cell>
        </row>
        <row r="268">
          <cell r="A268" t="str">
            <v>JPG27</v>
          </cell>
          <cell r="B268" t="str">
            <v>VEH_THEFT</v>
          </cell>
          <cell r="C268">
            <v>2006</v>
          </cell>
          <cell r="D268">
            <v>5183</v>
          </cell>
          <cell r="E268" t="str">
            <v>INSERT INTO  INPUT.FLAT ([REG_ID],[VAR],[YEAR],[VALUE])  Values ( 'JPG27','VEH_THEFT','2006','5183')</v>
          </cell>
        </row>
        <row r="269">
          <cell r="A269" t="str">
            <v>JPG28</v>
          </cell>
          <cell r="B269" t="str">
            <v>VEH_THEFT</v>
          </cell>
          <cell r="C269">
            <v>2006</v>
          </cell>
          <cell r="D269">
            <v>1810</v>
          </cell>
          <cell r="E269" t="str">
            <v>INSERT INTO  INPUT.FLAT ([REG_ID],[VAR],[YEAR],[VALUE])  Values ( 'JPG28','VEH_THEFT','2006','1810')</v>
          </cell>
        </row>
        <row r="270">
          <cell r="A270" t="str">
            <v>JPG29</v>
          </cell>
          <cell r="B270" t="str">
            <v>VEH_THEFT</v>
          </cell>
          <cell r="C270">
            <v>2006</v>
          </cell>
          <cell r="D270">
            <v>284</v>
          </cell>
          <cell r="E270" t="str">
            <v>INSERT INTO  INPUT.FLAT ([REG_ID],[VAR],[YEAR],[VALUE])  Values ( 'JPG29','VEH_THEFT','2006','284')</v>
          </cell>
        </row>
        <row r="271">
          <cell r="A271" t="str">
            <v>JPG30</v>
          </cell>
          <cell r="B271" t="str">
            <v>VEH_THEFT</v>
          </cell>
          <cell r="C271">
            <v>2006</v>
          </cell>
          <cell r="D271">
            <v>191</v>
          </cell>
          <cell r="E271" t="str">
            <v>INSERT INTO  INPUT.FLAT ([REG_ID],[VAR],[YEAR],[VALUE])  Values ( 'JPG30','VEH_THEFT','2006','191')</v>
          </cell>
        </row>
        <row r="272">
          <cell r="A272" t="str">
            <v>JPH</v>
          </cell>
          <cell r="B272" t="str">
            <v>VEH_THEFT</v>
          </cell>
          <cell r="C272">
            <v>2006</v>
          </cell>
          <cell r="D272">
            <v>782</v>
          </cell>
          <cell r="E272" t="str">
            <v>INSERT INTO  INPUT.FLAT ([REG_ID],[VAR],[YEAR],[VALUE])  Values ( 'JPH','VEH_THEFT','2006','782')</v>
          </cell>
        </row>
        <row r="273">
          <cell r="A273" t="str">
            <v>JPH31</v>
          </cell>
          <cell r="B273" t="str">
            <v>VEH_THEFT</v>
          </cell>
          <cell r="C273">
            <v>2006</v>
          </cell>
          <cell r="D273">
            <v>46</v>
          </cell>
          <cell r="E273" t="str">
            <v>INSERT INTO  INPUT.FLAT ([REG_ID],[VAR],[YEAR],[VALUE])  Values ( 'JPH31','VEH_THEFT','2006','46')</v>
          </cell>
        </row>
        <row r="274">
          <cell r="A274" t="str">
            <v>JPH32</v>
          </cell>
          <cell r="B274" t="str">
            <v>VEH_THEFT</v>
          </cell>
          <cell r="C274">
            <v>2006</v>
          </cell>
          <cell r="D274">
            <v>47</v>
          </cell>
          <cell r="E274" t="str">
            <v>INSERT INTO  INPUT.FLAT ([REG_ID],[VAR],[YEAR],[VALUE])  Values ( 'JPH32','VEH_THEFT','2006','47')</v>
          </cell>
        </row>
        <row r="275">
          <cell r="A275" t="str">
            <v>JPH33</v>
          </cell>
          <cell r="B275" t="str">
            <v>VEH_THEFT</v>
          </cell>
          <cell r="C275">
            <v>2006</v>
          </cell>
          <cell r="D275">
            <v>370</v>
          </cell>
          <cell r="E275" t="str">
            <v>INSERT INTO  INPUT.FLAT ([REG_ID],[VAR],[YEAR],[VALUE])  Values ( 'JPH33','VEH_THEFT','2006','370')</v>
          </cell>
        </row>
        <row r="276">
          <cell r="A276" t="str">
            <v>JPH34</v>
          </cell>
          <cell r="B276" t="str">
            <v>VEH_THEFT</v>
          </cell>
          <cell r="C276">
            <v>2006</v>
          </cell>
          <cell r="D276">
            <v>239</v>
          </cell>
          <cell r="E276" t="str">
            <v>INSERT INTO  INPUT.FLAT ([REG_ID],[VAR],[YEAR],[VALUE])  Values ( 'JPH34','VEH_THEFT','2006','239')</v>
          </cell>
        </row>
        <row r="277">
          <cell r="A277" t="str">
            <v>JPH35</v>
          </cell>
          <cell r="B277" t="str">
            <v>VEH_THEFT</v>
          </cell>
          <cell r="C277">
            <v>2006</v>
          </cell>
          <cell r="D277">
            <v>80</v>
          </cell>
          <cell r="E277" t="str">
            <v>INSERT INTO  INPUT.FLAT ([REG_ID],[VAR],[YEAR],[VALUE])  Values ( 'JPH35','VEH_THEFT','2006','80')</v>
          </cell>
        </row>
        <row r="278">
          <cell r="A278" t="str">
            <v>JPI</v>
          </cell>
          <cell r="B278" t="str">
            <v>VEH_THEFT</v>
          </cell>
          <cell r="C278">
            <v>2006</v>
          </cell>
          <cell r="D278">
            <v>375</v>
          </cell>
          <cell r="E278" t="str">
            <v>INSERT INTO  INPUT.FLAT ([REG_ID],[VAR],[YEAR],[VALUE])  Values ( 'JPI','VEH_THEFT','2006','375')</v>
          </cell>
        </row>
        <row r="279">
          <cell r="A279" t="str">
            <v>JPI36</v>
          </cell>
          <cell r="B279" t="str">
            <v>VEH_THEFT</v>
          </cell>
          <cell r="C279">
            <v>2006</v>
          </cell>
          <cell r="D279">
            <v>51</v>
          </cell>
          <cell r="E279" t="str">
            <v>INSERT INTO  INPUT.FLAT ([REG_ID],[VAR],[YEAR],[VALUE])  Values ( 'JPI36','VEH_THEFT','2006','51')</v>
          </cell>
        </row>
        <row r="280">
          <cell r="A280" t="str">
            <v>JPI37</v>
          </cell>
          <cell r="B280" t="str">
            <v>VEH_THEFT</v>
          </cell>
          <cell r="C280">
            <v>2006</v>
          </cell>
          <cell r="D280">
            <v>117</v>
          </cell>
          <cell r="E280" t="str">
            <v>INSERT INTO  INPUT.FLAT ([REG_ID],[VAR],[YEAR],[VALUE])  Values ( 'JPI37','VEH_THEFT','2006','117')</v>
          </cell>
        </row>
        <row r="281">
          <cell r="A281" t="str">
            <v>JPI38</v>
          </cell>
          <cell r="B281" t="str">
            <v>VEH_THEFT</v>
          </cell>
          <cell r="C281">
            <v>2006</v>
          </cell>
          <cell r="D281">
            <v>140</v>
          </cell>
          <cell r="E281" t="str">
            <v>INSERT INTO  INPUT.FLAT ([REG_ID],[VAR],[YEAR],[VALUE])  Values ( 'JPI38','VEH_THEFT','2006','140')</v>
          </cell>
        </row>
        <row r="282">
          <cell r="A282" t="str">
            <v>JPI39</v>
          </cell>
          <cell r="B282" t="str">
            <v>VEH_THEFT</v>
          </cell>
          <cell r="C282">
            <v>2006</v>
          </cell>
          <cell r="D282">
            <v>67</v>
          </cell>
          <cell r="E282" t="str">
            <v>INSERT INTO  INPUT.FLAT ([REG_ID],[VAR],[YEAR],[VALUE])  Values ( 'JPI39','VEH_THEFT','2006','67')</v>
          </cell>
        </row>
        <row r="283">
          <cell r="A283" t="str">
            <v>JPJ</v>
          </cell>
          <cell r="B283" t="str">
            <v>VEH_THEFT</v>
          </cell>
          <cell r="C283">
            <v>2006</v>
          </cell>
          <cell r="D283">
            <v>2415</v>
          </cell>
          <cell r="E283" t="str">
            <v>INSERT INTO  INPUT.FLAT ([REG_ID],[VAR],[YEAR],[VALUE])  Values ( 'JPJ','VEH_THEFT','2006','2415')</v>
          </cell>
        </row>
        <row r="284">
          <cell r="A284" t="str">
            <v>JPJ40</v>
          </cell>
          <cell r="B284" t="str">
            <v>VEH_THEFT</v>
          </cell>
          <cell r="C284">
            <v>2006</v>
          </cell>
          <cell r="D284">
            <v>1596</v>
          </cell>
          <cell r="E284" t="str">
            <v>INSERT INTO  INPUT.FLAT ([REG_ID],[VAR],[YEAR],[VALUE])  Values ( 'JPJ40','VEH_THEFT','2006','1596')</v>
          </cell>
        </row>
        <row r="285">
          <cell r="A285" t="str">
            <v>JPJ41</v>
          </cell>
          <cell r="B285" t="str">
            <v>VEH_THEFT</v>
          </cell>
          <cell r="C285">
            <v>2006</v>
          </cell>
          <cell r="D285">
            <v>89</v>
          </cell>
          <cell r="E285" t="str">
            <v>INSERT INTO  INPUT.FLAT ([REG_ID],[VAR],[YEAR],[VALUE])  Values ( 'JPJ41','VEH_THEFT','2006','89')</v>
          </cell>
        </row>
        <row r="286">
          <cell r="A286" t="str">
            <v>JPJ42</v>
          </cell>
          <cell r="B286" t="str">
            <v>VEH_THEFT</v>
          </cell>
          <cell r="C286">
            <v>2006</v>
          </cell>
          <cell r="D286">
            <v>69</v>
          </cell>
          <cell r="E286" t="str">
            <v>INSERT INTO  INPUT.FLAT ([REG_ID],[VAR],[YEAR],[VALUE])  Values ( 'JPJ42','VEH_THEFT','2006','69')</v>
          </cell>
        </row>
        <row r="287">
          <cell r="A287" t="str">
            <v>JPJ43</v>
          </cell>
          <cell r="B287" t="str">
            <v>VEH_THEFT</v>
          </cell>
          <cell r="C287">
            <v>2006</v>
          </cell>
          <cell r="D287">
            <v>159</v>
          </cell>
          <cell r="E287" t="str">
            <v>INSERT INTO  INPUT.FLAT ([REG_ID],[VAR],[YEAR],[VALUE])  Values ( 'JPJ43','VEH_THEFT','2006','159')</v>
          </cell>
        </row>
        <row r="288">
          <cell r="A288" t="str">
            <v>JPJ44</v>
          </cell>
          <cell r="B288" t="str">
            <v>VEH_THEFT</v>
          </cell>
          <cell r="C288">
            <v>2006</v>
          </cell>
          <cell r="D288">
            <v>76</v>
          </cell>
          <cell r="E288" t="str">
            <v>INSERT INTO  INPUT.FLAT ([REG_ID],[VAR],[YEAR],[VALUE])  Values ( 'JPJ44','VEH_THEFT','2006','76')</v>
          </cell>
        </row>
        <row r="289">
          <cell r="A289" t="str">
            <v>JPJ45</v>
          </cell>
          <cell r="B289" t="str">
            <v>VEH_THEFT</v>
          </cell>
          <cell r="C289">
            <v>2006</v>
          </cell>
          <cell r="D289">
            <v>66</v>
          </cell>
          <cell r="E289" t="str">
            <v>INSERT INTO  INPUT.FLAT ([REG_ID],[VAR],[YEAR],[VALUE])  Values ( 'JPJ45','VEH_THEFT','2006','66')</v>
          </cell>
        </row>
        <row r="290">
          <cell r="A290" t="str">
            <v>JPJ46</v>
          </cell>
          <cell r="B290" t="str">
            <v>VEH_THEFT</v>
          </cell>
          <cell r="C290">
            <v>2006</v>
          </cell>
          <cell r="D290">
            <v>148</v>
          </cell>
          <cell r="E290" t="str">
            <v>INSERT INTO  INPUT.FLAT ([REG_ID],[VAR],[YEAR],[VALUE])  Values ( 'JPJ46','VEH_THEFT','2006','148')</v>
          </cell>
        </row>
        <row r="291">
          <cell r="A291" t="str">
            <v>JPJ47</v>
          </cell>
          <cell r="B291" t="str">
            <v>VEH_THEFT</v>
          </cell>
          <cell r="C291">
            <v>2006</v>
          </cell>
          <cell r="D291">
            <v>212</v>
          </cell>
          <cell r="E291" t="str">
            <v>INSERT INTO  INPUT.FLAT ([REG_ID],[VAR],[YEAR],[VALUE])  Values ( 'JPJ47','VEH_THEFT','2006','212')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domestic"/>
      <sheetName val="Results"/>
      <sheetName val="Result copy"/>
      <sheetName val="Idx"/>
      <sheetName val="M1_X"/>
      <sheetName val="M2_VA"/>
      <sheetName val="M3_Import"/>
      <sheetName val="M4_Domestic"/>
      <sheetName val="IL"/>
      <sheetName val="I-4"/>
      <sheetName val="Inverse"/>
      <sheetName val="Check Inv"/>
      <sheetName val="u"/>
      <sheetName val="u.3"/>
      <sheetName val="u.3.Inv"/>
      <sheetName val="u.3.Inv.X"/>
      <sheetName val="IL.Inv"/>
      <sheetName val="IL.Inv.X"/>
      <sheetName val="2.Inv"/>
      <sheetName val="2.Inv.X"/>
      <sheetName val="ind200304import"/>
      <sheetName val="ind200304domestic"/>
      <sheetName val="che2001import"/>
      <sheetName val="che2001domestic"/>
      <sheetName val="fin2005total"/>
      <sheetName val="FIN2005import"/>
      <sheetName val="FIN2005domestic"/>
      <sheetName val="fin2005ttl.org"/>
      <sheetName val="cze2000total"/>
      <sheetName val="cze2000import"/>
      <sheetName val="cze2000domestic"/>
      <sheetName val="cze2000ttl.org"/>
      <sheetName val="cze2005total"/>
      <sheetName val="cze2005import"/>
      <sheetName val="cze2005domestic"/>
      <sheetName val="cze2005ttl.org"/>
      <sheetName val="deu1995total"/>
      <sheetName val="deu1995import"/>
      <sheetName val="deu1995domestic"/>
      <sheetName val="deu1995ttl.org"/>
      <sheetName val="deu2000total"/>
      <sheetName val="deu2000import"/>
      <sheetName val="deu2000domestic"/>
      <sheetName val="deu2000ttl.org"/>
      <sheetName val="deu2005total"/>
      <sheetName val="deu2005import"/>
      <sheetName val="deu2005domestic"/>
      <sheetName val="deu2005ttl.org"/>
      <sheetName val="dnk1995total"/>
      <sheetName val="dnk1995domestic"/>
      <sheetName val="dnk1995import"/>
      <sheetName val="dnk1995ttl.org"/>
      <sheetName val="dnk2000total"/>
      <sheetName val="dnk2000domestic"/>
      <sheetName val="dnk2000import"/>
      <sheetName val="dnk2000ttl.org"/>
      <sheetName val="dnk2005total"/>
      <sheetName val="dnk2005domestic"/>
      <sheetName val="dnk2005import"/>
      <sheetName val="dnk2005ttl.org"/>
      <sheetName val="esp1995total"/>
      <sheetName val="esp1995import"/>
      <sheetName val="esp1995domestic"/>
      <sheetName val="esp1995ttl.org"/>
      <sheetName val="esp2000total"/>
      <sheetName val="esp2000import"/>
      <sheetName val="esp2000domestic"/>
      <sheetName val="esp2000ttl.org"/>
      <sheetName val="esp2005total"/>
      <sheetName val="esp2005import"/>
      <sheetName val="esp2005domestic"/>
      <sheetName val="esp2005ttl.org"/>
      <sheetName val="est1997total"/>
      <sheetName val="est1997import"/>
      <sheetName val="est1997domestic"/>
      <sheetName val="est1997ttl.org"/>
      <sheetName val="est2000total"/>
      <sheetName val="est2000import"/>
      <sheetName val="est2000domestic"/>
      <sheetName val="est2000ttl.org"/>
      <sheetName val="est2005total"/>
      <sheetName val="est2005import"/>
      <sheetName val="est2005domestic"/>
      <sheetName val="est2005ttl.org"/>
      <sheetName val="fin1995total"/>
      <sheetName val="fin1995import"/>
      <sheetName val="fin1995domestic"/>
      <sheetName val="fin1995ttl.org"/>
      <sheetName val="fin2000total"/>
      <sheetName val="fin2000import"/>
      <sheetName val="fin2000domestic"/>
      <sheetName val="fin2000ttl.org"/>
      <sheetName val="arg1997total"/>
      <sheetName val="arg1997import"/>
      <sheetName val="arg1997domestic"/>
      <sheetName val="arg1997ttl.org"/>
      <sheetName val="chn2005total"/>
      <sheetName val="chn2005import"/>
      <sheetName val="chn2005domestic"/>
      <sheetName val="chn2005ttl.org"/>
      <sheetName val="aus199899total"/>
      <sheetName val="aus199899domestic"/>
      <sheetName val="aus199899import"/>
      <sheetName val="aus199899ttl.org"/>
      <sheetName val="aus200405total"/>
      <sheetName val="aus200405domestic"/>
      <sheetName val="aus200405import"/>
      <sheetName val="aus200405ttl.org"/>
      <sheetName val="aut1995total"/>
      <sheetName val="aut1995domestic"/>
      <sheetName val="aut1995import"/>
      <sheetName val="aut1995total.org"/>
      <sheetName val="aut2000total"/>
      <sheetName val="aut2000domestic"/>
      <sheetName val="aut2000import"/>
      <sheetName val="aut2000ttl.org"/>
      <sheetName val="aut2005total"/>
      <sheetName val="aut2005domestic"/>
      <sheetName val="aut2005import"/>
      <sheetName val="aut2005ttl.org"/>
      <sheetName val="bel1995total"/>
      <sheetName val="bel1995import"/>
      <sheetName val="bel1995domestic"/>
      <sheetName val="bel1995ttl.org"/>
      <sheetName val="bel2000total"/>
      <sheetName val="bel2000import"/>
      <sheetName val="bel2000domestic"/>
      <sheetName val="bel2000ttl.org"/>
      <sheetName val="bel2004total"/>
      <sheetName val="bel2004import"/>
      <sheetName val="bel2004domestic"/>
      <sheetName val="bel2004ttl.org"/>
      <sheetName val="bra1995total"/>
      <sheetName val="bra1995domestic"/>
      <sheetName val="bra1995import"/>
      <sheetName val="bra1995ttl.org"/>
      <sheetName val="bra2000total"/>
      <sheetName val="bra2000import"/>
      <sheetName val="bra2000domestic"/>
      <sheetName val="bra2000ttl.org"/>
      <sheetName val="bra2005total"/>
      <sheetName val="bra2005import"/>
      <sheetName val="bra2005domestic"/>
      <sheetName val="bra2005ttl.org"/>
      <sheetName val="can1995total"/>
      <sheetName val="can1995import"/>
      <sheetName val="can1995domestic"/>
      <sheetName val="can1995ttl.org"/>
      <sheetName val="can2000total"/>
      <sheetName val="can2000import"/>
      <sheetName val="can2000domestic"/>
      <sheetName val="can2000ttl.org"/>
      <sheetName val="can2005total"/>
      <sheetName val="can2005import"/>
      <sheetName val="can2005domestic"/>
      <sheetName val="can2005ttl.org"/>
      <sheetName val="chn1995total"/>
      <sheetName val="chn1995import"/>
      <sheetName val="chn1995domestic"/>
      <sheetName val="chn1995ttl.org"/>
      <sheetName val="chn2000total"/>
      <sheetName val="chn2000import"/>
      <sheetName val="chn2000domestic"/>
      <sheetName val="chn2000ttl.org"/>
      <sheetName val="mex2003total"/>
      <sheetName val="mex2003domestic"/>
      <sheetName val="mex2003import"/>
      <sheetName val="mex2003ttl.org"/>
      <sheetName val="nld1995total"/>
      <sheetName val="nld1995import"/>
      <sheetName val="nld1995domestic"/>
      <sheetName val="nld1995ttl.org"/>
      <sheetName val="nld2000total"/>
      <sheetName val="nld2000import"/>
      <sheetName val="nld2000domestic"/>
      <sheetName val="nld2000ttl.org"/>
      <sheetName val="nld2005total"/>
      <sheetName val="nld2005import"/>
      <sheetName val="nld2005domestic"/>
      <sheetName val="nld2005ttl.org"/>
      <sheetName val="nor1995total"/>
      <sheetName val="nor1995import"/>
      <sheetName val="nor1995domestic"/>
      <sheetName val="nor1995ttl.org"/>
      <sheetName val="nor2000total"/>
      <sheetName val="nor2000import"/>
      <sheetName val="nor2000domestic"/>
      <sheetName val="nor2000ttl.org"/>
      <sheetName val="nzl199596total"/>
      <sheetName val="nzl199596import"/>
      <sheetName val="nzl199596domestic"/>
      <sheetName val="nzl199596ttl.org"/>
      <sheetName val="nzl200203total"/>
      <sheetName val="nzl200203import"/>
      <sheetName val="nzl200203domestic"/>
      <sheetName val="nzl200203ttl.org"/>
      <sheetName val="pol1995total"/>
      <sheetName val="pol1995import"/>
      <sheetName val="pol1995domestic"/>
      <sheetName val="pol1995ttl.org"/>
      <sheetName val="pol2000total"/>
      <sheetName val="pol2000import"/>
      <sheetName val="pol2000domestic"/>
      <sheetName val="pol2000ttl.org"/>
      <sheetName val="pol2004total"/>
      <sheetName val="pol2004import"/>
      <sheetName val="pol2004domestic"/>
      <sheetName val="pol2004ttl.org"/>
      <sheetName val="prt1995total"/>
      <sheetName val="prt1995import"/>
      <sheetName val="prt1995domestic"/>
      <sheetName val="prt1995ttl.org"/>
      <sheetName val="prt2000total"/>
      <sheetName val="prt2000import"/>
      <sheetName val="prt2000domestic"/>
      <sheetName val="prt2000ttl.org"/>
      <sheetName val="prt2005total"/>
      <sheetName val="prt2005import"/>
      <sheetName val="prt2005domestic"/>
      <sheetName val="prt2005ttl.org"/>
      <sheetName val="rus1995total"/>
      <sheetName val="rus1995import"/>
      <sheetName val="rus1995domestic"/>
      <sheetName val="rus1995ttl.org"/>
      <sheetName val="rus2000total"/>
      <sheetName val="rus2000domestic"/>
      <sheetName val="rus2000import"/>
      <sheetName val="rus2000ttl.org"/>
      <sheetName val="lux2005total"/>
      <sheetName val="lux2005import"/>
      <sheetName val="lux2005domestic"/>
      <sheetName val="lux2005ttl.org"/>
      <sheetName val="fra1995total"/>
      <sheetName val="fra1995import"/>
      <sheetName val="fra1995domestic"/>
      <sheetName val="fra1995ttl.org"/>
      <sheetName val="fra2000total"/>
      <sheetName val="fra2000import"/>
      <sheetName val="fra2000domestic"/>
      <sheetName val="fra2000ttl.org"/>
      <sheetName val="fra2005total"/>
      <sheetName val="fra2005import"/>
      <sheetName val="fra2005domestic"/>
      <sheetName val="fra2005ttl.org"/>
      <sheetName val="gbr1995total"/>
      <sheetName val="gbr1995import"/>
      <sheetName val="gbr1995domestic"/>
      <sheetName val="gbr1995ttl.org"/>
      <sheetName val="gbr2000total"/>
      <sheetName val="gbr2000import"/>
      <sheetName val="gbr2000domestic"/>
      <sheetName val="gbr2000ttl.org"/>
      <sheetName val="gbr2003total"/>
      <sheetName val="gbr2003import"/>
      <sheetName val="gbr2003domestic"/>
      <sheetName val="gbr2003ttl.org"/>
      <sheetName val="grc1995total"/>
      <sheetName val="grc1995import"/>
      <sheetName val="grc1995domestic"/>
      <sheetName val="grc1995ttl.org"/>
      <sheetName val="grc2000total"/>
      <sheetName val="grc2000import"/>
      <sheetName val="grc2000domestic"/>
      <sheetName val="grc2000ttl.org"/>
      <sheetName val="grc2005total"/>
      <sheetName val="grc2005import"/>
      <sheetName val="grc2005domestic"/>
      <sheetName val="grc2005ttl.org"/>
      <sheetName val="hun1998total"/>
      <sheetName val="hun1998import"/>
      <sheetName val="hun1998domestic"/>
      <sheetName val="hun1998ttl.org"/>
      <sheetName val="hun2000total"/>
      <sheetName val="hun2000import"/>
      <sheetName val="hun2000domestic"/>
      <sheetName val="hun2000ttl.org"/>
      <sheetName val="hun2005total"/>
      <sheetName val="hun2005import"/>
      <sheetName val="hun2005domestic"/>
      <sheetName val="hun2005ttl.org"/>
      <sheetName val="idn1995total"/>
      <sheetName val="idn1995import"/>
      <sheetName val="idn1995domestic"/>
      <sheetName val="idn1995ttl.org"/>
      <sheetName val="idn2000total"/>
      <sheetName val="idn2000import"/>
      <sheetName val="idn2000domestic"/>
      <sheetName val="idn2000ttl.org"/>
      <sheetName val="idn2005total"/>
      <sheetName val="idn2005import"/>
      <sheetName val="idn2005domestic"/>
      <sheetName val="idn2005ttl.org"/>
      <sheetName val="ind199394total"/>
      <sheetName val="ind199394import"/>
      <sheetName val="ind199394domestic"/>
      <sheetName val="ind199394ttl.org"/>
      <sheetName val="ind199899total"/>
      <sheetName val="ind199899import"/>
      <sheetName val="ind199899domestic"/>
      <sheetName val="ind199899ttl.org"/>
      <sheetName val="irl1998total"/>
      <sheetName val="irl1998import"/>
      <sheetName val="irl1998domestic"/>
      <sheetName val="irl1998ttl.org"/>
      <sheetName val="iRL2000total"/>
      <sheetName val="iRL2000import"/>
      <sheetName val="iRL2000domestic"/>
      <sheetName val="iRL2000ttl.org"/>
      <sheetName val="iRL2005total"/>
      <sheetName val="iRL2005import"/>
      <sheetName val="iRL2005domestic"/>
      <sheetName val="iRL2005ttl.org"/>
      <sheetName val="isr1995total"/>
      <sheetName val="isr1995domestic"/>
      <sheetName val="isr1995import"/>
      <sheetName val="isr1995ttl.org"/>
      <sheetName val="ita1995total"/>
      <sheetName val="ita1995domestic"/>
      <sheetName val="ita1995import"/>
      <sheetName val="ita1995ttl.org"/>
      <sheetName val="ita2000total"/>
      <sheetName val="ita2000import"/>
      <sheetName val="ita2000domestic"/>
      <sheetName val="ita2000ttl.org"/>
      <sheetName val="ita2005total"/>
      <sheetName val="ita2005domestic"/>
      <sheetName val="ita2005import"/>
      <sheetName val="ita2005ttl.org"/>
      <sheetName val="jpn1995total"/>
      <sheetName val="jpn1995import"/>
      <sheetName val="jpn1995domestic"/>
      <sheetName val="jpn1995ttl.org"/>
      <sheetName val="jpn2000total"/>
      <sheetName val="jpn2000domestic"/>
      <sheetName val="jpn2000import"/>
      <sheetName val="jpn2000ttl.org"/>
      <sheetName val="jpn2005total"/>
      <sheetName val="jpn2005domestic"/>
      <sheetName val="jpn2005import"/>
      <sheetName val="jpn2005ttl.org"/>
      <sheetName val="kor2000total"/>
      <sheetName val="kor2000import"/>
      <sheetName val="kor2000domestic"/>
      <sheetName val="kor2000ttl.org"/>
      <sheetName val="kor2005total"/>
      <sheetName val="kor2005import"/>
      <sheetName val="kor2005domestic"/>
      <sheetName val="kor2005ttl.org"/>
      <sheetName val="lux1995total"/>
      <sheetName val="lux1995import"/>
      <sheetName val="lux1995domestic"/>
      <sheetName val="lux1995ttl.org"/>
      <sheetName val="lux2000total"/>
      <sheetName val="lux2000import"/>
      <sheetName val="lux2000domestic"/>
      <sheetName val="lux2000ttl.org"/>
      <sheetName val="zaf2000total"/>
      <sheetName val="zaf2000domestic"/>
      <sheetName val="zaf2000import"/>
      <sheetName val="zaf2000ttl.org"/>
      <sheetName val="svk1995total"/>
      <sheetName val="svk1995import"/>
      <sheetName val="svk1995domestic"/>
      <sheetName val="svk1995ttl.org"/>
      <sheetName val="svk2000total"/>
      <sheetName val="svk2000import"/>
      <sheetName val="svk2000domestic"/>
      <sheetName val="svk2000ttl.org"/>
      <sheetName val="svn2000total"/>
      <sheetName val="svn2000import"/>
      <sheetName val="svn2000domestic"/>
      <sheetName val="svn2000ttl.org"/>
      <sheetName val="svn2005total"/>
      <sheetName val="svn2005import"/>
      <sheetName val="svn2005domestic"/>
      <sheetName val="svn2005ttl.org"/>
      <sheetName val="SWE1995total"/>
      <sheetName val="SWE1995import"/>
      <sheetName val="SWE1995domestic"/>
      <sheetName val="SWE1995ttl.org"/>
      <sheetName val="swe2000total"/>
      <sheetName val="swe2000import"/>
      <sheetName val="swe2000domestic"/>
      <sheetName val="swe2000ttl.org"/>
      <sheetName val="SWE2005total"/>
      <sheetName val="SWE2005import"/>
      <sheetName val="SWE2005domestic"/>
      <sheetName val="SWE2005ttl.org"/>
      <sheetName val="TUR1996total"/>
      <sheetName val="TUR1996import"/>
      <sheetName val="TUR1996domestic"/>
      <sheetName val="TUR1996ttl.org"/>
      <sheetName val="TUR2002total"/>
      <sheetName val="TUR2002import"/>
      <sheetName val="TUR2002domestic"/>
      <sheetName val="TUR2002ttl.org"/>
      <sheetName val="TWN1996total"/>
      <sheetName val="TWN1996import"/>
      <sheetName val="TWN1996domestic"/>
      <sheetName val="TWN1996ttl.org"/>
      <sheetName val="TWN2001total"/>
      <sheetName val="TWN2001import"/>
      <sheetName val="TWN2001domestic"/>
      <sheetName val="TWN2001ttl.org"/>
      <sheetName val="usa1995total"/>
      <sheetName val="usa1995domestic"/>
      <sheetName val="usa1995import"/>
      <sheetName val="usa1995ttl.org"/>
      <sheetName val="usa2000total"/>
      <sheetName val="usa2000Import"/>
      <sheetName val="usa2000domestic"/>
      <sheetName val="usa2000ttl.org"/>
      <sheetName val="usa2005total"/>
      <sheetName val="usa2005import"/>
      <sheetName val="usa2005domestic"/>
      <sheetName val="usa2005ttl.org"/>
      <sheetName val="ZAF1993total"/>
      <sheetName val="ZAF1993domestic"/>
      <sheetName val="ZAF1993import"/>
      <sheetName val="ZAF1993ttl.org"/>
    </sheetNames>
    <sheetDataSet>
      <sheetData sheetId="0" refreshError="1"/>
      <sheetData sheetId="1" refreshError="1"/>
      <sheetData sheetId="2">
        <row r="9">
          <cell r="B9" t="str">
            <v>usa</v>
          </cell>
        </row>
        <row r="11">
          <cell r="B11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"/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</sheetNames>
    <sheetDataSet>
      <sheetData sheetId="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9468241.6243874002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3218062.60325361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3264914.1056923298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3180339.6666666698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3256195.3333333302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3514483.70461764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3468532.6638722601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3534410.1834456301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16953961.551935501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3674441.4951938801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3611239.7444164502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3627376.6396428598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3738993.6669658502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18459710.448064499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3508555.3333333302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3500888.3333333302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3365811.3333333302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3320344.3333333302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3187707.3333333302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16883306.666666701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3156296.6666666698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3053307.6666666698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2930005.6666666698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2832757.6666666698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14968939.6666667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2776901.6666666698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2760054.3333333302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2651143.6666666698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2584853.3333333302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2543132.3333333302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58325068.581773803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1454440.9154947801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756578.94446491799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757684.91908370296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787565.81847944495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796722.59804956499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786433.60572457197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775899.37175342697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789378.97692827706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3936000.3709352901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756339.22565090505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728392.27788295306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730618.51425246499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3740601.7276409501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725285.66500930896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740598.30870614701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750124.73443811701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730953.32727544405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673790.38792081003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3620752.4233498299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660578.00185578899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716986.56286063395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749040.96156961797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793396.34394512104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3610267.4432574399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843871.63014138001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897114.06592255004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916228.26470844401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931040.08444784896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4477378.2659678403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4448968.6666666698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26659932.166666701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-temp"/>
      <sheetName val="OUTPUT-2"/>
      <sheetName val="Sheet2"/>
      <sheetName val="BoxPlot2"/>
      <sheetName val="BoxPlot_Shifted"/>
      <sheetName val="Data_Shifted"/>
      <sheetName val="Data"/>
      <sheetName val="© Terms"/>
      <sheetName val="DATA GDPpc"/>
      <sheetName val="BoxPlot-template (2)"/>
      <sheetName val="PROCESS"/>
      <sheetName val="OUTPUT-1"/>
      <sheetName val="PROCES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I1">
            <v>140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62.744999999999997</v>
          </cell>
          <cell r="E5">
            <v>64.037999999999997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74.876000000000005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66.677000000000007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67.802000000000007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75.647000000000006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78.974000000000004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72.591999999999999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49.883000000000003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68.736000000000004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62.470999999999997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80.433000000000007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81.864999999999995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64.242999999999995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71.742000000000004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_A4.1"/>
      <sheetName val="T_A4.2"/>
      <sheetName val="T_A4.3"/>
      <sheetName val="T_A4.4"/>
      <sheetName val="T_A4.5"/>
      <sheetName val="Data Table A4.5"/>
      <sheetName val="T_A4.6"/>
      <sheetName val="T_A4.3a (non adjusted)"/>
      <sheetName val="T_A4.7 (Web)"/>
      <sheetName val="T_A4.8 (Web)"/>
      <sheetName val="Data_CA4.1"/>
      <sheetName val="C_A4.1"/>
      <sheetName val="Data_CA4.2"/>
      <sheetName val="C_A4.2"/>
      <sheetName val="Data_CA4.3"/>
      <sheetName val="C_A4.3"/>
      <sheetName val="Data C_A4.4"/>
      <sheetName val="C_A4.4"/>
      <sheetName val="Data C_A4.5"/>
      <sheetName val="C_A4.5"/>
      <sheetName val="Country"/>
      <sheetName val="Data C_A4.6"/>
      <sheetName val="T_Extracted Texts_11 June"/>
      <sheetName val="Contents French"/>
      <sheetName val="T_A4.1 French"/>
      <sheetName val="T_A4.2 French"/>
      <sheetName val="T_A4.3 French"/>
      <sheetName val="T_A4.4 French"/>
      <sheetName val="T_A4.5 French"/>
      <sheetName val="T_A4.6 French"/>
      <sheetName val="T_A4.7 (Web) French"/>
      <sheetName val="T_A4.8 (Web) French"/>
      <sheetName val="Extracted Texts"/>
      <sheetName val="C_A4.1 French"/>
      <sheetName val="C_A4.2 French"/>
      <sheetName val="C_A4.3 French"/>
      <sheetName val="C_A4.4 French"/>
      <sheetName val="C_A4.5 French"/>
      <sheetName val="C_A4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 t="str">
            <v>All fields</v>
          </cell>
          <cell r="D5" t="str">
            <v xml:space="preserve"> Education</v>
          </cell>
          <cell r="E5" t="str">
            <v xml:space="preserve"> Humanities and arts </v>
          </cell>
          <cell r="F5" t="str">
            <v xml:space="preserve"> Health and welfare </v>
          </cell>
          <cell r="G5" t="str">
            <v xml:space="preserve"> Social sciences, business and law </v>
          </cell>
          <cell r="H5" t="str">
            <v xml:space="preserve"> Services </v>
          </cell>
          <cell r="I5" t="str">
            <v xml:space="preserve"> Engineering, manufacturing and construction </v>
          </cell>
          <cell r="J5" t="str">
            <v>Sciences</v>
          </cell>
          <cell r="K5" t="str">
            <v xml:space="preserve"> Life sciences</v>
          </cell>
          <cell r="L5" t="str">
            <v>Physical sciences</v>
          </cell>
          <cell r="M5" t="str">
            <v>Mathematics and statistics</v>
          </cell>
          <cell r="N5" t="str">
            <v>Computing</v>
          </cell>
          <cell r="O5" t="str">
            <v xml:space="preserve"> Agriculture </v>
          </cell>
        </row>
        <row r="8">
          <cell r="A8" t="str">
            <v>Australia</v>
          </cell>
          <cell r="B8">
            <v>1</v>
          </cell>
          <cell r="C8">
            <v>56.678196939119402</v>
          </cell>
          <cell r="D8">
            <v>74.554174067495595</v>
          </cell>
          <cell r="E8">
            <v>63.803251121076201</v>
          </cell>
          <cell r="F8">
            <v>75.267628285671194</v>
          </cell>
          <cell r="G8">
            <v>53.937786055010399</v>
          </cell>
          <cell r="H8">
            <v>55.010048808498397</v>
          </cell>
          <cell r="I8">
            <v>24.3097396133494</v>
          </cell>
          <cell r="J8">
            <v>37.311997538177501</v>
          </cell>
          <cell r="K8">
            <v>55.146883209935503</v>
          </cell>
          <cell r="L8">
            <v>48.051685846961398</v>
          </cell>
          <cell r="M8">
            <v>39.891696750902497</v>
          </cell>
          <cell r="N8">
            <v>19.573992957141598</v>
          </cell>
          <cell r="O8">
            <v>55.354371443352299</v>
          </cell>
        </row>
        <row r="9">
          <cell r="A9" t="str">
            <v>Austria</v>
          </cell>
          <cell r="C9">
            <v>53.085999546176502</v>
          </cell>
          <cell r="D9">
            <v>78.690344062153201</v>
          </cell>
          <cell r="E9">
            <v>66.417233560090693</v>
          </cell>
          <cell r="F9">
            <v>66.064463149250699</v>
          </cell>
          <cell r="G9">
            <v>55.975431412693801</v>
          </cell>
          <cell r="H9">
            <v>44.467005076142101</v>
          </cell>
          <cell r="I9">
            <v>24.727499221426299</v>
          </cell>
          <cell r="J9">
            <v>34.966960352422902</v>
          </cell>
          <cell r="K9">
            <v>66.849315068493198</v>
          </cell>
          <cell r="L9">
            <v>34.9261511728931</v>
          </cell>
          <cell r="M9">
            <v>36.982968369829699</v>
          </cell>
          <cell r="N9">
            <v>15.444810543657301</v>
          </cell>
          <cell r="O9">
            <v>62.605042016806699</v>
          </cell>
        </row>
        <row r="10">
          <cell r="A10" t="str">
            <v>Belgium</v>
          </cell>
          <cell r="C10">
            <v>54.559283080636902</v>
          </cell>
          <cell r="D10">
            <v>75.895765472312704</v>
          </cell>
          <cell r="E10">
            <v>65.2916666666667</v>
          </cell>
          <cell r="F10">
            <v>65.526811378729306</v>
          </cell>
          <cell r="G10">
            <v>58.037830344765901</v>
          </cell>
          <cell r="H10">
            <v>39.169139465875404</v>
          </cell>
          <cell r="I10">
            <v>25.351629502572901</v>
          </cell>
          <cell r="J10">
            <v>35.4712362301102</v>
          </cell>
          <cell r="K10">
            <v>51.401869158878498</v>
          </cell>
          <cell r="L10">
            <v>33.244325767690299</v>
          </cell>
          <cell r="M10">
            <v>44.4444444444444</v>
          </cell>
          <cell r="N10">
            <v>10.3080568720379</v>
          </cell>
          <cell r="O10">
            <v>54.292211483797601</v>
          </cell>
        </row>
        <row r="11">
          <cell r="A11" t="str">
            <v>Canada</v>
          </cell>
          <cell r="B11">
            <v>1</v>
          </cell>
          <cell r="C11">
            <v>59.760032622089099</v>
          </cell>
          <cell r="D11">
            <v>76.720475785896298</v>
          </cell>
          <cell r="E11">
            <v>64.620123938818594</v>
          </cell>
          <cell r="F11">
            <v>83.415643071208507</v>
          </cell>
          <cell r="G11">
            <v>57.800563650536702</v>
          </cell>
          <cell r="H11">
            <v>59.615145800973998</v>
          </cell>
          <cell r="I11">
            <v>23.500371589340698</v>
          </cell>
          <cell r="J11">
            <v>49.005500017295702</v>
          </cell>
          <cell r="K11">
            <v>62.639944713199696</v>
          </cell>
          <cell r="L11">
            <v>44.799382716049401</v>
          </cell>
          <cell r="M11">
            <v>42.445359518530303</v>
          </cell>
          <cell r="N11">
            <v>17.909204498125799</v>
          </cell>
          <cell r="O11">
            <v>57.497181510710298</v>
          </cell>
        </row>
        <row r="12">
          <cell r="A12" t="str">
            <v>Chile</v>
          </cell>
          <cell r="C12">
            <v>56.632890076069899</v>
          </cell>
          <cell r="D12">
            <v>72.221930882584303</v>
          </cell>
          <cell r="E12">
            <v>60.238693467336702</v>
          </cell>
          <cell r="F12">
            <v>70.045999819608596</v>
          </cell>
          <cell r="G12">
            <v>51.5459406903257</v>
          </cell>
          <cell r="H12">
            <v>52.412425644415102</v>
          </cell>
          <cell r="I12">
            <v>26.077861708309101</v>
          </cell>
          <cell r="J12">
            <v>33.005822416302799</v>
          </cell>
          <cell r="K12">
            <v>52.387096774193601</v>
          </cell>
          <cell r="L12">
            <v>41.834451901565998</v>
          </cell>
          <cell r="M12">
            <v>47.692307692307701</v>
          </cell>
          <cell r="N12">
            <v>16.604057099924901</v>
          </cell>
          <cell r="O12">
            <v>47.817836812144201</v>
          </cell>
        </row>
        <row r="13">
          <cell r="A13" t="str">
            <v>Czech Republic</v>
          </cell>
          <cell r="C13">
            <v>59.276997080261303</v>
          </cell>
          <cell r="D13">
            <v>79.5806804296096</v>
          </cell>
          <cell r="E13">
            <v>71.495592834802395</v>
          </cell>
          <cell r="F13">
            <v>79.202696760955604</v>
          </cell>
          <cell r="G13">
            <v>67.336774427239007</v>
          </cell>
          <cell r="H13">
            <v>42.651673640167402</v>
          </cell>
          <cell r="I13">
            <v>23.9441609977324</v>
          </cell>
          <cell r="J13">
            <v>38.566775244299698</v>
          </cell>
          <cell r="K13">
            <v>70.351758793969907</v>
          </cell>
          <cell r="L13">
            <v>46.644977633184197</v>
          </cell>
          <cell r="M13">
            <v>51.7195767195767</v>
          </cell>
          <cell r="N13">
            <v>12.454019968470799</v>
          </cell>
          <cell r="O13">
            <v>59.862932061978498</v>
          </cell>
        </row>
        <row r="14">
          <cell r="A14" t="str">
            <v>Denmark</v>
          </cell>
          <cell r="C14">
            <v>59.7355357754194</v>
          </cell>
          <cell r="D14">
            <v>74.423123633713899</v>
          </cell>
          <cell r="E14">
            <v>65.493562231759697</v>
          </cell>
          <cell r="F14">
            <v>80.125765348336898</v>
          </cell>
          <cell r="G14">
            <v>52.321793803499702</v>
          </cell>
          <cell r="H14">
            <v>23.042998897464201</v>
          </cell>
          <cell r="I14">
            <v>32.004219409282697</v>
          </cell>
          <cell r="J14">
            <v>37.290197032352197</v>
          </cell>
          <cell r="K14">
            <v>67.361835245046905</v>
          </cell>
          <cell r="L14">
            <v>38.396111786148197</v>
          </cell>
          <cell r="M14">
            <v>36.166365280289298</v>
          </cell>
          <cell r="N14">
            <v>20.889639639639601</v>
          </cell>
          <cell r="O14">
            <v>72.945205479452099</v>
          </cell>
        </row>
        <row r="15">
          <cell r="A15" t="str">
            <v>Estonia</v>
          </cell>
          <cell r="C15">
            <v>68.775645268034395</v>
          </cell>
          <cell r="D15">
            <v>97.424892703862696</v>
          </cell>
          <cell r="E15">
            <v>80.801209372637899</v>
          </cell>
          <cell r="F15">
            <v>85.336538461538495</v>
          </cell>
          <cell r="G15">
            <v>71.406491499227201</v>
          </cell>
          <cell r="H15">
            <v>68.273092369477894</v>
          </cell>
          <cell r="I15">
            <v>37.803468208092497</v>
          </cell>
          <cell r="J15">
            <v>49.510337323177403</v>
          </cell>
          <cell r="K15">
            <v>72.125435540069702</v>
          </cell>
          <cell r="L15">
            <v>51.243781094527399</v>
          </cell>
          <cell r="M15">
            <v>82.539682539682502</v>
          </cell>
          <cell r="N15">
            <v>25.271739130434799</v>
          </cell>
          <cell r="O15">
            <v>56.5420560747664</v>
          </cell>
        </row>
        <row r="16">
          <cell r="A16" t="str">
            <v>Finland</v>
          </cell>
          <cell r="C16">
            <v>59.962664570642602</v>
          </cell>
          <cell r="D16">
            <v>81.703775411422995</v>
          </cell>
          <cell r="E16">
            <v>74.270206835851596</v>
          </cell>
          <cell r="F16">
            <v>86.411595438559104</v>
          </cell>
          <cell r="G16">
            <v>66.388344551418598</v>
          </cell>
          <cell r="H16">
            <v>76.396039603960403</v>
          </cell>
          <cell r="I16">
            <v>21.4840873762579</v>
          </cell>
          <cell r="J16">
            <v>46.302331411381303</v>
          </cell>
          <cell r="K16">
            <v>76.178343949044603</v>
          </cell>
          <cell r="L16">
            <v>50.348258706467703</v>
          </cell>
          <cell r="M16">
            <v>47.505422993492402</v>
          </cell>
          <cell r="N16">
            <v>28.399518652226199</v>
          </cell>
          <cell r="O16">
            <v>55.326768128916697</v>
          </cell>
        </row>
        <row r="17">
          <cell r="A17" t="str">
            <v>France</v>
          </cell>
          <cell r="B17">
            <v>1</v>
          </cell>
          <cell r="C17">
            <v>54.543944925617794</v>
          </cell>
          <cell r="D17">
            <v>76.432308281230064</v>
          </cell>
          <cell r="E17">
            <v>71.763147806085101</v>
          </cell>
          <cell r="F17">
            <v>60.186145039888231</v>
          </cell>
          <cell r="G17">
            <v>60.477474008471312</v>
          </cell>
          <cell r="H17">
            <v>42.454987139182627</v>
          </cell>
          <cell r="I17">
            <v>30.054277778786282</v>
          </cell>
          <cell r="J17">
            <v>37.623020780713823</v>
          </cell>
          <cell r="K17">
            <v>62.712933753943226</v>
          </cell>
          <cell r="L17">
            <v>38.701684836471756</v>
          </cell>
          <cell r="M17">
            <v>36.145861059355873</v>
          </cell>
          <cell r="N17">
            <v>15.808016633937855</v>
          </cell>
          <cell r="O17">
            <v>54.808743169398909</v>
          </cell>
        </row>
        <row r="18">
          <cell r="A18" t="str">
            <v>Germany</v>
          </cell>
          <cell r="C18">
            <v>55.319026297708703</v>
          </cell>
          <cell r="D18">
            <v>73.669338265515805</v>
          </cell>
          <cell r="E18">
            <v>73.074813101704905</v>
          </cell>
          <cell r="F18">
            <v>69.444145211677295</v>
          </cell>
          <cell r="G18">
            <v>53.471086789682701</v>
          </cell>
          <cell r="H18">
            <v>55.065675593116801</v>
          </cell>
          <cell r="I18">
            <v>21.960381303377201</v>
          </cell>
          <cell r="J18">
            <v>44.304641279893303</v>
          </cell>
          <cell r="K18">
            <v>67.439571929392997</v>
          </cell>
          <cell r="L18">
            <v>42.7240826582333</v>
          </cell>
          <cell r="M18">
            <v>61.362774110327003</v>
          </cell>
          <cell r="N18">
            <v>15.334872979214801</v>
          </cell>
          <cell r="O18">
            <v>54.140127388534999</v>
          </cell>
        </row>
        <row r="19">
          <cell r="A19" t="str">
            <v>Greece</v>
          </cell>
          <cell r="C19">
            <v>61.801151111612697</v>
          </cell>
          <cell r="D19">
            <v>76.130099228224907</v>
          </cell>
          <cell r="E19">
            <v>78.179063013006697</v>
          </cell>
          <cell r="F19">
            <v>59.377628259041202</v>
          </cell>
          <cell r="G19">
            <v>64.540797386591393</v>
          </cell>
          <cell r="H19" t="str">
            <v>n</v>
          </cell>
          <cell r="I19">
            <v>40.698299015219298</v>
          </cell>
          <cell r="J19">
            <v>47.608303249097503</v>
          </cell>
          <cell r="K19">
            <v>69.109195402298894</v>
          </cell>
          <cell r="L19">
            <v>49.258160237388701</v>
          </cell>
          <cell r="M19">
            <v>47.945945945945901</v>
          </cell>
          <cell r="N19">
            <v>38.509615384615401</v>
          </cell>
          <cell r="O19">
            <v>47.641791044776099</v>
          </cell>
        </row>
        <row r="20">
          <cell r="A20" t="str">
            <v>Hungary</v>
          </cell>
          <cell r="C20">
            <v>63.4970416114326</v>
          </cell>
          <cell r="D20">
            <v>80.228697897454794</v>
          </cell>
          <cell r="E20">
            <v>73.392152310192699</v>
          </cell>
          <cell r="F20">
            <v>78.050160286630202</v>
          </cell>
          <cell r="G20">
            <v>67.876943599149598</v>
          </cell>
          <cell r="H20">
            <v>60.556537102473499</v>
          </cell>
          <cell r="I20">
            <v>22.6028519914768</v>
          </cell>
          <cell r="J20">
            <v>39.397371998187602</v>
          </cell>
          <cell r="K20">
            <v>70.173267326732699</v>
          </cell>
          <cell r="L20">
            <v>47.755702722590101</v>
          </cell>
          <cell r="M20">
            <v>54.733727810650898</v>
          </cell>
          <cell r="N20">
            <v>17.705605028810901</v>
          </cell>
          <cell r="O20">
            <v>48.919567827130798</v>
          </cell>
        </row>
        <row r="21">
          <cell r="A21" t="str">
            <v>Iceland</v>
          </cell>
          <cell r="C21">
            <v>66.958260434891301</v>
          </cell>
          <cell r="D21">
            <v>83.8422391857506</v>
          </cell>
          <cell r="E21">
            <v>68.797953964194406</v>
          </cell>
          <cell r="F21">
            <v>87.600644122383301</v>
          </cell>
          <cell r="G21">
            <v>59.045725646123302</v>
          </cell>
          <cell r="H21">
            <v>69.767441860465098</v>
          </cell>
          <cell r="I21">
            <v>40.322580645161302</v>
          </cell>
          <cell r="J21">
            <v>47.892720306513397</v>
          </cell>
          <cell r="K21">
            <v>73.451327433628293</v>
          </cell>
          <cell r="L21">
            <v>43.396226415094297</v>
          </cell>
          <cell r="M21">
            <v>23.076923076923102</v>
          </cell>
          <cell r="N21">
            <v>18.840579710144901</v>
          </cell>
          <cell r="O21">
            <v>63.157894736842103</v>
          </cell>
        </row>
        <row r="22">
          <cell r="A22" t="str">
            <v>Ireland</v>
          </cell>
          <cell r="C22">
            <v>57.447560167807502</v>
          </cell>
          <cell r="D22">
            <v>76.149601471489902</v>
          </cell>
          <cell r="E22">
            <v>61.612046058458802</v>
          </cell>
          <cell r="F22">
            <v>80.251538667380203</v>
          </cell>
          <cell r="G22">
            <v>54.4224838800112</v>
          </cell>
          <cell r="H22">
            <v>52.160493827160501</v>
          </cell>
          <cell r="I22">
            <v>20.655662540119199</v>
          </cell>
          <cell r="J22">
            <v>42.005218039508001</v>
          </cell>
          <cell r="K22">
            <v>59.806629834254103</v>
          </cell>
          <cell r="L22">
            <v>44.3965517241379</v>
          </cell>
          <cell r="M22">
            <v>30.757341576506999</v>
          </cell>
          <cell r="N22">
            <v>21.8984179850125</v>
          </cell>
          <cell r="O22">
            <v>52.825552825552798</v>
          </cell>
        </row>
        <row r="23">
          <cell r="A23" t="str">
            <v>Israel</v>
          </cell>
          <cell r="C23">
            <v>57.402836739395099</v>
          </cell>
          <cell r="D23">
            <v>81.116314390583497</v>
          </cell>
          <cell r="E23">
            <v>59.494524010109501</v>
          </cell>
          <cell r="F23">
            <v>76.851672790562802</v>
          </cell>
          <cell r="G23">
            <v>56.2182741116751</v>
          </cell>
          <cell r="H23">
            <v>72.689075630252105</v>
          </cell>
          <cell r="I23">
            <v>26.271604938271601</v>
          </cell>
          <cell r="J23">
            <v>44.050632911392398</v>
          </cell>
          <cell r="K23">
            <v>62.8405538186691</v>
          </cell>
          <cell r="L23">
            <v>40.1807723911257</v>
          </cell>
          <cell r="M23">
            <v>37.352555701179597</v>
          </cell>
          <cell r="N23">
            <v>25.146541617819501</v>
          </cell>
          <cell r="O23">
            <v>54.155495978552302</v>
          </cell>
        </row>
        <row r="24">
          <cell r="A24" t="str">
            <v>Italy</v>
          </cell>
          <cell r="C24">
            <v>59.365349199603301</v>
          </cell>
          <cell r="D24">
            <v>91.47753952105181</v>
          </cell>
          <cell r="E24">
            <v>74.318880367640475</v>
          </cell>
          <cell r="F24">
            <v>67.921612084803598</v>
          </cell>
          <cell r="G24">
            <v>57.961712495649145</v>
          </cell>
          <cell r="H24">
            <v>50.272660280029477</v>
          </cell>
          <cell r="I24">
            <v>32.714936275558543</v>
          </cell>
          <cell r="J24">
            <v>52.400453629032263</v>
          </cell>
          <cell r="K24">
            <v>70.872131147540983</v>
          </cell>
          <cell r="L24">
            <v>40.724117295032912</v>
          </cell>
          <cell r="M24">
            <v>53.408556652562289</v>
          </cell>
          <cell r="N24">
            <v>14.974802015838733</v>
          </cell>
          <cell r="O24">
            <v>32.980972515856237</v>
          </cell>
        </row>
        <row r="25">
          <cell r="A25" t="str">
            <v>Japan</v>
          </cell>
          <cell r="C25">
            <v>41.624861326148697</v>
          </cell>
          <cell r="D25">
            <v>59.385058031795602</v>
          </cell>
          <cell r="E25">
            <v>68.790017913836195</v>
          </cell>
          <cell r="F25">
            <v>56.356943489340999</v>
          </cell>
          <cell r="G25">
            <v>35.313630880578998</v>
          </cell>
          <cell r="H25">
            <v>90.244054289627698</v>
          </cell>
          <cell r="I25">
            <v>11.0670882084206</v>
          </cell>
          <cell r="J25">
            <v>25.610724925521399</v>
          </cell>
          <cell r="K25" t="str">
            <v>m</v>
          </cell>
          <cell r="L25" t="str">
            <v>m</v>
          </cell>
          <cell r="M25" t="str">
            <v>m</v>
          </cell>
          <cell r="N25" t="str">
            <v>m</v>
          </cell>
          <cell r="O25">
            <v>38.394383943839401</v>
          </cell>
        </row>
        <row r="26">
          <cell r="A26" t="str">
            <v>Korea</v>
          </cell>
          <cell r="C26">
            <v>47.215881544925701</v>
          </cell>
          <cell r="D26">
            <v>71.102507654545903</v>
          </cell>
          <cell r="E26">
            <v>66.646642820085702</v>
          </cell>
          <cell r="F26">
            <v>64.986669401148504</v>
          </cell>
          <cell r="G26">
            <v>43.461624310449302</v>
          </cell>
          <cell r="H26">
            <v>34.270146257527998</v>
          </cell>
          <cell r="I26">
            <v>23.320467639984301</v>
          </cell>
          <cell r="J26">
            <v>39.216620351991502</v>
          </cell>
          <cell r="K26">
            <v>48.367363809208904</v>
          </cell>
          <cell r="L26">
            <v>46.893091470474701</v>
          </cell>
          <cell r="M26">
            <v>54.796573875802999</v>
          </cell>
          <cell r="N26">
            <v>20.860702151755401</v>
          </cell>
          <cell r="O26">
            <v>39.436366900018001</v>
          </cell>
        </row>
        <row r="27">
          <cell r="A27" t="str">
            <v>Luxembourg</v>
          </cell>
          <cell r="C27" t="str">
            <v>m</v>
          </cell>
          <cell r="D27" t="str">
            <v>m</v>
          </cell>
          <cell r="E27" t="str">
            <v>m</v>
          </cell>
          <cell r="F27" t="str">
            <v>m</v>
          </cell>
          <cell r="G27" t="str">
            <v>m</v>
          </cell>
          <cell r="H27" t="str">
            <v>m</v>
          </cell>
          <cell r="I27" t="str">
            <v>m</v>
          </cell>
          <cell r="J27" t="str">
            <v>m</v>
          </cell>
          <cell r="K27" t="str">
            <v>m</v>
          </cell>
          <cell r="L27" t="str">
            <v>m</v>
          </cell>
          <cell r="M27" t="str">
            <v>m</v>
          </cell>
          <cell r="N27" t="str">
            <v>m</v>
          </cell>
          <cell r="O27" t="str">
            <v>m</v>
          </cell>
        </row>
        <row r="28">
          <cell r="A28" t="str">
            <v>Mexico</v>
          </cell>
          <cell r="C28">
            <v>54.983813372872703</v>
          </cell>
          <cell r="D28">
            <v>72.904651724971501</v>
          </cell>
          <cell r="E28">
            <v>58.3149536832819</v>
          </cell>
          <cell r="F28">
            <v>65.6748458600634</v>
          </cell>
          <cell r="G28">
            <v>59.221497365424298</v>
          </cell>
          <cell r="H28">
            <v>25.0344510794672</v>
          </cell>
          <cell r="I28">
            <v>28.489060895663801</v>
          </cell>
          <cell r="J28">
            <v>48.015558596845104</v>
          </cell>
          <cell r="K28">
            <v>59.226130653266303</v>
          </cell>
          <cell r="L28">
            <v>40.347826086956502</v>
          </cell>
          <cell r="M28">
            <v>44.204104270659997</v>
          </cell>
          <cell r="N28">
            <v>41.726290150707896</v>
          </cell>
          <cell r="O28">
            <v>35.357714895888897</v>
          </cell>
        </row>
        <row r="29">
          <cell r="A29" t="str">
            <v>Netherlands</v>
          </cell>
          <cell r="C29">
            <v>56.704884007689401</v>
          </cell>
          <cell r="D29">
            <v>79.741575591985423</v>
          </cell>
          <cell r="E29">
            <v>57.349826315343556</v>
          </cell>
          <cell r="F29">
            <v>74.67417670517618</v>
          </cell>
          <cell r="G29">
            <v>53.331700646951973</v>
          </cell>
          <cell r="H29">
            <v>53.197118918124353</v>
          </cell>
          <cell r="I29">
            <v>19.507465580764009</v>
          </cell>
          <cell r="J29">
            <v>22.655374268277495</v>
          </cell>
          <cell r="K29">
            <v>62.346263008514669</v>
          </cell>
          <cell r="L29">
            <v>24.223107569721115</v>
          </cell>
          <cell r="M29">
            <v>31.9693094629156</v>
          </cell>
          <cell r="N29">
            <v>10.936170212765957</v>
          </cell>
          <cell r="O29">
            <v>55.150884495317378</v>
          </cell>
        </row>
        <row r="30">
          <cell r="A30" t="str">
            <v>New Zealand</v>
          </cell>
          <cell r="C30">
            <v>60.624759892431797</v>
          </cell>
          <cell r="D30">
            <v>80.714940421631496</v>
          </cell>
          <cell r="E30">
            <v>63.933518005540201</v>
          </cell>
          <cell r="F30">
            <v>79.174336050486502</v>
          </cell>
          <cell r="G30">
            <v>56.6929615361096</v>
          </cell>
          <cell r="H30">
            <v>52.976190476190503</v>
          </cell>
          <cell r="I30">
            <v>30.1983365323097</v>
          </cell>
          <cell r="J30">
            <v>44.309451491870597</v>
          </cell>
          <cell r="K30">
            <v>58.923395445134602</v>
          </cell>
          <cell r="L30">
            <v>45.8041958041958</v>
          </cell>
          <cell r="M30">
            <v>47.801147227533498</v>
          </cell>
          <cell r="N30">
            <v>23.552557616638602</v>
          </cell>
          <cell r="O30">
            <v>55.120481927710799</v>
          </cell>
        </row>
        <row r="31">
          <cell r="A31" t="str">
            <v>Norway</v>
          </cell>
          <cell r="C31">
            <v>60.861917326297302</v>
          </cell>
          <cell r="D31">
            <v>74.8823082763857</v>
          </cell>
          <cell r="E31">
            <v>58.672839506172799</v>
          </cell>
          <cell r="F31">
            <v>82.507427213309597</v>
          </cell>
          <cell r="G31">
            <v>55.737853517041302</v>
          </cell>
          <cell r="H31">
            <v>45.992469069392101</v>
          </cell>
          <cell r="I31">
            <v>26.6765578635015</v>
          </cell>
          <cell r="J31">
            <v>36.167039522744197</v>
          </cell>
          <cell r="K31">
            <v>74.664429530201303</v>
          </cell>
          <cell r="L31">
            <v>38.492871690427698</v>
          </cell>
          <cell r="M31">
            <v>31.052631578947398</v>
          </cell>
          <cell r="N31">
            <v>19.715302491103198</v>
          </cell>
          <cell r="O31">
            <v>57.818181818181799</v>
          </cell>
        </row>
        <row r="32">
          <cell r="A32" t="str">
            <v>Poland</v>
          </cell>
          <cell r="C32">
            <v>65.669286001326597</v>
          </cell>
          <cell r="D32">
            <v>80.182049806854607</v>
          </cell>
          <cell r="E32">
            <v>76.126135116255867</v>
          </cell>
          <cell r="F32">
            <v>74.870456867610571</v>
          </cell>
          <cell r="G32">
            <v>68.573650633824514</v>
          </cell>
          <cell r="H32">
            <v>55.562435500515996</v>
          </cell>
          <cell r="I32">
            <v>33.328541909981134</v>
          </cell>
          <cell r="J32">
            <v>45.379549555883663</v>
          </cell>
          <cell r="K32">
            <v>73.1456862565325</v>
          </cell>
          <cell r="L32">
            <v>65.310248957411858</v>
          </cell>
          <cell r="M32">
            <v>66.290018832391723</v>
          </cell>
          <cell r="N32">
            <v>15.988463555322497</v>
          </cell>
          <cell r="O32">
            <v>56.220516140967533</v>
          </cell>
        </row>
        <row r="33">
          <cell r="A33" t="str">
            <v>Portugal</v>
          </cell>
          <cell r="C33">
            <v>60.111551146710099</v>
          </cell>
          <cell r="D33">
            <v>84.722834877223903</v>
          </cell>
          <cell r="E33">
            <v>61.117993186745103</v>
          </cell>
          <cell r="F33">
            <v>78.276261978880498</v>
          </cell>
          <cell r="G33">
            <v>62.600244072524397</v>
          </cell>
          <cell r="H33">
            <v>45.603112840466899</v>
          </cell>
          <cell r="I33">
            <v>30.873880752411999</v>
          </cell>
          <cell r="J33">
            <v>54.242896068509097</v>
          </cell>
          <cell r="K33">
            <v>69.625578460244</v>
          </cell>
          <cell r="L33">
            <v>49.239391513210599</v>
          </cell>
          <cell r="M33">
            <v>60.2298850574713</v>
          </cell>
          <cell r="N33">
            <v>23.676880222841199</v>
          </cell>
          <cell r="O33">
            <v>58.0286168521463</v>
          </cell>
        </row>
        <row r="34">
          <cell r="A34" t="str">
            <v>Slovak Republic</v>
          </cell>
          <cell r="C34">
            <v>64.198860204322798</v>
          </cell>
          <cell r="D34">
            <v>78.170754896368095</v>
          </cell>
          <cell r="E34">
            <v>69.214960953555305</v>
          </cell>
          <cell r="F34">
            <v>83.669674219987598</v>
          </cell>
          <cell r="G34">
            <v>68.765856453064899</v>
          </cell>
          <cell r="H34">
            <v>44.286037565059999</v>
          </cell>
          <cell r="I34">
            <v>31.405377980720399</v>
          </cell>
          <cell r="J34">
            <v>42.897119341563801</v>
          </cell>
          <cell r="K34">
            <v>69.810326659641703</v>
          </cell>
          <cell r="L34">
            <v>53.049759229534502</v>
          </cell>
          <cell r="M34">
            <v>54.9295774647887</v>
          </cell>
          <cell r="N34">
            <v>11.7364746945899</v>
          </cell>
          <cell r="O34">
            <v>47.062841530054598</v>
          </cell>
        </row>
        <row r="35">
          <cell r="A35" t="str">
            <v>Slovenia</v>
          </cell>
          <cell r="C35">
            <v>65.0948320863059</v>
          </cell>
          <cell r="D35">
            <v>84.017467248908304</v>
          </cell>
          <cell r="E35">
            <v>77.474081055607897</v>
          </cell>
          <cell r="F35">
            <v>77.045177045177098</v>
          </cell>
          <cell r="G35">
            <v>69.018058690744894</v>
          </cell>
          <cell r="H35">
            <v>58.6278586278586</v>
          </cell>
          <cell r="I35">
            <v>32.8309305373526</v>
          </cell>
          <cell r="J35">
            <v>49.694749694749703</v>
          </cell>
          <cell r="K35">
            <v>72.899728997289998</v>
          </cell>
          <cell r="L35">
            <v>44.680851063829799</v>
          </cell>
          <cell r="M35">
            <v>52.941176470588204</v>
          </cell>
          <cell r="N35">
            <v>13.3928571428571</v>
          </cell>
          <cell r="O35">
            <v>63.608562691131503</v>
          </cell>
        </row>
        <row r="36">
          <cell r="A36" t="str">
            <v>Spain</v>
          </cell>
          <cell r="C36">
            <v>59.393363010926699</v>
          </cell>
          <cell r="D36">
            <v>75.636246945274095</v>
          </cell>
          <cell r="E36">
            <v>64.570200573065904</v>
          </cell>
          <cell r="F36">
            <v>76.293831854668397</v>
          </cell>
          <cell r="G36">
            <v>60.163536104523402</v>
          </cell>
          <cell r="H36">
            <v>55.8844881826248</v>
          </cell>
          <cell r="I36">
            <v>33.853056024813803</v>
          </cell>
          <cell r="J36">
            <v>41.0208187543737</v>
          </cell>
          <cell r="K36">
            <v>66.888228091656501</v>
          </cell>
          <cell r="L36">
            <v>51.290142936699503</v>
          </cell>
          <cell r="M36">
            <v>51.062573789846503</v>
          </cell>
          <cell r="N36">
            <v>19.043824701195199</v>
          </cell>
          <cell r="O36">
            <v>48.8316831683168</v>
          </cell>
        </row>
        <row r="37">
          <cell r="A37" t="str">
            <v>Sweden</v>
          </cell>
          <cell r="C37">
            <v>63.685489902767401</v>
          </cell>
          <cell r="D37">
            <v>79.667560321715797</v>
          </cell>
          <cell r="E37">
            <v>62.343704565280603</v>
          </cell>
          <cell r="F37">
            <v>82.706918577287695</v>
          </cell>
          <cell r="G37">
            <v>60.949429284148501</v>
          </cell>
          <cell r="H37">
            <v>51.523178807946998</v>
          </cell>
          <cell r="I37">
            <v>29.351740696278501</v>
          </cell>
          <cell r="J37">
            <v>46.984435797665398</v>
          </cell>
          <cell r="K37">
            <v>66.130030959752304</v>
          </cell>
          <cell r="L37">
            <v>48.3451536643026</v>
          </cell>
          <cell r="M37">
            <v>36.199095022624398</v>
          </cell>
          <cell r="N37">
            <v>24.4243421052632</v>
          </cell>
          <cell r="O37">
            <v>63.554216867469897</v>
          </cell>
        </row>
        <row r="38">
          <cell r="A38" t="str">
            <v>Switzerland</v>
          </cell>
          <cell r="C38">
            <v>50.657665950700597</v>
          </cell>
          <cell r="D38">
            <v>71.779032827391404</v>
          </cell>
          <cell r="E38">
            <v>62.167423750811203</v>
          </cell>
          <cell r="F38">
            <v>68.421052631578902</v>
          </cell>
          <cell r="G38">
            <v>46.864523220664999</v>
          </cell>
          <cell r="H38">
            <v>51.612903225806399</v>
          </cell>
          <cell r="I38">
            <v>19.534968875869598</v>
          </cell>
          <cell r="J38">
            <v>34.396447315300797</v>
          </cell>
          <cell r="K38">
            <v>52.891052951917203</v>
          </cell>
          <cell r="L38">
            <v>32.289527720739201</v>
          </cell>
          <cell r="M38">
            <v>31.8295739348371</v>
          </cell>
          <cell r="N38">
            <v>8.1950207468879697</v>
          </cell>
          <cell r="O38">
            <v>71.022727272727295</v>
          </cell>
        </row>
        <row r="39">
          <cell r="A39" t="str">
            <v>Turkey</v>
          </cell>
          <cell r="C39">
            <v>46.068017730517198</v>
          </cell>
          <cell r="D39">
            <v>57.014947352919499</v>
          </cell>
          <cell r="E39">
            <v>58.012570537229898</v>
          </cell>
          <cell r="F39">
            <v>60.633612729080802</v>
          </cell>
          <cell r="G39">
            <v>42.486451478881399</v>
          </cell>
          <cell r="H39">
            <v>31.662504459507701</v>
          </cell>
          <cell r="I39">
            <v>28.084426855516199</v>
          </cell>
          <cell r="J39">
            <v>44.819525337770898</v>
          </cell>
          <cell r="K39">
            <v>60.902079925216199</v>
          </cell>
          <cell r="L39">
            <v>43.2617281572103</v>
          </cell>
          <cell r="M39">
            <v>49.085545722713903</v>
          </cell>
          <cell r="N39">
            <v>23.348249539352501</v>
          </cell>
          <cell r="O39">
            <v>33.288391532964802</v>
          </cell>
        </row>
        <row r="40">
          <cell r="A40" t="str">
            <v>United Kingdom</v>
          </cell>
          <cell r="C40">
            <v>55.234119788524602</v>
          </cell>
          <cell r="D40">
            <v>75.863892726902094</v>
          </cell>
          <cell r="E40">
            <v>62.200139177842303</v>
          </cell>
          <cell r="F40">
            <v>74.044632980272894</v>
          </cell>
          <cell r="G40">
            <v>54.334218280291601</v>
          </cell>
          <cell r="H40">
            <v>61.175728646631903</v>
          </cell>
          <cell r="I40">
            <v>22.556669143232099</v>
          </cell>
          <cell r="J40">
            <v>37.524857655218398</v>
          </cell>
          <cell r="K40">
            <v>50.810501880928101</v>
          </cell>
          <cell r="L40">
            <v>42.579440296609903</v>
          </cell>
          <cell r="M40">
            <v>40.317586796305903</v>
          </cell>
          <cell r="N40">
            <v>18.712990854538699</v>
          </cell>
          <cell r="O40">
            <v>65.816682038249297</v>
          </cell>
        </row>
        <row r="41">
          <cell r="A41" t="str">
            <v>United States</v>
          </cell>
          <cell r="C41">
            <v>57.689627865719402</v>
          </cell>
          <cell r="D41">
            <v>77.772803849137304</v>
          </cell>
          <cell r="E41">
            <v>58.899584394690997</v>
          </cell>
          <cell r="F41">
            <v>79.323911078479895</v>
          </cell>
          <cell r="G41">
            <v>54.3576940535633</v>
          </cell>
          <cell r="H41">
            <v>55.008120900339499</v>
          </cell>
          <cell r="I41">
            <v>21.6664711326633</v>
          </cell>
          <cell r="J41">
            <v>43.502952280856903</v>
          </cell>
          <cell r="K41">
            <v>57.939135994503303</v>
          </cell>
          <cell r="L41">
            <v>39.376901898275598</v>
          </cell>
          <cell r="M41">
            <v>41.610767113863098</v>
          </cell>
          <cell r="N41">
            <v>21.0750579124465</v>
          </cell>
          <cell r="O41">
            <v>50.582576605713797</v>
          </cell>
        </row>
        <row r="43">
          <cell r="A43" t="str">
            <v>OECD average</v>
          </cell>
          <cell r="C43">
            <v>58.018828684991057</v>
          </cell>
          <cell r="D43">
            <v>77.388482825586777</v>
          </cell>
          <cell r="E43">
            <v>66.633294309569038</v>
          </cell>
          <cell r="F43">
            <v>74.234564147235574</v>
          </cell>
          <cell r="G43">
            <v>57.595102572147226</v>
          </cell>
          <cell r="H43">
            <v>50.808037563234656</v>
          </cell>
          <cell r="I43">
            <v>27.188747658903562</v>
          </cell>
          <cell r="J43">
            <v>41.610655779363654</v>
          </cell>
          <cell r="K43">
            <v>64.231813303853116</v>
          </cell>
          <cell r="L43">
            <v>43.806583217661306</v>
          </cell>
          <cell r="M43">
            <v>45.890346151993676</v>
          </cell>
          <cell r="N43">
            <v>19.733083587978726</v>
          </cell>
          <cell r="O43">
            <v>53.641472096341431</v>
          </cell>
        </row>
        <row r="44">
          <cell r="A44" t="str">
            <v>EU21 country mean</v>
          </cell>
          <cell r="C44">
            <v>59.873129239176365</v>
          </cell>
          <cell r="D44">
            <v>79.990427439663748</v>
          </cell>
          <cell r="E44">
            <v>69.325330755129713</v>
          </cell>
          <cell r="F44">
            <v>74.974011515792611</v>
          </cell>
          <cell r="G44">
            <v>61.397692918223697</v>
          </cell>
          <cell r="H44">
            <v>49.018513104213994</v>
          </cell>
          <cell r="I44">
            <v>28.385456812272828</v>
          </cell>
          <cell r="J44">
            <v>42.292332385320876</v>
          </cell>
          <cell r="K44">
            <v>66.801931573211263</v>
          </cell>
          <cell r="L44">
            <v>44.854100043304278</v>
          </cell>
          <cell r="M44">
            <v>48.882594519979818</v>
          </cell>
          <cell r="N44">
            <v>18.745555916163525</v>
          </cell>
          <cell r="O44">
            <v>55.558248690031064</v>
          </cell>
        </row>
        <row r="45">
          <cell r="A45" t="str">
            <v>Other G20</v>
          </cell>
        </row>
        <row r="46">
          <cell r="A46" t="str">
            <v>Argentina</v>
          </cell>
          <cell r="B46">
            <v>1</v>
          </cell>
          <cell r="C46">
            <v>59.711956897147203</v>
          </cell>
          <cell r="D46">
            <v>79.973195481524002</v>
          </cell>
          <cell r="E46">
            <v>71.444181387725394</v>
          </cell>
          <cell r="F46">
            <v>67.651354221986196</v>
          </cell>
          <cell r="G46">
            <v>60.728706920837602</v>
          </cell>
          <cell r="H46">
            <v>46.760070052539398</v>
          </cell>
          <cell r="I46">
            <v>31.812543073742201</v>
          </cell>
          <cell r="J46">
            <v>50.3267973856209</v>
          </cell>
          <cell r="K46">
            <v>71.120689655172399</v>
          </cell>
          <cell r="L46">
            <v>60.158910329171398</v>
          </cell>
          <cell r="M46">
            <v>69.207317073170699</v>
          </cell>
          <cell r="N46">
            <v>27.175208581644799</v>
          </cell>
          <cell r="O46">
            <v>38.252905952800297</v>
          </cell>
        </row>
        <row r="47">
          <cell r="A47" t="str">
            <v>Brazil</v>
          </cell>
          <cell r="C47">
            <v>62.828833280555301</v>
          </cell>
          <cell r="D47">
            <v>76.783218581999336</v>
          </cell>
          <cell r="E47">
            <v>52.444172529825636</v>
          </cell>
          <cell r="F47">
            <v>77.205090727603292</v>
          </cell>
          <cell r="G47">
            <v>57.019682181428564</v>
          </cell>
          <cell r="H47">
            <v>71.40395068275221</v>
          </cell>
          <cell r="I47">
            <v>28.343626934085087</v>
          </cell>
          <cell r="J47">
            <v>37.753390384670062</v>
          </cell>
          <cell r="K47">
            <v>71.979407438537507</v>
          </cell>
          <cell r="L47">
            <v>45.068594734890624</v>
          </cell>
          <cell r="M47">
            <v>45.702730030333669</v>
          </cell>
          <cell r="N47">
            <v>18.39456205894562</v>
          </cell>
          <cell r="O47">
            <v>40.662632556467557</v>
          </cell>
        </row>
        <row r="48">
          <cell r="A48" t="str">
            <v>China</v>
          </cell>
          <cell r="C48">
            <v>46.807250313048897</v>
          </cell>
          <cell r="D48" t="str">
            <v>m</v>
          </cell>
          <cell r="E48" t="str">
            <v>m</v>
          </cell>
          <cell r="F48" t="str">
            <v>m</v>
          </cell>
          <cell r="G48" t="str">
            <v>m</v>
          </cell>
          <cell r="H48" t="str">
            <v>m</v>
          </cell>
          <cell r="I48" t="str">
            <v>m</v>
          </cell>
          <cell r="J48" t="str">
            <v>m</v>
          </cell>
          <cell r="K48" t="str">
            <v>m</v>
          </cell>
          <cell r="L48" t="str">
            <v>m</v>
          </cell>
          <cell r="M48" t="str">
            <v>m</v>
          </cell>
          <cell r="N48" t="str">
            <v>m</v>
          </cell>
          <cell r="O48" t="str">
            <v>m</v>
          </cell>
        </row>
        <row r="49">
          <cell r="A49" t="str">
            <v>India</v>
          </cell>
          <cell r="C49" t="str">
            <v>m</v>
          </cell>
          <cell r="D49" t="str">
            <v>m</v>
          </cell>
          <cell r="E49" t="str">
            <v>m</v>
          </cell>
          <cell r="F49" t="str">
            <v>m</v>
          </cell>
          <cell r="G49" t="str">
            <v>m</v>
          </cell>
          <cell r="H49" t="str">
            <v>m</v>
          </cell>
          <cell r="I49" t="str">
            <v>m</v>
          </cell>
          <cell r="J49" t="str">
            <v>m</v>
          </cell>
          <cell r="K49" t="str">
            <v>m</v>
          </cell>
          <cell r="L49" t="str">
            <v>m</v>
          </cell>
          <cell r="M49" t="str">
            <v>m</v>
          </cell>
          <cell r="N49" t="str">
            <v>m</v>
          </cell>
          <cell r="O49" t="str">
            <v>m</v>
          </cell>
        </row>
        <row r="50">
          <cell r="A50" t="str">
            <v>Indonesia</v>
          </cell>
          <cell r="C50">
            <v>53.063799572046797</v>
          </cell>
          <cell r="D50">
            <v>55.489229172073706</v>
          </cell>
          <cell r="E50">
            <v>52.29866318878382</v>
          </cell>
          <cell r="F50">
            <v>53.268041237113408</v>
          </cell>
          <cell r="G50">
            <v>55.161132152035705</v>
          </cell>
          <cell r="H50" t="str">
            <v>n</v>
          </cell>
          <cell r="I50">
            <v>50.734634146341463</v>
          </cell>
          <cell r="J50">
            <v>52.825088571053669</v>
          </cell>
          <cell r="K50" t="str">
            <v>n</v>
          </cell>
          <cell r="L50">
            <v>52.976913730255163</v>
          </cell>
          <cell r="M50">
            <v>52.322587290143161</v>
          </cell>
          <cell r="N50">
            <v>53.016313779937519</v>
          </cell>
          <cell r="O50">
            <v>52.44594115561857</v>
          </cell>
        </row>
        <row r="51">
          <cell r="A51" t="str">
            <v>Russian Federation</v>
          </cell>
          <cell r="C51" t="str">
            <v>m</v>
          </cell>
          <cell r="D51" t="str">
            <v>m</v>
          </cell>
          <cell r="E51" t="str">
            <v>m</v>
          </cell>
          <cell r="F51" t="str">
            <v>m</v>
          </cell>
          <cell r="G51" t="str">
            <v>m</v>
          </cell>
          <cell r="H51" t="str">
            <v>m</v>
          </cell>
          <cell r="I51" t="str">
            <v>m</v>
          </cell>
          <cell r="J51" t="str">
            <v>m</v>
          </cell>
          <cell r="K51" t="str">
            <v>m</v>
          </cell>
          <cell r="L51" t="str">
            <v>m</v>
          </cell>
          <cell r="M51" t="str">
            <v>m</v>
          </cell>
          <cell r="N51" t="str">
            <v>m</v>
          </cell>
          <cell r="O51" t="str">
            <v>m</v>
          </cell>
        </row>
        <row r="52">
          <cell r="A52" t="str">
            <v>Saudi Arabia</v>
          </cell>
          <cell r="C52">
            <v>62.179501584234067</v>
          </cell>
          <cell r="D52">
            <v>50.641950375072128</v>
          </cell>
          <cell r="E52">
            <v>71.827456595668508</v>
          </cell>
          <cell r="F52">
            <v>58.10987573577502</v>
          </cell>
          <cell r="G52" t="str">
            <v>n</v>
          </cell>
          <cell r="H52">
            <v>3.5687732342007434</v>
          </cell>
          <cell r="I52">
            <v>50.21834061135371</v>
          </cell>
          <cell r="J52">
            <v>73.412277271965593</v>
          </cell>
          <cell r="K52">
            <v>81.321395492435926</v>
          </cell>
          <cell r="L52">
            <v>75.347512979400435</v>
          </cell>
          <cell r="M52">
            <v>79.013203613620576</v>
          </cell>
          <cell r="N52">
            <v>59.392138939670936</v>
          </cell>
          <cell r="O52">
            <v>23.958333333333336</v>
          </cell>
        </row>
        <row r="53">
          <cell r="A53" t="str">
            <v>South Africa</v>
          </cell>
          <cell r="C53">
            <v>58.110237908889196</v>
          </cell>
          <cell r="D53">
            <v>73.312195499187993</v>
          </cell>
          <cell r="E53">
            <v>63.089153889835302</v>
          </cell>
          <cell r="F53">
            <v>73.312350770566496</v>
          </cell>
          <cell r="G53">
            <v>57.884939666688602</v>
          </cell>
          <cell r="H53">
            <v>70.423546302943294</v>
          </cell>
          <cell r="I53">
            <v>26.9516486380816</v>
          </cell>
          <cell r="J53">
            <v>46.466527884299303</v>
          </cell>
          <cell r="K53">
            <v>64.946445959104196</v>
          </cell>
          <cell r="L53">
            <v>48.778833107191303</v>
          </cell>
          <cell r="M53">
            <v>37.559523809523803</v>
          </cell>
          <cell r="N53">
            <v>34.2740286298569</v>
          </cell>
          <cell r="O53">
            <v>45.897435897435898</v>
          </cell>
        </row>
        <row r="55">
          <cell r="A55" t="str">
            <v>G20 average</v>
          </cell>
          <cell r="C55">
            <v>51.219870948223324</v>
          </cell>
          <cell r="D55" t="str">
            <v>m</v>
          </cell>
          <cell r="E55" t="str">
            <v>m</v>
          </cell>
          <cell r="F55" t="str">
            <v>m</v>
          </cell>
          <cell r="G55" t="str">
            <v>m</v>
          </cell>
          <cell r="H55" t="str">
            <v>m</v>
          </cell>
          <cell r="I55" t="str">
            <v>m</v>
          </cell>
          <cell r="J55" t="str">
            <v>m</v>
          </cell>
          <cell r="K55" t="str">
            <v>m</v>
          </cell>
          <cell r="L55" t="str">
            <v>m</v>
          </cell>
          <cell r="M55" t="str">
            <v>m</v>
          </cell>
          <cell r="N55" t="str">
            <v>m</v>
          </cell>
          <cell r="O55" t="str">
            <v>m</v>
          </cell>
        </row>
      </sheetData>
      <sheetData sheetId="8"/>
      <sheetData sheetId="9"/>
      <sheetData sheetId="10">
        <row r="8">
          <cell r="A8" t="str">
            <v>Australia</v>
          </cell>
          <cell r="B8">
            <v>1</v>
          </cell>
          <cell r="C8">
            <v>415.25962031462075</v>
          </cell>
          <cell r="D8">
            <v>577.45903745880901</v>
          </cell>
          <cell r="E8">
            <v>208.26405622947308</v>
          </cell>
          <cell r="F8">
            <v>1804.4881660013843</v>
          </cell>
          <cell r="G8">
            <v>2194.7583938229232</v>
          </cell>
          <cell r="H8">
            <v>1306.4333186048311</v>
          </cell>
          <cell r="I8">
            <v>2219.7477863160047</v>
          </cell>
          <cell r="J8">
            <v>2772.2174312817324</v>
          </cell>
          <cell r="K8">
            <v>1514.6973748343044</v>
          </cell>
        </row>
        <row r="9">
          <cell r="A9" t="str">
            <v>Austria</v>
          </cell>
          <cell r="C9">
            <v>550.66228760653598</v>
          </cell>
          <cell r="D9">
            <v>948.74770870094062</v>
          </cell>
          <cell r="E9">
            <v>105.09941901712267</v>
          </cell>
          <cell r="F9">
            <v>1342.4443117456526</v>
          </cell>
          <cell r="G9">
            <v>1793.8516094769841</v>
          </cell>
          <cell r="H9">
            <v>837.20016106455989</v>
          </cell>
          <cell r="I9">
            <v>1893.1065993521888</v>
          </cell>
          <cell r="J9">
            <v>2742.5993181779249</v>
          </cell>
          <cell r="K9">
            <v>942.29958008168262</v>
          </cell>
        </row>
        <row r="10">
          <cell r="A10" t="str">
            <v>Belgium</v>
          </cell>
          <cell r="C10">
            <v>334.72989711134403</v>
          </cell>
          <cell r="D10">
            <v>583.19709113758813</v>
          </cell>
          <cell r="E10">
            <v>58.353199945496591</v>
          </cell>
          <cell r="F10">
            <v>1150.7461361035755</v>
          </cell>
          <cell r="G10">
            <v>1560.8697848086617</v>
          </cell>
          <cell r="H10">
            <v>694.55464610451463</v>
          </cell>
          <cell r="I10">
            <v>1485.4760332149197</v>
          </cell>
          <cell r="J10">
            <v>2144.0668759462496</v>
          </cell>
          <cell r="K10">
            <v>752.90784605001124</v>
          </cell>
        </row>
        <row r="11">
          <cell r="A11" t="str">
            <v>Canada</v>
          </cell>
          <cell r="B11">
            <v>1</v>
          </cell>
          <cell r="C11">
            <v>793.48364036293651</v>
          </cell>
          <cell r="D11">
            <v>1252.7484088159488</v>
          </cell>
          <cell r="E11">
            <v>290.51212627455499</v>
          </cell>
          <cell r="F11">
            <v>1312.8127577673908</v>
          </cell>
          <cell r="G11">
            <v>1533.4806164851927</v>
          </cell>
          <cell r="H11">
            <v>1071.1446511895845</v>
          </cell>
          <cell r="I11">
            <v>2106.2963981303274</v>
          </cell>
          <cell r="J11">
            <v>2786.2290253011415</v>
          </cell>
          <cell r="K11">
            <v>1361.6567774641396</v>
          </cell>
        </row>
        <row r="12">
          <cell r="A12" t="str">
            <v>Chile</v>
          </cell>
          <cell r="C12">
            <v>843.45904456915014</v>
          </cell>
          <cell r="D12">
            <v>1262.5078864663049</v>
          </cell>
          <cell r="E12">
            <v>248.52567321980544</v>
          </cell>
          <cell r="F12">
            <v>747.46628155441113</v>
          </cell>
          <cell r="G12">
            <v>920.37060570586016</v>
          </cell>
          <cell r="H12">
            <v>501.98999763820956</v>
          </cell>
          <cell r="I12">
            <v>1590.9253261235613</v>
          </cell>
          <cell r="J12">
            <v>2182.8784921721649</v>
          </cell>
          <cell r="K12">
            <v>750.51567085801503</v>
          </cell>
        </row>
        <row r="13">
          <cell r="A13" t="str">
            <v>Czech Republic</v>
          </cell>
          <cell r="C13">
            <v>60.923239928401152</v>
          </cell>
          <cell r="D13">
            <v>66.844832855405784</v>
          </cell>
          <cell r="E13">
            <v>51.375069461190861</v>
          </cell>
          <cell r="F13">
            <v>1872.0050087090535</v>
          </cell>
          <cell r="G13">
            <v>2131.6218975349343</v>
          </cell>
          <cell r="H13">
            <v>1453.3902303490358</v>
          </cell>
          <cell r="I13">
            <v>1932.9282486374545</v>
          </cell>
          <cell r="J13">
            <v>2198.4667303903402</v>
          </cell>
          <cell r="K13">
            <v>1504.7652998102269</v>
          </cell>
        </row>
        <row r="14">
          <cell r="A14" t="str">
            <v>Denmark</v>
          </cell>
          <cell r="C14">
            <v>301.83649666371474</v>
          </cell>
          <cell r="D14">
            <v>294.38148887932937</v>
          </cell>
          <cell r="E14">
            <v>309.80163562666843</v>
          </cell>
          <cell r="F14">
            <v>1684.4608019990787</v>
          </cell>
          <cell r="G14">
            <v>2137.3054029899749</v>
          </cell>
          <cell r="H14">
            <v>1200.6289563676478</v>
          </cell>
          <cell r="I14">
            <v>1986.2972986627933</v>
          </cell>
          <cell r="J14">
            <v>2431.686891869304</v>
          </cell>
          <cell r="K14">
            <v>1510.4305919943163</v>
          </cell>
        </row>
        <row r="15">
          <cell r="A15" t="str">
            <v>Estonia</v>
          </cell>
          <cell r="C15">
            <v>406.59151536012388</v>
          </cell>
          <cell r="D15">
            <v>570.74156768968567</v>
          </cell>
          <cell r="E15">
            <v>211.72817239378304</v>
          </cell>
          <cell r="F15">
            <v>1279.2932335140406</v>
          </cell>
          <cell r="G15">
            <v>1323.8033583913543</v>
          </cell>
          <cell r="H15">
            <v>1226.4550430513953</v>
          </cell>
          <cell r="I15">
            <v>1685.8847488741644</v>
          </cell>
          <cell r="J15">
            <v>1894.5449260810399</v>
          </cell>
          <cell r="K15">
            <v>1438.1832154451781</v>
          </cell>
        </row>
        <row r="16">
          <cell r="A16" t="str">
            <v>Finland</v>
          </cell>
          <cell r="C16" t="str">
            <v>n</v>
          </cell>
          <cell r="D16" t="str">
            <v>n</v>
          </cell>
          <cell r="E16" t="str">
            <v>n</v>
          </cell>
          <cell r="F16">
            <v>3053.1073446327687</v>
          </cell>
          <cell r="G16">
            <v>4006.4846416382252</v>
          </cell>
          <cell r="H16">
            <v>1879.4117647058822</v>
          </cell>
          <cell r="I16">
            <v>3053.1073446327687</v>
          </cell>
          <cell r="J16">
            <v>4006.4846416382252</v>
          </cell>
          <cell r="K16">
            <v>1879.4117647058822</v>
          </cell>
        </row>
        <row r="17">
          <cell r="A17" t="str">
            <v>France</v>
          </cell>
          <cell r="B17">
            <v>1</v>
          </cell>
          <cell r="C17">
            <v>913.1209134653501</v>
          </cell>
          <cell r="D17">
            <v>1390.4202517732322</v>
          </cell>
          <cell r="E17">
            <v>374.21139153559147</v>
          </cell>
          <cell r="F17">
            <v>1862.8713191614017</v>
          </cell>
          <cell r="G17">
            <v>2321.3535738652949</v>
          </cell>
          <cell r="H17">
            <v>1345.2078051668075</v>
          </cell>
          <cell r="I17">
            <v>2775.992232626752</v>
          </cell>
          <cell r="J17">
            <v>3711.7738256385273</v>
          </cell>
          <cell r="K17">
            <v>1719.4191967023989</v>
          </cell>
        </row>
        <row r="18">
          <cell r="A18" t="str">
            <v>Germany</v>
          </cell>
          <cell r="C18">
            <v>240.61921143159566</v>
          </cell>
          <cell r="D18">
            <v>419.06633906633903</v>
          </cell>
          <cell r="E18">
            <v>32.396788990825684</v>
          </cell>
          <cell r="F18">
            <v>1699.4442974331832</v>
          </cell>
          <cell r="G18">
            <v>2067.5184275184274</v>
          </cell>
          <cell r="H18">
            <v>1269.954128440367</v>
          </cell>
          <cell r="I18">
            <v>1940.0635088647789</v>
          </cell>
          <cell r="J18">
            <v>2486.5847665847668</v>
          </cell>
          <cell r="K18">
            <v>1302.3509174311928</v>
          </cell>
        </row>
        <row r="19">
          <cell r="A19" t="str">
            <v>Greece</v>
          </cell>
          <cell r="C19" t="str">
            <v>m</v>
          </cell>
          <cell r="D19" t="str">
            <v>m</v>
          </cell>
          <cell r="E19" t="str">
            <v>m</v>
          </cell>
          <cell r="F19" t="str">
            <v>m</v>
          </cell>
          <cell r="G19" t="str">
            <v>m</v>
          </cell>
          <cell r="H19" t="str">
            <v>m</v>
          </cell>
          <cell r="I19" t="str">
            <v>m</v>
          </cell>
          <cell r="J19" t="str">
            <v>m</v>
          </cell>
          <cell r="K19" t="str">
            <v>m</v>
          </cell>
        </row>
        <row r="20">
          <cell r="A20" t="str">
            <v>Hungary</v>
          </cell>
          <cell r="C20">
            <v>60.272236080515931</v>
          </cell>
          <cell r="D20">
            <v>82.046429218595861</v>
          </cell>
          <cell r="E20">
            <v>30.277676338573755</v>
          </cell>
          <cell r="F20">
            <v>1022.1976812687501</v>
          </cell>
          <cell r="G20">
            <v>1241.0990530264901</v>
          </cell>
          <cell r="H20">
            <v>720.65492231811425</v>
          </cell>
          <cell r="I20">
            <v>1082.4699173492659</v>
          </cell>
          <cell r="J20">
            <v>1323.145482245086</v>
          </cell>
          <cell r="K20">
            <v>750.93259865668813</v>
          </cell>
        </row>
        <row r="21">
          <cell r="A21" t="str">
            <v>Iceland</v>
          </cell>
          <cell r="C21">
            <v>26.665193898627653</v>
          </cell>
          <cell r="D21">
            <v>33.325927571650745</v>
          </cell>
          <cell r="E21">
            <v>19.050202527227491</v>
          </cell>
          <cell r="F21">
            <v>1875.451970870145</v>
          </cell>
          <cell r="G21">
            <v>1988.4470117751607</v>
          </cell>
          <cell r="H21">
            <v>1746.2685649958535</v>
          </cell>
          <cell r="I21">
            <v>1902.1171647687729</v>
          </cell>
          <cell r="J21">
            <v>2021.7729393468114</v>
          </cell>
          <cell r="K21">
            <v>1765.3187675230806</v>
          </cell>
        </row>
        <row r="22">
          <cell r="A22" t="str">
            <v>Ireland</v>
          </cell>
          <cell r="C22">
            <v>709.35069632845</v>
          </cell>
          <cell r="D22">
            <v>1133.1658291457286</v>
          </cell>
          <cell r="E22">
            <v>278.89172438935475</v>
          </cell>
          <cell r="F22">
            <v>1759.450171821306</v>
          </cell>
          <cell r="G22">
            <v>2359.29648241206</v>
          </cell>
          <cell r="H22">
            <v>1150.2005103900838</v>
          </cell>
          <cell r="I22">
            <v>2468.8008681497558</v>
          </cell>
          <cell r="J22">
            <v>3492.4623115577888</v>
          </cell>
          <cell r="K22">
            <v>1429.0922347794385</v>
          </cell>
        </row>
        <row r="23">
          <cell r="A23" t="str">
            <v>Israel</v>
          </cell>
          <cell r="C23" t="str">
            <v>m</v>
          </cell>
          <cell r="D23" t="str">
            <v>m</v>
          </cell>
          <cell r="E23" t="str">
            <v>m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</row>
        <row r="24">
          <cell r="A24" t="str">
            <v>Italy</v>
          </cell>
          <cell r="C24" t="str">
            <v>m</v>
          </cell>
          <cell r="D24" t="str">
            <v>m</v>
          </cell>
          <cell r="E24" t="str">
            <v>m</v>
          </cell>
          <cell r="F24" t="str">
            <v>m</v>
          </cell>
          <cell r="G24" t="str">
            <v>m</v>
          </cell>
          <cell r="H24" t="str">
            <v>m</v>
          </cell>
          <cell r="I24" t="str">
            <v>m</v>
          </cell>
          <cell r="J24" t="str">
            <v>m</v>
          </cell>
          <cell r="K24" t="str">
            <v>m</v>
          </cell>
        </row>
        <row r="25">
          <cell r="A25" t="str">
            <v>Japan</v>
          </cell>
          <cell r="C25">
            <v>357.82889426957223</v>
          </cell>
          <cell r="D25">
            <v>523.40813464235623</v>
          </cell>
          <cell r="E25">
            <v>133.38403041825094</v>
          </cell>
          <cell r="F25">
            <v>1241.9935431799838</v>
          </cell>
          <cell r="G25">
            <v>1857.7699859747547</v>
          </cell>
          <cell r="H25">
            <v>407.30038022813682</v>
          </cell>
          <cell r="I25">
            <v>1599.822437449556</v>
          </cell>
          <cell r="J25">
            <v>2381.1781206171108</v>
          </cell>
          <cell r="K25">
            <v>540.68441064638785</v>
          </cell>
        </row>
        <row r="26">
          <cell r="A26" t="str">
            <v>Korea</v>
          </cell>
          <cell r="C26">
            <v>1022.6346849419378</v>
          </cell>
          <cell r="D26">
            <v>1295.0245499181669</v>
          </cell>
          <cell r="E26">
            <v>644.0400363967243</v>
          </cell>
          <cell r="F26">
            <v>2420.9023415191318</v>
          </cell>
          <cell r="G26">
            <v>2995.3191489361702</v>
          </cell>
          <cell r="H26">
            <v>1622.5204731574158</v>
          </cell>
          <cell r="I26">
            <v>3443.5370264610697</v>
          </cell>
          <cell r="J26">
            <v>4290.3436988543372</v>
          </cell>
          <cell r="K26">
            <v>2266.56050955414</v>
          </cell>
        </row>
        <row r="27">
          <cell r="A27" t="str">
            <v>Luxembourg</v>
          </cell>
          <cell r="C27" t="str">
            <v>m</v>
          </cell>
          <cell r="D27" t="str">
            <v>m</v>
          </cell>
          <cell r="E27" t="str">
            <v>m</v>
          </cell>
          <cell r="F27" t="str">
            <v>m</v>
          </cell>
          <cell r="G27" t="str">
            <v>m</v>
          </cell>
          <cell r="H27" t="str">
            <v>m</v>
          </cell>
          <cell r="I27" t="str">
            <v>m</v>
          </cell>
          <cell r="J27" t="str">
            <v>m</v>
          </cell>
          <cell r="K27" t="str">
            <v>m</v>
          </cell>
        </row>
        <row r="28">
          <cell r="A28" t="str">
            <v>Mexico</v>
          </cell>
          <cell r="C28">
            <v>134.54951669636344</v>
          </cell>
          <cell r="D28">
            <v>159.5566772074921</v>
          </cell>
          <cell r="E28">
            <v>95.883970757622052</v>
          </cell>
          <cell r="F28">
            <v>957.67054109696539</v>
          </cell>
          <cell r="G28">
            <v>1045.3356847482364</v>
          </cell>
          <cell r="H28">
            <v>822.12453868033185</v>
          </cell>
          <cell r="I28">
            <v>1092.2200577933288</v>
          </cell>
          <cell r="J28">
            <v>1204.8923619557283</v>
          </cell>
          <cell r="K28">
            <v>918.00850943795388</v>
          </cell>
        </row>
        <row r="29">
          <cell r="A29" t="str">
            <v>Netherlands</v>
          </cell>
          <cell r="C29">
            <v>4.8823529411764701</v>
          </cell>
          <cell r="D29">
            <v>8.8636363636363633</v>
          </cell>
          <cell r="E29">
            <v>0.6097560975609756</v>
          </cell>
          <cell r="F29">
            <v>1079</v>
          </cell>
          <cell r="G29">
            <v>1649.0909090909092</v>
          </cell>
          <cell r="H29">
            <v>467.19512195121951</v>
          </cell>
          <cell r="I29">
            <v>1083.8823529411764</v>
          </cell>
          <cell r="J29">
            <v>1657.9545454545453</v>
          </cell>
          <cell r="K29">
            <v>467.80487804878044</v>
          </cell>
        </row>
        <row r="30">
          <cell r="A30" t="str">
            <v>New Zealand</v>
          </cell>
          <cell r="C30">
            <v>882.09920920201284</v>
          </cell>
          <cell r="D30">
            <v>1167.1693235674277</v>
          </cell>
          <cell r="E30">
            <v>524.8380129589633</v>
          </cell>
          <cell r="F30">
            <v>2090.3426791277257</v>
          </cell>
          <cell r="G30">
            <v>2283.0676432572163</v>
          </cell>
          <cell r="H30">
            <v>1848.8120950323973</v>
          </cell>
          <cell r="I30">
            <v>2972.4418883297385</v>
          </cell>
          <cell r="J30">
            <v>3450.2369668246447</v>
          </cell>
          <cell r="K30">
            <v>2373.650107991361</v>
          </cell>
        </row>
        <row r="31">
          <cell r="A31" t="str">
            <v>Norway</v>
          </cell>
          <cell r="C31" t="str">
            <v>n</v>
          </cell>
          <cell r="D31" t="str">
            <v>n</v>
          </cell>
          <cell r="E31" t="str">
            <v>n</v>
          </cell>
          <cell r="F31">
            <v>1173.5505138646499</v>
          </cell>
          <cell r="G31">
            <v>1544.6824224519944</v>
          </cell>
          <cell r="H31">
            <v>763.16864026133123</v>
          </cell>
          <cell r="I31">
            <v>1173.938336242001</v>
          </cell>
          <cell r="J31">
            <v>1545.4209748892174</v>
          </cell>
          <cell r="K31">
            <v>763.16864026133123</v>
          </cell>
        </row>
        <row r="32">
          <cell r="A32" t="str">
            <v>Poland</v>
          </cell>
          <cell r="C32" t="str">
            <v>a</v>
          </cell>
          <cell r="D32" t="str">
            <v>a</v>
          </cell>
          <cell r="E32" t="str">
            <v>a</v>
          </cell>
          <cell r="F32">
            <v>2090.7544441609252</v>
          </cell>
          <cell r="G32">
            <v>2323.8065930684311</v>
          </cell>
          <cell r="H32">
            <v>1802.6722457324902</v>
          </cell>
          <cell r="I32">
            <v>2090.7544441609252</v>
          </cell>
          <cell r="J32">
            <v>2323.8065930684311</v>
          </cell>
          <cell r="K32">
            <v>1802.6722457324902</v>
          </cell>
        </row>
        <row r="33">
          <cell r="A33" t="str">
            <v>Portugal</v>
          </cell>
          <cell r="C33" t="str">
            <v>n</v>
          </cell>
          <cell r="D33" t="str">
            <v>n</v>
          </cell>
          <cell r="E33">
            <v>0.51405071967100757</v>
          </cell>
          <cell r="F33">
            <v>1574.6857879471481</v>
          </cell>
          <cell r="G33">
            <v>1871.9586374695864</v>
          </cell>
          <cell r="H33">
            <v>1239.71898560658</v>
          </cell>
          <cell r="I33">
            <v>1575.1691911053822</v>
          </cell>
          <cell r="J33">
            <v>1872.4148418491488</v>
          </cell>
          <cell r="K33">
            <v>1240.2330363262511</v>
          </cell>
        </row>
        <row r="34">
          <cell r="A34" t="str">
            <v>Slovak Republic</v>
          </cell>
          <cell r="C34">
            <v>6.5804449834628045</v>
          </cell>
          <cell r="D34">
            <v>8.1752402300934541</v>
          </cell>
          <cell r="E34" t="str">
            <v>n</v>
          </cell>
          <cell r="F34">
            <v>2437.8253159665696</v>
          </cell>
          <cell r="G34">
            <v>2697.5655585040627</v>
          </cell>
          <cell r="H34">
            <v>2078.703408293301</v>
          </cell>
          <cell r="I34">
            <v>2444.4057609500323</v>
          </cell>
          <cell r="J34">
            <v>2705.7407987341562</v>
          </cell>
          <cell r="K34">
            <v>2083.0788583721505</v>
          </cell>
        </row>
        <row r="35">
          <cell r="A35" t="str">
            <v>Slovenia</v>
          </cell>
          <cell r="C35">
            <v>725.72682802046495</v>
          </cell>
          <cell r="D35">
            <v>1191.1484368202791</v>
          </cell>
          <cell r="E35">
            <v>214.84049310257117</v>
          </cell>
          <cell r="F35">
            <v>938.16395353251937</v>
          </cell>
          <cell r="G35">
            <v>1098.6394760659441</v>
          </cell>
          <cell r="H35">
            <v>762.01237397318209</v>
          </cell>
          <cell r="I35">
            <v>1663.8907815529844</v>
          </cell>
          <cell r="J35">
            <v>2289.7879128862232</v>
          </cell>
          <cell r="K35">
            <v>976.85286707575324</v>
          </cell>
        </row>
        <row r="36">
          <cell r="A36" t="str">
            <v>Spain</v>
          </cell>
          <cell r="C36">
            <v>484.4828970611851</v>
          </cell>
          <cell r="D36">
            <v>773.79831768240786</v>
          </cell>
          <cell r="E36">
            <v>154.10149027836303</v>
          </cell>
          <cell r="F36">
            <v>1183.8164445158181</v>
          </cell>
          <cell r="G36">
            <v>1407.0771802730565</v>
          </cell>
          <cell r="H36">
            <v>928.86565136257707</v>
          </cell>
          <cell r="I36">
            <v>1668.2993415770031</v>
          </cell>
          <cell r="J36">
            <v>2180.8754979554647</v>
          </cell>
          <cell r="K36">
            <v>1082.9671416409403</v>
          </cell>
        </row>
        <row r="37">
          <cell r="A37" t="str">
            <v>Sweden</v>
          </cell>
          <cell r="C37">
            <v>255.44235924932974</v>
          </cell>
          <cell r="D37">
            <v>349.2698539707942</v>
          </cell>
          <cell r="E37">
            <v>147.01803051317614</v>
          </cell>
          <cell r="F37">
            <v>1512.9222520107239</v>
          </cell>
          <cell r="G37">
            <v>1848.7697539507901</v>
          </cell>
          <cell r="H37">
            <v>1124.8266296809986</v>
          </cell>
          <cell r="I37">
            <v>1768.3646112600534</v>
          </cell>
          <cell r="J37">
            <v>2198.0396079215843</v>
          </cell>
          <cell r="K37">
            <v>1271.8446601941746</v>
          </cell>
        </row>
        <row r="38">
          <cell r="A38" t="str">
            <v>Switzerland</v>
          </cell>
          <cell r="C38">
            <v>731.00552142468314</v>
          </cell>
          <cell r="D38">
            <v>1238.8304329804939</v>
          </cell>
          <cell r="E38">
            <v>126.27622925148762</v>
          </cell>
          <cell r="F38">
            <v>1191.2004867270805</v>
          </cell>
          <cell r="G38">
            <v>1608.501810485033</v>
          </cell>
          <cell r="H38">
            <v>694.26871280927026</v>
          </cell>
          <cell r="I38">
            <v>1922.2060081517636</v>
          </cell>
          <cell r="J38">
            <v>2847.332243465527</v>
          </cell>
          <cell r="K38">
            <v>820.54494206075788</v>
          </cell>
        </row>
        <row r="39">
          <cell r="A39" t="str">
            <v>Turkey</v>
          </cell>
          <cell r="C39">
            <v>886.2029646522235</v>
          </cell>
          <cell r="D39">
            <v>888.25141962012924</v>
          </cell>
          <cell r="E39">
            <v>880.72289156626505</v>
          </cell>
          <cell r="F39">
            <v>770.3107183580388</v>
          </cell>
          <cell r="G39">
            <v>678.34345016643817</v>
          </cell>
          <cell r="H39">
            <v>1016.34363541121</v>
          </cell>
          <cell r="I39">
            <v>1656.5136830102624</v>
          </cell>
          <cell r="J39">
            <v>1566.5948697865674</v>
          </cell>
          <cell r="K39">
            <v>1897.0665269774752</v>
          </cell>
        </row>
        <row r="40">
          <cell r="A40" t="str">
            <v>United Kingdom</v>
          </cell>
          <cell r="C40">
            <v>397.00661729951156</v>
          </cell>
          <cell r="D40">
            <v>552.42482718894007</v>
          </cell>
          <cell r="E40">
            <v>209.31547826086953</v>
          </cell>
          <cell r="F40">
            <v>2102.8857728060502</v>
          </cell>
          <cell r="G40">
            <v>2642.0604838709673</v>
          </cell>
          <cell r="H40">
            <v>1451.7502608695652</v>
          </cell>
          <cell r="I40">
            <v>2499.8923901055618</v>
          </cell>
          <cell r="J40">
            <v>3194.4853110599079</v>
          </cell>
          <cell r="K40">
            <v>1661.0657391304346</v>
          </cell>
        </row>
        <row r="41">
          <cell r="A41" t="str">
            <v>United States</v>
          </cell>
          <cell r="C41">
            <v>293.01994773231002</v>
          </cell>
          <cell r="D41">
            <v>458.17337082772951</v>
          </cell>
          <cell r="E41">
            <v>98.255352894528144</v>
          </cell>
          <cell r="F41">
            <v>1240.9242780111813</v>
          </cell>
          <cell r="G41">
            <v>1500.3912458735788</v>
          </cell>
          <cell r="H41">
            <v>934.93619782279575</v>
          </cell>
          <cell r="I41">
            <v>1533.9442257434914</v>
          </cell>
          <cell r="J41">
            <v>1958.5646167013081</v>
          </cell>
          <cell r="K41">
            <v>1033.1915507173239</v>
          </cell>
        </row>
        <row r="43">
          <cell r="A43" t="str">
            <v>OECD average</v>
          </cell>
          <cell r="C43">
            <v>408.221939020538</v>
          </cell>
          <cell r="D43">
            <v>594.09472482067247</v>
          </cell>
          <cell r="E43">
            <v>187.87196410916286</v>
          </cell>
          <cell r="F43">
            <v>1549.1062851802219</v>
          </cell>
          <cell r="G43">
            <v>1887.7546947879575</v>
          </cell>
          <cell r="H43">
            <v>1145.6238017086566</v>
          </cell>
          <cell r="I43">
            <v>1943.7498670845941</v>
          </cell>
          <cell r="J43">
            <v>2462.0860873418337</v>
          </cell>
          <cell r="K43">
            <v>1327.379215350142</v>
          </cell>
        </row>
        <row r="44">
          <cell r="A44" t="str">
            <v>EU21 average</v>
          </cell>
          <cell r="C44">
            <v>302.90155519617565</v>
          </cell>
          <cell r="D44">
            <v>465.12732504016662</v>
          </cell>
          <cell r="E44">
            <v>121.02968759282327</v>
          </cell>
          <cell r="F44">
            <v>1647.0041265182535</v>
          </cell>
          <cell r="G44">
            <v>2026.7873791086754</v>
          </cell>
          <cell r="H44">
            <v>1201.8557136349068</v>
          </cell>
          <cell r="I44">
            <v>1949.9325374454424</v>
          </cell>
          <cell r="J44">
            <v>2491.9400488365955</v>
          </cell>
          <cell r="K44">
            <v>1323.1284817876663</v>
          </cell>
        </row>
        <row r="45">
          <cell r="A45" t="str">
            <v xml:space="preserve">Other G20 </v>
          </cell>
        </row>
        <row r="46">
          <cell r="A46" t="str">
            <v>Argentina</v>
          </cell>
          <cell r="C46" t="str">
            <v>m</v>
          </cell>
          <cell r="D46" t="str">
            <v>m</v>
          </cell>
          <cell r="E46" t="str">
            <v>m</v>
          </cell>
          <cell r="F46" t="str">
            <v>m</v>
          </cell>
          <cell r="G46" t="str">
            <v>m</v>
          </cell>
          <cell r="H46" t="str">
            <v>m</v>
          </cell>
          <cell r="I46" t="str">
            <v>m</v>
          </cell>
          <cell r="J46" t="str">
            <v>m</v>
          </cell>
          <cell r="K46" t="str">
            <v>m</v>
          </cell>
        </row>
        <row r="47">
          <cell r="A47" t="str">
            <v>Brazil</v>
          </cell>
          <cell r="C47" t="str">
            <v>m</v>
          </cell>
          <cell r="D47" t="str">
            <v>m</v>
          </cell>
          <cell r="E47" t="str">
            <v>m</v>
          </cell>
          <cell r="F47" t="str">
            <v>m</v>
          </cell>
          <cell r="G47" t="str">
            <v>m</v>
          </cell>
          <cell r="H47" t="str">
            <v>m</v>
          </cell>
          <cell r="I47" t="str">
            <v>m</v>
          </cell>
          <cell r="J47" t="str">
            <v>m</v>
          </cell>
          <cell r="K47" t="str">
            <v>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ntents"/>
      <sheetName val="Table A5.1."/>
      <sheetName val="Table A5.2."/>
      <sheetName val="Table A5.3."/>
      <sheetName val="Table A5.4."/>
      <sheetName val="Table A5.5."/>
      <sheetName val="Table A5.6."/>
      <sheetName val="Table A5.7."/>
      <sheetName val="Table A5.8."/>
      <sheetName val="Table A5.9 (Web only)."/>
      <sheetName val="Table A5.9 (L)"/>
      <sheetName val="Table A5.10 (L) (Web only)."/>
      <sheetName val="Table A5.10 (N) (Web only)."/>
      <sheetName val="Table A5.10 (P) (Web only)."/>
      <sheetName val="Chart A5.1."/>
      <sheetName val="Chart A5.2."/>
      <sheetName val="Chart A5.3."/>
      <sheetName val="Chart A5.4."/>
      <sheetName val="Chart A5.5."/>
      <sheetName val="Table A5.1b (Web only)."/>
      <sheetName val="Table A5.2b (Web only)."/>
      <sheetName val="Table A5.3b (Web only)."/>
      <sheetName val="Table A5.3c (Web only)."/>
      <sheetName val="Table A5.4b (Web only)."/>
      <sheetName val="Table A5.4c (Web only)."/>
      <sheetName val="Table A5.5b (Web only)."/>
      <sheetName val="Table A5.5c (Web only)."/>
      <sheetName val="Table A5.7b (Web only)."/>
      <sheetName val="Table A5.7c (Web only)."/>
      <sheetName val="Table A5.7d (Web only)."/>
      <sheetName val="Table A5.9 (N) (Web only)."/>
      <sheetName val="Table A5.9 (P) (Web only)."/>
      <sheetName val="G_Q05A_BYLEVEL"/>
      <sheetName val="G_Q05C_BYLEVEL"/>
      <sheetName val="G_Q05F_BYLEVEL"/>
      <sheetName val="ESTATUS_BYFOE"/>
      <sheetName val="ESTATUS_ALL"/>
      <sheetName val="EDCAT"/>
      <sheetName val="G_Q06ELAB2"/>
      <sheetName val="ICTREADY"/>
      <sheetName val="EDCAT3_ISCO"/>
      <sheetName val="G_Q04"/>
      <sheetName val="TABLE1LIT"/>
      <sheetName val="TABLE1LITALL"/>
      <sheetName val="TABLE2NUM"/>
      <sheetName val="TABLE2NUMALL"/>
      <sheetName val="TABLEPSTRE"/>
      <sheetName val="TABLEPSTREALL"/>
      <sheetName val="T3_L_EDCAT_MW"/>
      <sheetName val="T3_L_TOT_MW"/>
      <sheetName val="T3_N_EDCAT_MW"/>
      <sheetName val="T3_N_TOT_MW"/>
      <sheetName val="ICT_ESTATUS_EDCAT3"/>
      <sheetName val="ICT_ESTATUS"/>
      <sheetName val="ICT_ESTATUS_SMALLCELL"/>
      <sheetName val="ICT_ESTATUS_EDCAT3_SMALLCELL"/>
      <sheetName val="MEAN_AGE"/>
      <sheetName val="G_Q04_T"/>
      <sheetName val="G_Q06ELAB2_T"/>
      <sheetName val="ICTREADY_T"/>
      <sheetName val="MEAN_AGE_T"/>
      <sheetName val="Table A5.xa."/>
      <sheetName val="Table A5.xb (Web only)."/>
      <sheetName val="Table A5.xc (Web only)."/>
      <sheetName val="Table A5.ya."/>
      <sheetName val="Table A5.4yb (Web only). "/>
      <sheetName val="Table A5.yc (Web only)."/>
      <sheetName val="Chart A5.7._old"/>
      <sheetName val="ESTATUS_BYFOE_GENDER"/>
      <sheetName val="ESTATUS_BYFOE_GENDER_C"/>
      <sheetName val="ESTATUS_ALL_GENDER"/>
      <sheetName val="Sheet2"/>
      <sheetName val="Sheet3"/>
      <sheetName val="Sheet4"/>
      <sheetName val="Table A5.1a."/>
      <sheetName val="Table A5.2a."/>
      <sheetName val="Table A5.3a."/>
      <sheetName val="Table A5.4a."/>
      <sheetName val="Table A5.5a."/>
      <sheetName val="Table A5.7a."/>
      <sheetName val="Table A5.9."/>
      <sheetName val="Chart A5.6."/>
      <sheetName val="Chart A5.7."/>
      <sheetName val="Chart A5.8."/>
      <sheetName val="Table_2_sourceJOB"/>
      <sheetName val="Table_4_sourceJOB"/>
      <sheetName val="Table_10_sourceJOB"/>
      <sheetName val="EMPL"/>
      <sheetName val="EMPL_ALL"/>
      <sheetName val="OECDGraphCopy"/>
      <sheetName val="Chart A5.a."/>
      <sheetName val="T1_L_EDCAT_MW"/>
      <sheetName val="T1_N_EDCAT_MW"/>
      <sheetName val="READWORK_I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G1" t="str">
            <v>CNTRY_OUT</v>
          </cell>
          <cell r="H1" t="str">
            <v>EDCAT3</v>
          </cell>
          <cell r="I1" t="str">
            <v>LITLEVb</v>
          </cell>
          <cell r="J1" t="str">
            <v>estatus</v>
          </cell>
          <cell r="K1" t="str">
            <v>Frequency</v>
          </cell>
          <cell r="L1" t="str">
            <v>WgtFreq</v>
          </cell>
          <cell r="M1" t="str">
            <v>Percent_m</v>
          </cell>
          <cell r="N1" t="str">
            <v>SE</v>
          </cell>
        </row>
        <row r="2">
          <cell r="G2" t="str">
            <v>Australia</v>
          </cell>
          <cell r="H2">
            <v>1</v>
          </cell>
          <cell r="J2">
            <v>1</v>
          </cell>
          <cell r="K2">
            <v>2</v>
          </cell>
          <cell r="L2">
            <v>4710.9973861092803</v>
          </cell>
          <cell r="M2">
            <v>43.317725513364998</v>
          </cell>
          <cell r="N2">
            <v>37.953738130957603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1</v>
          </cell>
          <cell r="K3">
            <v>227.2</v>
          </cell>
          <cell r="L3">
            <v>428123.52967860701</v>
          </cell>
          <cell r="M3">
            <v>49.7160232825698</v>
          </cell>
          <cell r="N3">
            <v>3.3886853691758398</v>
          </cell>
        </row>
        <row r="4">
          <cell r="G4" t="str">
            <v>Australia</v>
          </cell>
          <cell r="H4">
            <v>1</v>
          </cell>
          <cell r="I4">
            <v>2</v>
          </cell>
          <cell r="J4">
            <v>1</v>
          </cell>
          <cell r="K4">
            <v>412.1</v>
          </cell>
          <cell r="L4">
            <v>789394.56596603699</v>
          </cell>
          <cell r="M4">
            <v>64.565813500643202</v>
          </cell>
          <cell r="N4">
            <v>2.9623529432713802</v>
          </cell>
        </row>
        <row r="5">
          <cell r="G5" t="str">
            <v>Australia</v>
          </cell>
          <cell r="H5">
            <v>1</v>
          </cell>
          <cell r="I5">
            <v>3</v>
          </cell>
          <cell r="J5">
            <v>1</v>
          </cell>
          <cell r="K5">
            <v>329.8</v>
          </cell>
          <cell r="L5">
            <v>633615.11488277896</v>
          </cell>
          <cell r="M5">
            <v>72.508978467712595</v>
          </cell>
          <cell r="N5">
            <v>2.8075090455483802</v>
          </cell>
        </row>
        <row r="6">
          <cell r="G6" t="str">
            <v>Australia</v>
          </cell>
          <cell r="H6">
            <v>1</v>
          </cell>
          <cell r="I6">
            <v>4</v>
          </cell>
          <cell r="J6">
            <v>1</v>
          </cell>
          <cell r="K6">
            <v>52.9</v>
          </cell>
          <cell r="L6">
            <v>89614.100881488805</v>
          </cell>
          <cell r="M6">
            <v>71.212956347600297</v>
          </cell>
          <cell r="N6">
            <v>8.8049737132487298</v>
          </cell>
        </row>
        <row r="7">
          <cell r="G7" t="str">
            <v>Australia</v>
          </cell>
          <cell r="H7">
            <v>2</v>
          </cell>
          <cell r="J7">
            <v>1</v>
          </cell>
          <cell r="K7">
            <v>3</v>
          </cell>
          <cell r="L7">
            <v>11510.427185082101</v>
          </cell>
          <cell r="M7">
            <v>100</v>
          </cell>
          <cell r="N7">
            <v>0</v>
          </cell>
        </row>
        <row r="8">
          <cell r="G8" t="str">
            <v>Australia</v>
          </cell>
          <cell r="H8">
            <v>2</v>
          </cell>
          <cell r="I8">
            <v>1</v>
          </cell>
          <cell r="J8">
            <v>1</v>
          </cell>
          <cell r="K8">
            <v>174.1</v>
          </cell>
          <cell r="L8">
            <v>308184.948159497</v>
          </cell>
          <cell r="M8">
            <v>65.771349209869001</v>
          </cell>
          <cell r="N8">
            <v>3.74834057122662</v>
          </cell>
        </row>
        <row r="9">
          <cell r="G9" t="str">
            <v>Australia</v>
          </cell>
          <cell r="H9">
            <v>2</v>
          </cell>
          <cell r="I9">
            <v>2</v>
          </cell>
          <cell r="J9">
            <v>1</v>
          </cell>
          <cell r="K9">
            <v>576.70000000000005</v>
          </cell>
          <cell r="L9">
            <v>1045179.69889464</v>
          </cell>
          <cell r="M9">
            <v>75.291400286864203</v>
          </cell>
          <cell r="N9">
            <v>2.2137065882427698</v>
          </cell>
        </row>
        <row r="10">
          <cell r="G10" t="str">
            <v>Australia</v>
          </cell>
          <cell r="H10">
            <v>2</v>
          </cell>
          <cell r="I10">
            <v>3</v>
          </cell>
          <cell r="J10">
            <v>1</v>
          </cell>
          <cell r="K10">
            <v>756.2</v>
          </cell>
          <cell r="L10">
            <v>1464443.73661511</v>
          </cell>
          <cell r="M10">
            <v>79.019093600891296</v>
          </cell>
          <cell r="N10">
            <v>1.8406215902224901</v>
          </cell>
        </row>
        <row r="11">
          <cell r="G11" t="str">
            <v>Australia</v>
          </cell>
          <cell r="H11">
            <v>2</v>
          </cell>
          <cell r="I11">
            <v>4</v>
          </cell>
          <cell r="J11">
            <v>1</v>
          </cell>
          <cell r="K11">
            <v>233</v>
          </cell>
          <cell r="L11">
            <v>439312.23497983202</v>
          </cell>
          <cell r="M11">
            <v>82.428872169821702</v>
          </cell>
          <cell r="N11">
            <v>4.0865108253331899</v>
          </cell>
        </row>
        <row r="12">
          <cell r="G12" t="str">
            <v>Australia</v>
          </cell>
          <cell r="H12">
            <v>3</v>
          </cell>
          <cell r="J12">
            <v>1</v>
          </cell>
          <cell r="K12">
            <v>1</v>
          </cell>
          <cell r="L12">
            <v>488.109692677059</v>
          </cell>
          <cell r="M12">
            <v>22.028029292343199</v>
          </cell>
          <cell r="N12">
            <v>80.645015430315993</v>
          </cell>
        </row>
        <row r="13">
          <cell r="G13" t="str">
            <v>Australia</v>
          </cell>
          <cell r="H13">
            <v>3</v>
          </cell>
          <cell r="I13">
            <v>1</v>
          </cell>
          <cell r="J13">
            <v>1</v>
          </cell>
          <cell r="K13">
            <v>83.6</v>
          </cell>
          <cell r="L13">
            <v>135957.44357173101</v>
          </cell>
          <cell r="M13">
            <v>70.043043937795105</v>
          </cell>
          <cell r="N13">
            <v>5.7062959261121504</v>
          </cell>
        </row>
        <row r="14">
          <cell r="G14" t="str">
            <v>Australia</v>
          </cell>
          <cell r="H14">
            <v>3</v>
          </cell>
          <cell r="I14">
            <v>2</v>
          </cell>
          <cell r="J14">
            <v>1</v>
          </cell>
          <cell r="K14">
            <v>395.9</v>
          </cell>
          <cell r="L14">
            <v>656438.11214050802</v>
          </cell>
          <cell r="M14">
            <v>80.322356756983694</v>
          </cell>
          <cell r="N14">
            <v>2.5344102639872199</v>
          </cell>
        </row>
        <row r="15">
          <cell r="G15" t="str">
            <v>Australia</v>
          </cell>
          <cell r="H15">
            <v>3</v>
          </cell>
          <cell r="I15">
            <v>3</v>
          </cell>
          <cell r="J15">
            <v>1</v>
          </cell>
          <cell r="K15">
            <v>985.7</v>
          </cell>
          <cell r="L15">
            <v>1664260.6216197901</v>
          </cell>
          <cell r="M15">
            <v>85.2623645759884</v>
          </cell>
          <cell r="N15">
            <v>1.4653889643410101</v>
          </cell>
        </row>
        <row r="16">
          <cell r="G16" t="str">
            <v>Australia</v>
          </cell>
          <cell r="H16">
            <v>3</v>
          </cell>
          <cell r="I16">
            <v>4</v>
          </cell>
          <cell r="J16">
            <v>1</v>
          </cell>
          <cell r="K16">
            <v>713.8</v>
          </cell>
          <cell r="L16">
            <v>1244445.94754572</v>
          </cell>
          <cell r="M16">
            <v>89.334881481766601</v>
          </cell>
          <cell r="N16">
            <v>1.4515289734121</v>
          </cell>
        </row>
        <row r="17">
          <cell r="G17" t="str">
            <v>Austria</v>
          </cell>
          <cell r="H17">
            <v>1</v>
          </cell>
          <cell r="I17">
            <v>1</v>
          </cell>
          <cell r="J17">
            <v>1</v>
          </cell>
          <cell r="K17">
            <v>120.4</v>
          </cell>
          <cell r="L17">
            <v>159960.21323489901</v>
          </cell>
          <cell r="M17">
            <v>53.667506419728802</v>
          </cell>
          <cell r="N17">
            <v>3.4808722177376401</v>
          </cell>
        </row>
        <row r="18">
          <cell r="G18" t="str">
            <v>Austria</v>
          </cell>
          <cell r="H18">
            <v>1</v>
          </cell>
          <cell r="I18">
            <v>2</v>
          </cell>
          <cell r="J18">
            <v>1</v>
          </cell>
          <cell r="K18">
            <v>173.7</v>
          </cell>
          <cell r="L18">
            <v>224762.19067724401</v>
          </cell>
          <cell r="M18">
            <v>58.561552497371103</v>
          </cell>
          <cell r="N18">
            <v>3.3601067194464802</v>
          </cell>
        </row>
        <row r="19">
          <cell r="G19" t="str">
            <v>Austria</v>
          </cell>
          <cell r="H19">
            <v>1</v>
          </cell>
          <cell r="I19">
            <v>3</v>
          </cell>
          <cell r="J19">
            <v>1</v>
          </cell>
          <cell r="K19">
            <v>87</v>
          </cell>
          <cell r="L19">
            <v>110436.398281752</v>
          </cell>
          <cell r="M19">
            <v>68.053203782985307</v>
          </cell>
          <cell r="N19">
            <v>4.6281178568966901</v>
          </cell>
        </row>
        <row r="20">
          <cell r="G20" t="str">
            <v>Austria</v>
          </cell>
          <cell r="H20">
            <v>1</v>
          </cell>
          <cell r="I20">
            <v>4</v>
          </cell>
          <cell r="J20">
            <v>1</v>
          </cell>
          <cell r="K20">
            <v>6.9</v>
          </cell>
          <cell r="L20">
            <v>8754.7109431829995</v>
          </cell>
          <cell r="M20">
            <v>84.197418105108</v>
          </cell>
          <cell r="N20">
            <v>22.170352125027801</v>
          </cell>
        </row>
        <row r="21">
          <cell r="G21" t="str">
            <v>Austria</v>
          </cell>
          <cell r="H21">
            <v>2</v>
          </cell>
          <cell r="I21">
            <v>1</v>
          </cell>
          <cell r="J21">
            <v>1</v>
          </cell>
          <cell r="K21">
            <v>212.8</v>
          </cell>
          <cell r="L21">
            <v>266400.42155769601</v>
          </cell>
          <cell r="M21">
            <v>66.596400196610304</v>
          </cell>
          <cell r="N21">
            <v>2.90128899993943</v>
          </cell>
        </row>
        <row r="22">
          <cell r="G22" t="str">
            <v>Austria</v>
          </cell>
          <cell r="H22">
            <v>2</v>
          </cell>
          <cell r="I22">
            <v>2</v>
          </cell>
          <cell r="J22">
            <v>1</v>
          </cell>
          <cell r="K22">
            <v>758.5</v>
          </cell>
          <cell r="L22">
            <v>900075.78802285204</v>
          </cell>
          <cell r="M22">
            <v>76.261220703973805</v>
          </cell>
          <cell r="N22">
            <v>1.5423334733951499</v>
          </cell>
        </row>
        <row r="23">
          <cell r="G23" t="str">
            <v>Austria</v>
          </cell>
          <cell r="H23">
            <v>2</v>
          </cell>
          <cell r="I23">
            <v>3</v>
          </cell>
          <cell r="J23">
            <v>1</v>
          </cell>
          <cell r="K23">
            <v>816.8</v>
          </cell>
          <cell r="L23">
            <v>926921.26387890102</v>
          </cell>
          <cell r="M23">
            <v>85.866750472986993</v>
          </cell>
          <cell r="N23">
            <v>1.4241683523301301</v>
          </cell>
        </row>
        <row r="24">
          <cell r="G24" t="str">
            <v>Austria</v>
          </cell>
          <cell r="H24">
            <v>2</v>
          </cell>
          <cell r="I24">
            <v>4</v>
          </cell>
          <cell r="J24">
            <v>1</v>
          </cell>
          <cell r="K24">
            <v>135.9</v>
          </cell>
          <cell r="L24">
            <v>149533.89733167301</v>
          </cell>
          <cell r="M24">
            <v>87.768063510085696</v>
          </cell>
          <cell r="N24">
            <v>3.3659175473050702</v>
          </cell>
        </row>
        <row r="25">
          <cell r="G25" t="str">
            <v>Austria</v>
          </cell>
          <cell r="H25">
            <v>3</v>
          </cell>
          <cell r="I25">
            <v>1</v>
          </cell>
          <cell r="J25">
            <v>1</v>
          </cell>
          <cell r="K25">
            <v>25.8</v>
          </cell>
          <cell r="L25">
            <v>23936.100682625201</v>
          </cell>
          <cell r="M25">
            <v>67.982357093306803</v>
          </cell>
          <cell r="N25">
            <v>8.6300619694961203</v>
          </cell>
        </row>
        <row r="26">
          <cell r="G26" t="str">
            <v>Austria</v>
          </cell>
          <cell r="H26">
            <v>3</v>
          </cell>
          <cell r="I26">
            <v>2</v>
          </cell>
          <cell r="J26">
            <v>1</v>
          </cell>
          <cell r="K26">
            <v>188</v>
          </cell>
          <cell r="L26">
            <v>171226.760232906</v>
          </cell>
          <cell r="M26">
            <v>80.050646002084306</v>
          </cell>
          <cell r="N26">
            <v>3.6181347695936701</v>
          </cell>
        </row>
        <row r="27">
          <cell r="G27" t="str">
            <v>Austria</v>
          </cell>
          <cell r="H27">
            <v>3</v>
          </cell>
          <cell r="I27">
            <v>3</v>
          </cell>
          <cell r="J27">
            <v>1</v>
          </cell>
          <cell r="K27">
            <v>463</v>
          </cell>
          <cell r="L27">
            <v>401837.74978775397</v>
          </cell>
          <cell r="M27">
            <v>88.682458519484101</v>
          </cell>
          <cell r="N27">
            <v>1.92096941833068</v>
          </cell>
        </row>
        <row r="28">
          <cell r="G28" t="str">
            <v>Austria</v>
          </cell>
          <cell r="H28">
            <v>3</v>
          </cell>
          <cell r="I28">
            <v>4</v>
          </cell>
          <cell r="J28">
            <v>1</v>
          </cell>
          <cell r="K28">
            <v>205.2</v>
          </cell>
          <cell r="L28">
            <v>175121.62046311999</v>
          </cell>
          <cell r="M28">
            <v>91.329580997084605</v>
          </cell>
          <cell r="N28">
            <v>2.4175950220740701</v>
          </cell>
        </row>
        <row r="29">
          <cell r="G29" t="str">
            <v>Canada</v>
          </cell>
          <cell r="H29">
            <v>1</v>
          </cell>
          <cell r="I29">
            <v>1</v>
          </cell>
          <cell r="J29">
            <v>1</v>
          </cell>
          <cell r="K29">
            <v>890.7</v>
          </cell>
          <cell r="L29">
            <v>592495.85162152303</v>
          </cell>
          <cell r="M29">
            <v>53.514405171549797</v>
          </cell>
          <cell r="N29">
            <v>2.3471662078162501</v>
          </cell>
        </row>
        <row r="30">
          <cell r="G30" t="str">
            <v>Canada</v>
          </cell>
          <cell r="H30">
            <v>1</v>
          </cell>
          <cell r="I30">
            <v>2</v>
          </cell>
          <cell r="J30">
            <v>1</v>
          </cell>
          <cell r="K30">
            <v>610.70000000000005</v>
          </cell>
          <cell r="L30">
            <v>447422.52064289397</v>
          </cell>
          <cell r="M30">
            <v>60.639169108755503</v>
          </cell>
          <cell r="N30">
            <v>3.2991647767992398</v>
          </cell>
        </row>
        <row r="31">
          <cell r="G31" t="str">
            <v>Canada</v>
          </cell>
          <cell r="H31">
            <v>1</v>
          </cell>
          <cell r="I31">
            <v>3</v>
          </cell>
          <cell r="J31">
            <v>1</v>
          </cell>
          <cell r="K31">
            <v>186.9</v>
          </cell>
          <cell r="L31">
            <v>170397.121755773</v>
          </cell>
          <cell r="M31">
            <v>68.460326722680406</v>
          </cell>
          <cell r="N31">
            <v>5.0896562526808502</v>
          </cell>
        </row>
        <row r="32">
          <cell r="G32" t="str">
            <v>Canada</v>
          </cell>
          <cell r="H32">
            <v>1</v>
          </cell>
          <cell r="I32">
            <v>4</v>
          </cell>
          <cell r="J32">
            <v>1</v>
          </cell>
          <cell r="K32">
            <v>11.7</v>
          </cell>
          <cell r="L32">
            <v>10967.6976755421</v>
          </cell>
          <cell r="M32">
            <v>75.919075272709506</v>
          </cell>
          <cell r="N32">
            <v>24.937546610624398</v>
          </cell>
        </row>
        <row r="33">
          <cell r="G33" t="str">
            <v>Canada</v>
          </cell>
          <cell r="H33">
            <v>2</v>
          </cell>
          <cell r="J33">
            <v>1</v>
          </cell>
          <cell r="K33">
            <v>3</v>
          </cell>
          <cell r="L33">
            <v>2417.71674997843</v>
          </cell>
          <cell r="M33">
            <v>100</v>
          </cell>
          <cell r="N33">
            <v>0</v>
          </cell>
        </row>
        <row r="34">
          <cell r="G34" t="str">
            <v>Canada</v>
          </cell>
          <cell r="H34">
            <v>2</v>
          </cell>
          <cell r="I34">
            <v>1</v>
          </cell>
          <cell r="J34">
            <v>1</v>
          </cell>
          <cell r="K34">
            <v>1089.9000000000001</v>
          </cell>
          <cell r="L34">
            <v>864047.66182256199</v>
          </cell>
          <cell r="M34">
            <v>70.2883733547026</v>
          </cell>
          <cell r="N34">
            <v>2.04038195612317</v>
          </cell>
        </row>
        <row r="35">
          <cell r="G35" t="str">
            <v>Canada</v>
          </cell>
          <cell r="H35">
            <v>2</v>
          </cell>
          <cell r="I35">
            <v>2</v>
          </cell>
          <cell r="J35">
            <v>1</v>
          </cell>
          <cell r="K35">
            <v>2505.4</v>
          </cell>
          <cell r="L35">
            <v>2002041.2573869</v>
          </cell>
          <cell r="M35">
            <v>77.232450839134202</v>
          </cell>
          <cell r="N35">
            <v>1.4200985931266601</v>
          </cell>
        </row>
        <row r="36">
          <cell r="G36" t="str">
            <v>Canada</v>
          </cell>
          <cell r="H36">
            <v>2</v>
          </cell>
          <cell r="I36">
            <v>3</v>
          </cell>
          <cell r="J36">
            <v>1</v>
          </cell>
          <cell r="K36">
            <v>2174.1999999999998</v>
          </cell>
          <cell r="L36">
            <v>1928325.89767446</v>
          </cell>
          <cell r="M36">
            <v>81.453464268075606</v>
          </cell>
          <cell r="N36">
            <v>1.3961467844914801</v>
          </cell>
        </row>
        <row r="37">
          <cell r="G37" t="str">
            <v>Canada</v>
          </cell>
          <cell r="H37">
            <v>2</v>
          </cell>
          <cell r="I37">
            <v>4</v>
          </cell>
          <cell r="J37">
            <v>1</v>
          </cell>
          <cell r="K37">
            <v>427.5</v>
          </cell>
          <cell r="L37">
            <v>416686.549634177</v>
          </cell>
          <cell r="M37">
            <v>82.210205452487699</v>
          </cell>
          <cell r="N37">
            <v>3.8239993620844399</v>
          </cell>
        </row>
        <row r="38">
          <cell r="G38" t="str">
            <v>Canada</v>
          </cell>
          <cell r="H38">
            <v>3</v>
          </cell>
          <cell r="I38">
            <v>1</v>
          </cell>
          <cell r="J38">
            <v>1</v>
          </cell>
          <cell r="K38">
            <v>677.5</v>
          </cell>
          <cell r="L38">
            <v>647403.29834682599</v>
          </cell>
          <cell r="M38">
            <v>74.9878026529544</v>
          </cell>
          <cell r="N38">
            <v>2.85531303269528</v>
          </cell>
        </row>
        <row r="39">
          <cell r="G39" t="str">
            <v>Canada</v>
          </cell>
          <cell r="H39">
            <v>3</v>
          </cell>
          <cell r="I39">
            <v>2</v>
          </cell>
          <cell r="J39">
            <v>1</v>
          </cell>
          <cell r="K39">
            <v>2300.4</v>
          </cell>
          <cell r="L39">
            <v>2131251.1257531601</v>
          </cell>
          <cell r="M39">
            <v>82.0586569026229</v>
          </cell>
          <cell r="N39">
            <v>1.4998014042483201</v>
          </cell>
        </row>
        <row r="40">
          <cell r="G40" t="str">
            <v>Canada</v>
          </cell>
          <cell r="H40">
            <v>3</v>
          </cell>
          <cell r="I40">
            <v>3</v>
          </cell>
          <cell r="J40">
            <v>1</v>
          </cell>
          <cell r="K40">
            <v>3945.9</v>
          </cell>
          <cell r="L40">
            <v>3737609.7038191999</v>
          </cell>
          <cell r="M40">
            <v>86.948582076264302</v>
          </cell>
          <cell r="N40">
            <v>0.91754543798162902</v>
          </cell>
        </row>
        <row r="41">
          <cell r="G41" t="str">
            <v>Canada</v>
          </cell>
          <cell r="H41">
            <v>3</v>
          </cell>
          <cell r="I41">
            <v>4</v>
          </cell>
          <cell r="J41">
            <v>1</v>
          </cell>
          <cell r="K41">
            <v>1899.2</v>
          </cell>
          <cell r="L41">
            <v>1989583.0026387901</v>
          </cell>
          <cell r="M41">
            <v>90.572599950663403</v>
          </cell>
          <cell r="N41">
            <v>1.09702894059494</v>
          </cell>
        </row>
        <row r="42">
          <cell r="G42" t="str">
            <v>Sharks</v>
          </cell>
          <cell r="H42">
            <v>1</v>
          </cell>
          <cell r="I42">
            <v>1</v>
          </cell>
          <cell r="J42">
            <v>1</v>
          </cell>
          <cell r="K42">
            <v>735.6</v>
          </cell>
          <cell r="L42">
            <v>1764503.19489387</v>
          </cell>
          <cell r="M42">
            <v>67.450019965429505</v>
          </cell>
          <cell r="N42">
            <v>2.1683617507159698</v>
          </cell>
        </row>
        <row r="43">
          <cell r="G43" t="str">
            <v>Sharks</v>
          </cell>
          <cell r="H43">
            <v>1</v>
          </cell>
          <cell r="I43">
            <v>2</v>
          </cell>
          <cell r="J43">
            <v>1</v>
          </cell>
          <cell r="K43">
            <v>127.6</v>
          </cell>
          <cell r="L43">
            <v>323175.36315011297</v>
          </cell>
          <cell r="M43">
            <v>84.388149594022806</v>
          </cell>
          <cell r="N43">
            <v>4.3645146256127001</v>
          </cell>
        </row>
        <row r="44">
          <cell r="G44" t="str">
            <v>Sharks</v>
          </cell>
          <cell r="H44">
            <v>1</v>
          </cell>
          <cell r="I44">
            <v>3</v>
          </cell>
          <cell r="J44">
            <v>1</v>
          </cell>
          <cell r="K44">
            <v>6.8</v>
          </cell>
          <cell r="L44">
            <v>16316.1225833098</v>
          </cell>
          <cell r="M44">
            <v>94.009226456152504</v>
          </cell>
          <cell r="N44">
            <v>11.469276492193099</v>
          </cell>
        </row>
        <row r="45">
          <cell r="G45" t="str">
            <v>Sharks</v>
          </cell>
          <cell r="H45">
            <v>2</v>
          </cell>
          <cell r="I45">
            <v>1</v>
          </cell>
          <cell r="J45">
            <v>1</v>
          </cell>
          <cell r="K45">
            <v>651.20000000000005</v>
          </cell>
          <cell r="L45">
            <v>1632322.8438426</v>
          </cell>
          <cell r="M45">
            <v>77.834725448051202</v>
          </cell>
          <cell r="N45">
            <v>1.7753093433626601</v>
          </cell>
        </row>
        <row r="46">
          <cell r="G46" t="str">
            <v>Sharks</v>
          </cell>
          <cell r="H46">
            <v>2</v>
          </cell>
          <cell r="I46">
            <v>2</v>
          </cell>
          <cell r="J46">
            <v>1</v>
          </cell>
          <cell r="K46">
            <v>458.4</v>
          </cell>
          <cell r="L46">
            <v>1087749.61485081</v>
          </cell>
          <cell r="M46">
            <v>82.468671796472407</v>
          </cell>
          <cell r="N46">
            <v>2.7176062694059202</v>
          </cell>
        </row>
        <row r="47">
          <cell r="G47" t="str">
            <v>Sharks</v>
          </cell>
          <cell r="H47">
            <v>2</v>
          </cell>
          <cell r="I47">
            <v>3</v>
          </cell>
          <cell r="J47">
            <v>1</v>
          </cell>
          <cell r="K47">
            <v>102.6</v>
          </cell>
          <cell r="L47">
            <v>255238.91126722499</v>
          </cell>
          <cell r="M47">
            <v>84.203178344495896</v>
          </cell>
          <cell r="N47">
            <v>4.9020745257289899</v>
          </cell>
        </row>
        <row r="48">
          <cell r="G48" t="str">
            <v>Sharks</v>
          </cell>
          <cell r="H48">
            <v>2</v>
          </cell>
          <cell r="I48">
            <v>4</v>
          </cell>
          <cell r="J48">
            <v>1</v>
          </cell>
          <cell r="K48">
            <v>5.8</v>
          </cell>
          <cell r="L48">
            <v>21406.692438823298</v>
          </cell>
          <cell r="M48">
            <v>79.358563550072105</v>
          </cell>
          <cell r="N48">
            <v>17.340749235376201</v>
          </cell>
        </row>
        <row r="49">
          <cell r="G49" t="str">
            <v>Sharks</v>
          </cell>
          <cell r="H49">
            <v>3</v>
          </cell>
          <cell r="I49">
            <v>1</v>
          </cell>
          <cell r="J49">
            <v>1</v>
          </cell>
          <cell r="K49">
            <v>242.4</v>
          </cell>
          <cell r="L49">
            <v>637233.940292174</v>
          </cell>
          <cell r="M49">
            <v>87.337069445128506</v>
          </cell>
          <cell r="N49">
            <v>2.68817718687575</v>
          </cell>
        </row>
        <row r="50">
          <cell r="G50" t="str">
            <v>Sharks</v>
          </cell>
          <cell r="H50">
            <v>3</v>
          </cell>
          <cell r="I50">
            <v>2</v>
          </cell>
          <cell r="J50">
            <v>1</v>
          </cell>
          <cell r="K50">
            <v>411.4</v>
          </cell>
          <cell r="L50">
            <v>1018026.4649299</v>
          </cell>
          <cell r="M50">
            <v>90.034145656222705</v>
          </cell>
          <cell r="N50">
            <v>2.3313544407453399</v>
          </cell>
        </row>
        <row r="51">
          <cell r="G51" t="str">
            <v>Sharks</v>
          </cell>
          <cell r="H51">
            <v>3</v>
          </cell>
          <cell r="I51">
            <v>3</v>
          </cell>
          <cell r="J51">
            <v>1</v>
          </cell>
          <cell r="K51">
            <v>270.2</v>
          </cell>
          <cell r="L51">
            <v>678579.85207500297</v>
          </cell>
          <cell r="M51">
            <v>91.417449957970604</v>
          </cell>
          <cell r="N51">
            <v>3.3790912459309999</v>
          </cell>
        </row>
        <row r="52">
          <cell r="G52" t="str">
            <v>Sharks</v>
          </cell>
          <cell r="H52">
            <v>3</v>
          </cell>
          <cell r="I52">
            <v>4</v>
          </cell>
          <cell r="J52">
            <v>1</v>
          </cell>
          <cell r="K52">
            <v>36</v>
          </cell>
          <cell r="L52">
            <v>117818.360320049</v>
          </cell>
          <cell r="M52">
            <v>87.701998652967603</v>
          </cell>
          <cell r="N52">
            <v>10.0603632561513</v>
          </cell>
        </row>
        <row r="53">
          <cell r="G53" t="str">
            <v>Czech Republic</v>
          </cell>
          <cell r="H53">
            <v>1</v>
          </cell>
          <cell r="I53">
            <v>1</v>
          </cell>
          <cell r="J53">
            <v>1</v>
          </cell>
          <cell r="K53">
            <v>51.9</v>
          </cell>
          <cell r="L53">
            <v>77677.832345475705</v>
          </cell>
          <cell r="M53">
            <v>38.597351299356703</v>
          </cell>
          <cell r="N53">
            <v>7.0017118660682698</v>
          </cell>
        </row>
        <row r="54">
          <cell r="G54" t="str">
            <v>Czech Republic</v>
          </cell>
          <cell r="H54">
            <v>1</v>
          </cell>
          <cell r="I54">
            <v>2</v>
          </cell>
          <cell r="J54">
            <v>1</v>
          </cell>
          <cell r="K54">
            <v>2</v>
          </cell>
          <cell r="L54">
            <v>491.62863809050862</v>
          </cell>
          <cell r="M54">
            <v>56.358864519357908</v>
          </cell>
          <cell r="N54">
            <v>50.67027137287559</v>
          </cell>
        </row>
        <row r="55">
          <cell r="G55" t="str">
            <v>Czech Republic</v>
          </cell>
          <cell r="H55">
            <v>1</v>
          </cell>
          <cell r="I55">
            <v>3</v>
          </cell>
          <cell r="J55">
            <v>1</v>
          </cell>
          <cell r="K55">
            <v>30.4</v>
          </cell>
          <cell r="L55">
            <v>51918.0182046439</v>
          </cell>
          <cell r="M55">
            <v>45.019849446176202</v>
          </cell>
          <cell r="N55">
            <v>9.9603993584268409</v>
          </cell>
        </row>
        <row r="56">
          <cell r="G56" t="str">
            <v>Czech Republic</v>
          </cell>
          <cell r="H56">
            <v>1</v>
          </cell>
          <cell r="I56">
            <v>4</v>
          </cell>
          <cell r="J56">
            <v>1</v>
          </cell>
          <cell r="K56">
            <v>3.3</v>
          </cell>
          <cell r="L56">
            <v>7496.2973615910596</v>
          </cell>
          <cell r="M56">
            <v>78.456871514459493</v>
          </cell>
          <cell r="N56">
            <v>37.547297653295999</v>
          </cell>
        </row>
        <row r="57">
          <cell r="G57" t="str">
            <v>Czech Republic</v>
          </cell>
          <cell r="H57">
            <v>2</v>
          </cell>
          <cell r="I57">
            <v>1</v>
          </cell>
          <cell r="J57">
            <v>1</v>
          </cell>
          <cell r="K57">
            <v>227.2</v>
          </cell>
          <cell r="L57">
            <v>353769.78057761502</v>
          </cell>
          <cell r="M57">
            <v>70.446213109541205</v>
          </cell>
          <cell r="N57">
            <v>4.0513434445820202</v>
          </cell>
        </row>
        <row r="58">
          <cell r="G58" t="str">
            <v>Czech Republic</v>
          </cell>
          <cell r="H58">
            <v>2</v>
          </cell>
          <cell r="I58">
            <v>2</v>
          </cell>
          <cell r="J58">
            <v>1</v>
          </cell>
          <cell r="K58">
            <v>882.5</v>
          </cell>
          <cell r="L58">
            <v>1329126.8363330101</v>
          </cell>
          <cell r="M58">
            <v>74.650894306652802</v>
          </cell>
          <cell r="N58">
            <v>1.82598351040628</v>
          </cell>
        </row>
        <row r="59">
          <cell r="G59" t="str">
            <v>Czech Republic</v>
          </cell>
          <cell r="H59">
            <v>2</v>
          </cell>
          <cell r="I59">
            <v>3</v>
          </cell>
          <cell r="J59">
            <v>1</v>
          </cell>
          <cell r="K59">
            <v>884.8</v>
          </cell>
          <cell r="L59">
            <v>1284231.0139261701</v>
          </cell>
          <cell r="M59">
            <v>78.477758497491195</v>
          </cell>
          <cell r="N59">
            <v>1.93746947278966</v>
          </cell>
        </row>
        <row r="60">
          <cell r="G60" t="str">
            <v>Czech Republic</v>
          </cell>
          <cell r="H60">
            <v>2</v>
          </cell>
          <cell r="I60">
            <v>4</v>
          </cell>
          <cell r="J60">
            <v>1</v>
          </cell>
          <cell r="K60">
            <v>126.5</v>
          </cell>
          <cell r="L60">
            <v>172142.62602267199</v>
          </cell>
          <cell r="M60">
            <v>85.650910478834504</v>
          </cell>
          <cell r="N60">
            <v>5.3160233312009</v>
          </cell>
        </row>
        <row r="61">
          <cell r="G61" t="str">
            <v>Czech Republic</v>
          </cell>
          <cell r="H61">
            <v>3</v>
          </cell>
          <cell r="I61">
            <v>1</v>
          </cell>
          <cell r="J61">
            <v>1</v>
          </cell>
          <cell r="K61">
            <v>18.100000000000001</v>
          </cell>
          <cell r="L61">
            <v>17946.1644974626</v>
          </cell>
          <cell r="M61">
            <v>81.260799383562798</v>
          </cell>
          <cell r="N61">
            <v>18.207452203295901</v>
          </cell>
        </row>
        <row r="62">
          <cell r="G62" t="str">
            <v>Czech Republic</v>
          </cell>
          <cell r="H62">
            <v>3</v>
          </cell>
          <cell r="I62">
            <v>2</v>
          </cell>
          <cell r="J62">
            <v>1</v>
          </cell>
          <cell r="K62">
            <v>152.1</v>
          </cell>
          <cell r="L62">
            <v>180917.24281828801</v>
          </cell>
          <cell r="M62">
            <v>84.055948746584605</v>
          </cell>
          <cell r="N62">
            <v>4.2708127193220697</v>
          </cell>
        </row>
        <row r="63">
          <cell r="G63" t="str">
            <v>Czech Republic</v>
          </cell>
          <cell r="H63">
            <v>3</v>
          </cell>
          <cell r="I63">
            <v>3</v>
          </cell>
          <cell r="J63">
            <v>1</v>
          </cell>
          <cell r="K63">
            <v>453.7</v>
          </cell>
          <cell r="L63">
            <v>564517.79405605805</v>
          </cell>
          <cell r="M63">
            <v>82.824991885680205</v>
          </cell>
          <cell r="N63">
            <v>3.3918663482693798</v>
          </cell>
        </row>
        <row r="64">
          <cell r="G64" t="str">
            <v>Czech Republic</v>
          </cell>
          <cell r="H64">
            <v>3</v>
          </cell>
          <cell r="I64">
            <v>4</v>
          </cell>
          <cell r="J64">
            <v>1</v>
          </cell>
          <cell r="K64">
            <v>217.1</v>
          </cell>
          <cell r="L64">
            <v>252284.940526402</v>
          </cell>
          <cell r="M64">
            <v>88.857380684595697</v>
          </cell>
          <cell r="N64">
            <v>4.08469494296682</v>
          </cell>
        </row>
        <row r="65">
          <cell r="G65" t="str">
            <v>Denmark</v>
          </cell>
          <cell r="H65">
            <v>1</v>
          </cell>
          <cell r="I65">
            <v>3</v>
          </cell>
          <cell r="J65">
            <v>1</v>
          </cell>
          <cell r="K65">
            <v>2</v>
          </cell>
          <cell r="L65">
            <v>491.62863809050901</v>
          </cell>
          <cell r="M65">
            <v>56.358864519357901</v>
          </cell>
          <cell r="N65">
            <v>50.670271372875597</v>
          </cell>
        </row>
        <row r="66">
          <cell r="G66" t="str">
            <v>Denmark</v>
          </cell>
          <cell r="H66">
            <v>1</v>
          </cell>
          <cell r="I66">
            <v>1</v>
          </cell>
          <cell r="J66">
            <v>1</v>
          </cell>
          <cell r="K66">
            <v>245.5</v>
          </cell>
          <cell r="L66">
            <v>114595.71023514</v>
          </cell>
          <cell r="M66">
            <v>51.580646881072497</v>
          </cell>
          <cell r="N66">
            <v>2.7765485939830601</v>
          </cell>
        </row>
        <row r="67">
          <cell r="G67" t="str">
            <v>Denmark</v>
          </cell>
          <cell r="H67">
            <v>1</v>
          </cell>
          <cell r="I67">
            <v>2</v>
          </cell>
          <cell r="J67">
            <v>1</v>
          </cell>
          <cell r="K67">
            <v>260.7</v>
          </cell>
          <cell r="L67">
            <v>146862.91878674401</v>
          </cell>
          <cell r="M67">
            <v>65.408098953408199</v>
          </cell>
          <cell r="N67">
            <v>3.39438441873178</v>
          </cell>
        </row>
        <row r="68">
          <cell r="G68" t="str">
            <v>Denmark</v>
          </cell>
          <cell r="H68">
            <v>1</v>
          </cell>
          <cell r="I68">
            <v>3</v>
          </cell>
          <cell r="J68">
            <v>1</v>
          </cell>
          <cell r="K68">
            <v>131.19999999999999</v>
          </cell>
          <cell r="L68">
            <v>84423.581650137698</v>
          </cell>
          <cell r="M68">
            <v>75.519478215739298</v>
          </cell>
          <cell r="N68">
            <v>5.0307385922025096</v>
          </cell>
        </row>
        <row r="69">
          <cell r="G69" t="str">
            <v>Denmark</v>
          </cell>
          <cell r="H69">
            <v>1</v>
          </cell>
          <cell r="I69">
            <v>4</v>
          </cell>
          <cell r="J69">
            <v>1</v>
          </cell>
          <cell r="K69">
            <v>10.6</v>
          </cell>
          <cell r="L69">
            <v>8110.15658583194</v>
          </cell>
          <cell r="M69">
            <v>78.777967746124702</v>
          </cell>
          <cell r="N69">
            <v>16.612068955737499</v>
          </cell>
        </row>
        <row r="70">
          <cell r="G70" t="str">
            <v>Denmark</v>
          </cell>
          <cell r="H70">
            <v>2</v>
          </cell>
          <cell r="I70">
            <v>1</v>
          </cell>
          <cell r="J70">
            <v>1</v>
          </cell>
          <cell r="K70">
            <v>267</v>
          </cell>
          <cell r="L70">
            <v>117220.078613648</v>
          </cell>
          <cell r="M70">
            <v>62.2248224315938</v>
          </cell>
          <cell r="N70">
            <v>2.9154158013775402</v>
          </cell>
        </row>
        <row r="71">
          <cell r="G71" t="str">
            <v>Denmark</v>
          </cell>
          <cell r="H71">
            <v>2</v>
          </cell>
          <cell r="I71">
            <v>2</v>
          </cell>
          <cell r="J71">
            <v>1</v>
          </cell>
          <cell r="K71">
            <v>712.7</v>
          </cell>
          <cell r="L71">
            <v>369895.87310862198</v>
          </cell>
          <cell r="M71">
            <v>77.297119608285101</v>
          </cell>
          <cell r="N71">
            <v>1.69392375266438</v>
          </cell>
        </row>
        <row r="72">
          <cell r="G72" t="str">
            <v>Denmark</v>
          </cell>
          <cell r="H72">
            <v>2</v>
          </cell>
          <cell r="I72">
            <v>3</v>
          </cell>
          <cell r="J72">
            <v>1</v>
          </cell>
          <cell r="K72">
            <v>596.79999999999995</v>
          </cell>
          <cell r="L72">
            <v>348341.74807161302</v>
          </cell>
          <cell r="M72">
            <v>82.436669455494794</v>
          </cell>
          <cell r="N72">
            <v>1.6711519477322301</v>
          </cell>
        </row>
        <row r="73">
          <cell r="G73" t="str">
            <v>Denmark</v>
          </cell>
          <cell r="H73">
            <v>2</v>
          </cell>
          <cell r="I73">
            <v>4</v>
          </cell>
          <cell r="J73">
            <v>1</v>
          </cell>
          <cell r="K73">
            <v>78.5</v>
          </cell>
          <cell r="L73">
            <v>50642.260359473701</v>
          </cell>
          <cell r="M73">
            <v>79.817739253586296</v>
          </cell>
          <cell r="N73">
            <v>5.4211369412637396</v>
          </cell>
        </row>
        <row r="74">
          <cell r="G74" t="str">
            <v>Denmark</v>
          </cell>
          <cell r="H74">
            <v>3</v>
          </cell>
          <cell r="I74">
            <v>1</v>
          </cell>
          <cell r="J74">
            <v>1</v>
          </cell>
          <cell r="K74">
            <v>145.80000000000001</v>
          </cell>
          <cell r="L74">
            <v>46268.576091038703</v>
          </cell>
          <cell r="M74">
            <v>69.062461633692294</v>
          </cell>
          <cell r="N74">
            <v>4.0037546708791503</v>
          </cell>
        </row>
        <row r="75">
          <cell r="G75" t="str">
            <v>Denmark</v>
          </cell>
          <cell r="H75">
            <v>3</v>
          </cell>
          <cell r="I75">
            <v>2</v>
          </cell>
          <cell r="J75">
            <v>1</v>
          </cell>
          <cell r="K75">
            <v>580.5</v>
          </cell>
          <cell r="L75">
            <v>228408.73359750299</v>
          </cell>
          <cell r="M75">
            <v>82.935675065342707</v>
          </cell>
          <cell r="N75">
            <v>1.8471086065823401</v>
          </cell>
        </row>
        <row r="76">
          <cell r="G76" t="str">
            <v>Denmark</v>
          </cell>
          <cell r="H76">
            <v>3</v>
          </cell>
          <cell r="I76">
            <v>3</v>
          </cell>
          <cell r="J76">
            <v>1</v>
          </cell>
          <cell r="K76">
            <v>1220.3</v>
          </cell>
          <cell r="L76">
            <v>553312.358484842</v>
          </cell>
          <cell r="M76">
            <v>88.879394484065799</v>
          </cell>
          <cell r="N76">
            <v>1.03029413847381</v>
          </cell>
        </row>
        <row r="77">
          <cell r="G77" t="str">
            <v>Denmark</v>
          </cell>
          <cell r="H77">
            <v>3</v>
          </cell>
          <cell r="I77">
            <v>4</v>
          </cell>
          <cell r="J77">
            <v>1</v>
          </cell>
          <cell r="K77">
            <v>421.4</v>
          </cell>
          <cell r="L77">
            <v>208655.20364856001</v>
          </cell>
          <cell r="M77">
            <v>92.754177883750899</v>
          </cell>
          <cell r="N77">
            <v>1.6905830259002399</v>
          </cell>
        </row>
        <row r="78">
          <cell r="G78" t="str">
            <v>England (UK)</v>
          </cell>
          <cell r="H78">
            <v>1</v>
          </cell>
          <cell r="I78">
            <v>1</v>
          </cell>
          <cell r="J78">
            <v>1</v>
          </cell>
          <cell r="K78">
            <v>164.8</v>
          </cell>
          <cell r="L78">
            <v>1100615.53101417</v>
          </cell>
          <cell r="M78">
            <v>50.562437355061697</v>
          </cell>
          <cell r="N78">
            <v>2.9006132416507802</v>
          </cell>
        </row>
        <row r="79">
          <cell r="G79" t="str">
            <v>England (UK)</v>
          </cell>
          <cell r="H79">
            <v>1</v>
          </cell>
          <cell r="I79">
            <v>2</v>
          </cell>
          <cell r="J79">
            <v>1</v>
          </cell>
          <cell r="K79">
            <v>274.39999999999998</v>
          </cell>
          <cell r="L79">
            <v>1872503.5521642501</v>
          </cell>
          <cell r="M79">
            <v>64.582890733376701</v>
          </cell>
          <cell r="N79">
            <v>2.6399597601382099</v>
          </cell>
        </row>
        <row r="80">
          <cell r="G80" t="str">
            <v>England (UK)</v>
          </cell>
          <cell r="H80">
            <v>1</v>
          </cell>
          <cell r="I80">
            <v>3</v>
          </cell>
          <cell r="J80">
            <v>1</v>
          </cell>
          <cell r="K80">
            <v>125.2</v>
          </cell>
          <cell r="L80">
            <v>857470.77250163804</v>
          </cell>
          <cell r="M80">
            <v>67.552859728401899</v>
          </cell>
          <cell r="N80">
            <v>4.0753453119143499</v>
          </cell>
        </row>
        <row r="81">
          <cell r="G81" t="str">
            <v>England (UK)</v>
          </cell>
          <cell r="H81">
            <v>1</v>
          </cell>
          <cell r="I81">
            <v>4</v>
          </cell>
          <cell r="J81">
            <v>1</v>
          </cell>
          <cell r="K81">
            <v>15.6</v>
          </cell>
          <cell r="L81">
            <v>115258.966657475</v>
          </cell>
          <cell r="M81">
            <v>74.743175613062206</v>
          </cell>
          <cell r="N81">
            <v>12.116524556944899</v>
          </cell>
        </row>
        <row r="82">
          <cell r="G82" t="str">
            <v>England (UK)</v>
          </cell>
          <cell r="H82">
            <v>2</v>
          </cell>
          <cell r="I82">
            <v>1</v>
          </cell>
          <cell r="J82">
            <v>1</v>
          </cell>
          <cell r="K82">
            <v>135.19999999999999</v>
          </cell>
          <cell r="L82">
            <v>999367.71090246097</v>
          </cell>
          <cell r="M82">
            <v>71.844342186663596</v>
          </cell>
          <cell r="N82">
            <v>4.4514203402170498</v>
          </cell>
        </row>
        <row r="83">
          <cell r="G83" t="str">
            <v>England (UK)</v>
          </cell>
          <cell r="H83">
            <v>2</v>
          </cell>
          <cell r="I83">
            <v>2</v>
          </cell>
          <cell r="J83">
            <v>1</v>
          </cell>
          <cell r="K83">
            <v>347.9</v>
          </cell>
          <cell r="L83">
            <v>2515505.4583504498</v>
          </cell>
          <cell r="M83">
            <v>72.477000501821294</v>
          </cell>
          <cell r="N83">
            <v>2.1726353809564301</v>
          </cell>
        </row>
        <row r="84">
          <cell r="G84" t="str">
            <v>England (UK)</v>
          </cell>
          <cell r="H84">
            <v>2</v>
          </cell>
          <cell r="I84">
            <v>3</v>
          </cell>
          <cell r="J84">
            <v>1</v>
          </cell>
          <cell r="K84">
            <v>423.3</v>
          </cell>
          <cell r="L84">
            <v>3151730.0949515002</v>
          </cell>
          <cell r="M84">
            <v>81.359220795554805</v>
          </cell>
          <cell r="N84">
            <v>1.8096640107495601</v>
          </cell>
        </row>
        <row r="85">
          <cell r="G85" t="str">
            <v>England (UK)</v>
          </cell>
          <cell r="H85">
            <v>2</v>
          </cell>
          <cell r="I85">
            <v>4</v>
          </cell>
          <cell r="J85">
            <v>1</v>
          </cell>
          <cell r="K85">
            <v>121.6</v>
          </cell>
          <cell r="L85">
            <v>937795.63049841602</v>
          </cell>
          <cell r="M85">
            <v>86.416865404611499</v>
          </cell>
          <cell r="N85">
            <v>3.1917566091246199</v>
          </cell>
        </row>
        <row r="86">
          <cell r="G86" t="str">
            <v>England (UK)</v>
          </cell>
          <cell r="H86">
            <v>3</v>
          </cell>
          <cell r="I86">
            <v>1</v>
          </cell>
          <cell r="J86">
            <v>1</v>
          </cell>
          <cell r="K86">
            <v>70.099999999999994</v>
          </cell>
          <cell r="L86">
            <v>537222.167123797</v>
          </cell>
          <cell r="M86">
            <v>72.965699678935707</v>
          </cell>
          <cell r="N86">
            <v>6.9527673954864602</v>
          </cell>
        </row>
        <row r="87">
          <cell r="G87" t="str">
            <v>England (UK)</v>
          </cell>
          <cell r="H87">
            <v>3</v>
          </cell>
          <cell r="I87">
            <v>2</v>
          </cell>
          <cell r="J87">
            <v>1</v>
          </cell>
          <cell r="K87">
            <v>321.3</v>
          </cell>
          <cell r="L87">
            <v>1974435.8576720001</v>
          </cell>
          <cell r="M87">
            <v>78.991558512355198</v>
          </cell>
          <cell r="N87">
            <v>2.7170000167078801</v>
          </cell>
        </row>
        <row r="88">
          <cell r="G88" t="str">
            <v>England (UK)</v>
          </cell>
          <cell r="H88">
            <v>3</v>
          </cell>
          <cell r="I88">
            <v>3</v>
          </cell>
          <cell r="J88">
            <v>1</v>
          </cell>
          <cell r="K88">
            <v>707.4</v>
          </cell>
          <cell r="L88">
            <v>4162141.08272528</v>
          </cell>
          <cell r="M88">
            <v>85.500252159460899</v>
          </cell>
          <cell r="N88">
            <v>1.2764371982839799</v>
          </cell>
        </row>
        <row r="89">
          <cell r="G89" t="str">
            <v>England (UK)</v>
          </cell>
          <cell r="H89">
            <v>3</v>
          </cell>
          <cell r="I89">
            <v>4</v>
          </cell>
          <cell r="J89">
            <v>1</v>
          </cell>
          <cell r="K89">
            <v>388.2</v>
          </cell>
          <cell r="L89">
            <v>2401067.24969878</v>
          </cell>
          <cell r="M89">
            <v>88.094331716998695</v>
          </cell>
          <cell r="N89">
            <v>1.7501174161814701</v>
          </cell>
        </row>
        <row r="90">
          <cell r="G90" t="str">
            <v>Estonia</v>
          </cell>
          <cell r="H90">
            <v>1</v>
          </cell>
          <cell r="I90">
            <v>1</v>
          </cell>
          <cell r="J90">
            <v>1</v>
          </cell>
          <cell r="K90">
            <v>121.6</v>
          </cell>
          <cell r="L90">
            <v>14151.255553651499</v>
          </cell>
          <cell r="M90">
            <v>48.966349525937197</v>
          </cell>
          <cell r="N90">
            <v>3.4189758070219902</v>
          </cell>
        </row>
        <row r="91">
          <cell r="G91" t="str">
            <v>Estonia</v>
          </cell>
          <cell r="H91">
            <v>1</v>
          </cell>
          <cell r="I91">
            <v>2</v>
          </cell>
          <cell r="J91">
            <v>1</v>
          </cell>
          <cell r="K91">
            <v>180.3</v>
          </cell>
          <cell r="L91">
            <v>20620.175097314401</v>
          </cell>
          <cell r="M91">
            <v>56.389615083319399</v>
          </cell>
          <cell r="N91">
            <v>3.1905776984403098</v>
          </cell>
        </row>
        <row r="92">
          <cell r="G92" t="str">
            <v>Estonia</v>
          </cell>
          <cell r="H92">
            <v>1</v>
          </cell>
          <cell r="I92">
            <v>3</v>
          </cell>
          <cell r="J92">
            <v>1</v>
          </cell>
          <cell r="K92">
            <v>115.3</v>
          </cell>
          <cell r="L92">
            <v>13459.928966104801</v>
          </cell>
          <cell r="M92">
            <v>65.193711438905595</v>
          </cell>
          <cell r="N92">
            <v>4.4388813627741497</v>
          </cell>
        </row>
        <row r="93">
          <cell r="G93" t="str">
            <v>Estonia</v>
          </cell>
          <cell r="H93">
            <v>1</v>
          </cell>
          <cell r="I93">
            <v>4</v>
          </cell>
          <cell r="J93">
            <v>1</v>
          </cell>
          <cell r="K93">
            <v>12.8</v>
          </cell>
          <cell r="L93">
            <v>1493.89002032543</v>
          </cell>
          <cell r="M93">
            <v>81.323516903543506</v>
          </cell>
          <cell r="N93">
            <v>11.9069560855873</v>
          </cell>
        </row>
        <row r="94">
          <cell r="G94" t="str">
            <v>Estonia</v>
          </cell>
          <cell r="H94">
            <v>2</v>
          </cell>
          <cell r="I94">
            <v>1</v>
          </cell>
          <cell r="J94">
            <v>1</v>
          </cell>
          <cell r="K94">
            <v>295.10000000000002</v>
          </cell>
          <cell r="L94">
            <v>35595.689538378901</v>
          </cell>
          <cell r="M94">
            <v>68.387156476524098</v>
          </cell>
          <cell r="N94">
            <v>2.73458703448624</v>
          </cell>
        </row>
        <row r="95">
          <cell r="G95" t="str">
            <v>Estonia</v>
          </cell>
          <cell r="H95">
            <v>2</v>
          </cell>
          <cell r="I95">
            <v>2</v>
          </cell>
          <cell r="J95">
            <v>1</v>
          </cell>
          <cell r="K95">
            <v>819.2</v>
          </cell>
          <cell r="L95">
            <v>97023.469315801398</v>
          </cell>
          <cell r="M95">
            <v>74.222675007526803</v>
          </cell>
          <cell r="N95">
            <v>1.5053299315114801</v>
          </cell>
        </row>
        <row r="96">
          <cell r="G96" t="str">
            <v>Estonia</v>
          </cell>
          <cell r="H96">
            <v>2</v>
          </cell>
          <cell r="I96">
            <v>3</v>
          </cell>
          <cell r="J96">
            <v>1</v>
          </cell>
          <cell r="K96">
            <v>823.4</v>
          </cell>
          <cell r="L96">
            <v>97599.704468793498</v>
          </cell>
          <cell r="M96">
            <v>79.553994722877206</v>
          </cell>
          <cell r="N96">
            <v>1.4788597336120799</v>
          </cell>
        </row>
        <row r="97">
          <cell r="G97" t="str">
            <v>Estonia</v>
          </cell>
          <cell r="H97">
            <v>2</v>
          </cell>
          <cell r="I97">
            <v>4</v>
          </cell>
          <cell r="J97">
            <v>1</v>
          </cell>
          <cell r="K97">
            <v>155.30000000000001</v>
          </cell>
          <cell r="L97">
            <v>18706.2279838014</v>
          </cell>
          <cell r="M97">
            <v>86.870295875095195</v>
          </cell>
          <cell r="N97">
            <v>2.9840488408560302</v>
          </cell>
        </row>
        <row r="98">
          <cell r="G98" t="str">
            <v>Estonia</v>
          </cell>
          <cell r="H98">
            <v>3</v>
          </cell>
          <cell r="I98">
            <v>1</v>
          </cell>
          <cell r="J98">
            <v>1</v>
          </cell>
          <cell r="K98">
            <v>135.19999999999999</v>
          </cell>
          <cell r="L98">
            <v>16327.663977484301</v>
          </cell>
          <cell r="M98">
            <v>79.016326544699794</v>
          </cell>
          <cell r="N98">
            <v>4.1865314450493001</v>
          </cell>
        </row>
        <row r="99">
          <cell r="G99" t="str">
            <v>Estonia</v>
          </cell>
          <cell r="H99">
            <v>3</v>
          </cell>
          <cell r="I99">
            <v>2</v>
          </cell>
          <cell r="J99">
            <v>1</v>
          </cell>
          <cell r="K99">
            <v>602.4</v>
          </cell>
          <cell r="L99">
            <v>71844.537776101599</v>
          </cell>
          <cell r="M99">
            <v>84.501204977773199</v>
          </cell>
          <cell r="N99">
            <v>1.59766766374835</v>
          </cell>
        </row>
        <row r="100">
          <cell r="G100" t="str">
            <v>Estonia</v>
          </cell>
          <cell r="H100">
            <v>3</v>
          </cell>
          <cell r="I100">
            <v>3</v>
          </cell>
          <cell r="J100">
            <v>1</v>
          </cell>
          <cell r="K100">
            <v>1030.9000000000001</v>
          </cell>
          <cell r="L100">
            <v>124006.246683569</v>
          </cell>
          <cell r="M100">
            <v>87.807605566596095</v>
          </cell>
          <cell r="N100">
            <v>1.00374188463215</v>
          </cell>
        </row>
        <row r="101">
          <cell r="G101" t="str">
            <v>Estonia</v>
          </cell>
          <cell r="H101">
            <v>3</v>
          </cell>
          <cell r="I101">
            <v>4</v>
          </cell>
          <cell r="J101">
            <v>1</v>
          </cell>
          <cell r="K101">
            <v>433.5</v>
          </cell>
          <cell r="L101">
            <v>52560.743478141798</v>
          </cell>
          <cell r="M101">
            <v>93.771380126285706</v>
          </cell>
          <cell r="N101">
            <v>1.3452416294774201</v>
          </cell>
        </row>
        <row r="102">
          <cell r="G102" t="str">
            <v>Finland</v>
          </cell>
          <cell r="H102">
            <v>1</v>
          </cell>
          <cell r="I102">
            <v>1</v>
          </cell>
          <cell r="J102">
            <v>1</v>
          </cell>
          <cell r="K102">
            <v>62.6</v>
          </cell>
          <cell r="L102">
            <v>46605.685230986302</v>
          </cell>
          <cell r="M102">
            <v>38.634697094576197</v>
          </cell>
          <cell r="N102">
            <v>4.3946352508312199</v>
          </cell>
        </row>
        <row r="103">
          <cell r="G103" t="str">
            <v>Finland</v>
          </cell>
          <cell r="H103">
            <v>1</v>
          </cell>
          <cell r="I103">
            <v>2</v>
          </cell>
          <cell r="J103">
            <v>1</v>
          </cell>
          <cell r="K103">
            <v>129.19999999999999</v>
          </cell>
          <cell r="L103">
            <v>91444.250829270197</v>
          </cell>
          <cell r="M103">
            <v>57.344698772765199</v>
          </cell>
          <cell r="N103">
            <v>3.8823660172286099</v>
          </cell>
        </row>
        <row r="104">
          <cell r="G104" t="str">
            <v>Finland</v>
          </cell>
          <cell r="H104">
            <v>1</v>
          </cell>
          <cell r="I104">
            <v>3</v>
          </cell>
          <cell r="J104">
            <v>1</v>
          </cell>
          <cell r="K104">
            <v>92</v>
          </cell>
          <cell r="L104">
            <v>66846.543624446495</v>
          </cell>
          <cell r="M104">
            <v>67.886985632057204</v>
          </cell>
          <cell r="N104">
            <v>6.0223467071182402</v>
          </cell>
        </row>
        <row r="105">
          <cell r="G105" t="str">
            <v>Finland</v>
          </cell>
          <cell r="H105">
            <v>1</v>
          </cell>
          <cell r="I105">
            <v>4</v>
          </cell>
          <cell r="J105">
            <v>1</v>
          </cell>
          <cell r="K105">
            <v>15.2</v>
          </cell>
          <cell r="L105">
            <v>10882.270304199301</v>
          </cell>
          <cell r="M105">
            <v>74.752281319895701</v>
          </cell>
          <cell r="N105">
            <v>17.222877431793499</v>
          </cell>
        </row>
        <row r="106">
          <cell r="G106" t="str">
            <v>Finland</v>
          </cell>
          <cell r="H106">
            <v>2</v>
          </cell>
          <cell r="I106">
            <v>1</v>
          </cell>
          <cell r="J106">
            <v>1</v>
          </cell>
          <cell r="K106">
            <v>122.1</v>
          </cell>
          <cell r="L106">
            <v>84617.858009038799</v>
          </cell>
          <cell r="M106">
            <v>54.8161625638987</v>
          </cell>
          <cell r="N106">
            <v>3.8700162801888802</v>
          </cell>
        </row>
        <row r="107">
          <cell r="G107" t="str">
            <v>Finland</v>
          </cell>
          <cell r="H107">
            <v>2</v>
          </cell>
          <cell r="I107">
            <v>2</v>
          </cell>
          <cell r="J107">
            <v>1</v>
          </cell>
          <cell r="K107">
            <v>437.8</v>
          </cell>
          <cell r="L107">
            <v>287805.36805194197</v>
          </cell>
          <cell r="M107">
            <v>71.932270946180395</v>
          </cell>
          <cell r="N107">
            <v>1.9588934962736899</v>
          </cell>
        </row>
        <row r="108">
          <cell r="G108" t="str">
            <v>Finland</v>
          </cell>
          <cell r="H108">
            <v>2</v>
          </cell>
          <cell r="I108">
            <v>3</v>
          </cell>
          <cell r="J108">
            <v>1</v>
          </cell>
          <cell r="K108">
            <v>588.70000000000005</v>
          </cell>
          <cell r="L108">
            <v>386108.50483610301</v>
          </cell>
          <cell r="M108">
            <v>79.925243941373907</v>
          </cell>
          <cell r="N108">
            <v>1.6428449538391501</v>
          </cell>
        </row>
        <row r="109">
          <cell r="G109" t="str">
            <v>Finland</v>
          </cell>
          <cell r="H109">
            <v>2</v>
          </cell>
          <cell r="I109">
            <v>4</v>
          </cell>
          <cell r="J109">
            <v>1</v>
          </cell>
          <cell r="K109">
            <v>201.4</v>
          </cell>
          <cell r="L109">
            <v>133626.882304194</v>
          </cell>
          <cell r="M109">
            <v>81.940126077522905</v>
          </cell>
          <cell r="N109">
            <v>2.5514233314877202</v>
          </cell>
        </row>
        <row r="110">
          <cell r="G110" t="str">
            <v>Finland</v>
          </cell>
          <cell r="H110">
            <v>3</v>
          </cell>
          <cell r="I110">
            <v>1</v>
          </cell>
          <cell r="J110">
            <v>1</v>
          </cell>
          <cell r="K110">
            <v>43.4</v>
          </cell>
          <cell r="L110">
            <v>29429.574891741599</v>
          </cell>
          <cell r="M110">
            <v>66.414406592156197</v>
          </cell>
          <cell r="N110">
            <v>7.0549697463564103</v>
          </cell>
        </row>
        <row r="111">
          <cell r="G111" t="str">
            <v>Finland</v>
          </cell>
          <cell r="H111">
            <v>3</v>
          </cell>
          <cell r="I111">
            <v>2</v>
          </cell>
          <cell r="J111">
            <v>1</v>
          </cell>
          <cell r="K111">
            <v>275</v>
          </cell>
          <cell r="L111">
            <v>164072.83275473001</v>
          </cell>
          <cell r="M111">
            <v>81.142600122833997</v>
          </cell>
          <cell r="N111">
            <v>2.25461998195206</v>
          </cell>
        </row>
        <row r="112">
          <cell r="G112" t="str">
            <v>Finland</v>
          </cell>
          <cell r="H112">
            <v>3</v>
          </cell>
          <cell r="I112">
            <v>3</v>
          </cell>
          <cell r="J112">
            <v>1</v>
          </cell>
          <cell r="K112">
            <v>816.9</v>
          </cell>
          <cell r="L112">
            <v>477951.67232716701</v>
          </cell>
          <cell r="M112">
            <v>89.096173112913206</v>
          </cell>
          <cell r="N112">
            <v>1.3210553325166801</v>
          </cell>
        </row>
        <row r="113">
          <cell r="G113" t="str">
            <v>Finland</v>
          </cell>
          <cell r="H113">
            <v>3</v>
          </cell>
          <cell r="I113">
            <v>4</v>
          </cell>
          <cell r="J113">
            <v>1</v>
          </cell>
          <cell r="K113">
            <v>703.7</v>
          </cell>
          <cell r="L113">
            <v>409710.90932577202</v>
          </cell>
          <cell r="M113">
            <v>90.913663579294195</v>
          </cell>
          <cell r="N113">
            <v>1.2045210873901699</v>
          </cell>
        </row>
        <row r="114">
          <cell r="G114" t="str">
            <v>Flanders (Belgium)</v>
          </cell>
          <cell r="H114">
            <v>1</v>
          </cell>
          <cell r="I114">
            <v>1</v>
          </cell>
          <cell r="J114">
            <v>1</v>
          </cell>
          <cell r="K114">
            <v>119.8</v>
          </cell>
          <cell r="L114">
            <v>101594.05953103</v>
          </cell>
          <cell r="M114">
            <v>44.513161612967103</v>
          </cell>
          <cell r="N114">
            <v>3.28957371315534</v>
          </cell>
        </row>
        <row r="115">
          <cell r="G115" t="str">
            <v>Flanders (Belgium)</v>
          </cell>
          <cell r="H115">
            <v>1</v>
          </cell>
          <cell r="I115">
            <v>2</v>
          </cell>
          <cell r="J115">
            <v>1</v>
          </cell>
          <cell r="K115">
            <v>149</v>
          </cell>
          <cell r="L115">
            <v>127549.808749488</v>
          </cell>
          <cell r="M115">
            <v>57.185269421154203</v>
          </cell>
          <cell r="N115">
            <v>3.5533267162164299</v>
          </cell>
        </row>
        <row r="116">
          <cell r="G116" t="str">
            <v>Flanders (Belgium)</v>
          </cell>
          <cell r="H116">
            <v>1</v>
          </cell>
          <cell r="I116">
            <v>3</v>
          </cell>
          <cell r="J116">
            <v>1</v>
          </cell>
          <cell r="K116">
            <v>69</v>
          </cell>
          <cell r="L116">
            <v>58139.6443938964</v>
          </cell>
          <cell r="M116">
            <v>63.388171425626702</v>
          </cell>
          <cell r="N116">
            <v>6.3176556882577897</v>
          </cell>
        </row>
        <row r="117">
          <cell r="G117" t="str">
            <v>Flanders (Belgium)</v>
          </cell>
          <cell r="H117">
            <v>1</v>
          </cell>
          <cell r="I117">
            <v>4</v>
          </cell>
          <cell r="J117">
            <v>1</v>
          </cell>
          <cell r="K117">
            <v>3.2</v>
          </cell>
          <cell r="L117">
            <v>2637.45461330428</v>
          </cell>
          <cell r="M117">
            <v>67.975581714274199</v>
          </cell>
          <cell r="N117">
            <v>32.165771128341497</v>
          </cell>
        </row>
        <row r="118">
          <cell r="G118" t="str">
            <v>Flanders (Belgium)</v>
          </cell>
          <cell r="H118">
            <v>2</v>
          </cell>
          <cell r="I118">
            <v>1</v>
          </cell>
          <cell r="J118">
            <v>1</v>
          </cell>
          <cell r="K118">
            <v>191.1</v>
          </cell>
          <cell r="L118">
            <v>158501.18071273799</v>
          </cell>
          <cell r="M118">
            <v>68.547886730876399</v>
          </cell>
          <cell r="N118">
            <v>2.82792975172738</v>
          </cell>
        </row>
        <row r="119">
          <cell r="G119" t="str">
            <v>Flanders (Belgium)</v>
          </cell>
          <cell r="H119">
            <v>2</v>
          </cell>
          <cell r="I119">
            <v>2</v>
          </cell>
          <cell r="J119">
            <v>1</v>
          </cell>
          <cell r="K119">
            <v>545.70000000000005</v>
          </cell>
          <cell r="L119">
            <v>455771.02123599901</v>
          </cell>
          <cell r="M119">
            <v>78.214574971073105</v>
          </cell>
          <cell r="N119">
            <v>1.6984894689305501</v>
          </cell>
        </row>
        <row r="120">
          <cell r="G120" t="str">
            <v>Flanders (Belgium)</v>
          </cell>
          <cell r="H120">
            <v>2</v>
          </cell>
          <cell r="I120">
            <v>3</v>
          </cell>
          <cell r="J120">
            <v>1</v>
          </cell>
          <cell r="K120">
            <v>508.4</v>
          </cell>
          <cell r="L120">
            <v>422801.82360509899</v>
          </cell>
          <cell r="M120">
            <v>82.863566304166497</v>
          </cell>
          <cell r="N120">
            <v>1.7260390162244099</v>
          </cell>
        </row>
        <row r="121">
          <cell r="G121" t="str">
            <v>Flanders (Belgium)</v>
          </cell>
          <cell r="H121">
            <v>2</v>
          </cell>
          <cell r="I121">
            <v>4</v>
          </cell>
          <cell r="J121">
            <v>1</v>
          </cell>
          <cell r="K121">
            <v>85.8</v>
          </cell>
          <cell r="L121">
            <v>71220.541764995403</v>
          </cell>
          <cell r="M121">
            <v>88.057133251754493</v>
          </cell>
          <cell r="N121">
            <v>3.3317131166376099</v>
          </cell>
        </row>
        <row r="122">
          <cell r="G122" t="str">
            <v>Flanders (Belgium)</v>
          </cell>
          <cell r="H122">
            <v>3</v>
          </cell>
          <cell r="I122">
            <v>1</v>
          </cell>
          <cell r="J122">
            <v>1</v>
          </cell>
          <cell r="K122">
            <v>33.299999999999997</v>
          </cell>
          <cell r="L122">
            <v>28636.452648745799</v>
          </cell>
          <cell r="M122">
            <v>68.385687828577105</v>
          </cell>
          <cell r="N122">
            <v>7.2651900248642001</v>
          </cell>
        </row>
        <row r="123">
          <cell r="G123" t="str">
            <v>Flanders (Belgium)</v>
          </cell>
          <cell r="H123">
            <v>3</v>
          </cell>
          <cell r="I123">
            <v>2</v>
          </cell>
          <cell r="J123">
            <v>1</v>
          </cell>
          <cell r="K123">
            <v>221.7</v>
          </cell>
          <cell r="L123">
            <v>185970.14975682099</v>
          </cell>
          <cell r="M123">
            <v>83.903294469894405</v>
          </cell>
          <cell r="N123">
            <v>2.5756653470306499</v>
          </cell>
        </row>
        <row r="124">
          <cell r="G124" t="str">
            <v>Flanders (Belgium)</v>
          </cell>
          <cell r="H124">
            <v>3</v>
          </cell>
          <cell r="I124">
            <v>3</v>
          </cell>
          <cell r="J124">
            <v>1</v>
          </cell>
          <cell r="K124">
            <v>735.2</v>
          </cell>
          <cell r="L124">
            <v>610619.03849327099</v>
          </cell>
          <cell r="M124">
            <v>89.415173308605603</v>
          </cell>
          <cell r="N124">
            <v>1.1814398333268099</v>
          </cell>
        </row>
        <row r="125">
          <cell r="G125" t="str">
            <v>Flanders (Belgium)</v>
          </cell>
          <cell r="H125">
            <v>3</v>
          </cell>
          <cell r="I125">
            <v>4</v>
          </cell>
          <cell r="J125">
            <v>1</v>
          </cell>
          <cell r="K125">
            <v>382.8</v>
          </cell>
          <cell r="L125">
            <v>318251.82433641498</v>
          </cell>
          <cell r="M125">
            <v>94.478450039710395</v>
          </cell>
          <cell r="N125">
            <v>1.34339905039384</v>
          </cell>
        </row>
        <row r="126">
          <cell r="G126" t="str">
            <v>France</v>
          </cell>
          <cell r="H126">
            <v>1</v>
          </cell>
          <cell r="I126">
            <v>4</v>
          </cell>
          <cell r="J126">
            <v>1</v>
          </cell>
          <cell r="K126">
            <v>1</v>
          </cell>
          <cell r="L126">
            <v>4075.2714507768501</v>
          </cell>
          <cell r="M126">
            <v>11.7401835494639</v>
          </cell>
          <cell r="N126">
            <v>9.7275155642908295</v>
          </cell>
        </row>
        <row r="127">
          <cell r="G127" t="str">
            <v>France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4075.2714507768533</v>
          </cell>
          <cell r="M127">
            <v>11.740183549463852</v>
          </cell>
          <cell r="N127">
            <v>9.7275155642908331</v>
          </cell>
        </row>
        <row r="128">
          <cell r="G128" t="str">
            <v>France</v>
          </cell>
          <cell r="H128">
            <v>1</v>
          </cell>
          <cell r="I128">
            <v>2</v>
          </cell>
          <cell r="J128">
            <v>1</v>
          </cell>
          <cell r="K128">
            <v>291.5</v>
          </cell>
          <cell r="L128">
            <v>1733613.10444484</v>
          </cell>
          <cell r="M128">
            <v>56.5871379378003</v>
          </cell>
          <cell r="N128">
            <v>2.2231110728633001</v>
          </cell>
        </row>
        <row r="129">
          <cell r="G129" t="str">
            <v>France</v>
          </cell>
          <cell r="H129">
            <v>1</v>
          </cell>
          <cell r="I129">
            <v>3</v>
          </cell>
          <cell r="J129">
            <v>1</v>
          </cell>
          <cell r="K129">
            <v>112.6</v>
          </cell>
          <cell r="L129">
            <v>668502.88714093703</v>
          </cell>
          <cell r="M129">
            <v>61.227286806100899</v>
          </cell>
          <cell r="N129">
            <v>3.84736030589014</v>
          </cell>
        </row>
        <row r="130">
          <cell r="G130" t="str">
            <v>France</v>
          </cell>
          <cell r="H130">
            <v>1</v>
          </cell>
          <cell r="I130">
            <v>4</v>
          </cell>
          <cell r="J130">
            <v>1</v>
          </cell>
          <cell r="K130">
            <v>10.5</v>
          </cell>
          <cell r="L130">
            <v>59902.885730265203</v>
          </cell>
          <cell r="M130">
            <v>65.038364460500404</v>
          </cell>
          <cell r="N130">
            <v>12.183588007423999</v>
          </cell>
        </row>
        <row r="131">
          <cell r="G131" t="str">
            <v>France</v>
          </cell>
          <cell r="H131">
            <v>2</v>
          </cell>
          <cell r="I131">
            <v>4</v>
          </cell>
          <cell r="J131">
            <v>1</v>
          </cell>
          <cell r="K131">
            <v>3</v>
          </cell>
          <cell r="L131">
            <v>12669.087780883499</v>
          </cell>
          <cell r="M131">
            <v>73.632820289684005</v>
          </cell>
          <cell r="N131">
            <v>19.859647051777699</v>
          </cell>
        </row>
        <row r="132">
          <cell r="G132" t="str">
            <v>France</v>
          </cell>
          <cell r="H132">
            <v>2</v>
          </cell>
          <cell r="I132">
            <v>1</v>
          </cell>
          <cell r="J132">
            <v>1</v>
          </cell>
          <cell r="K132">
            <v>3</v>
          </cell>
          <cell r="L132">
            <v>12669.087780883541</v>
          </cell>
          <cell r="M132">
            <v>73.632820289683991</v>
          </cell>
          <cell r="N132">
            <v>19.859647051777674</v>
          </cell>
        </row>
        <row r="133">
          <cell r="G133" t="str">
            <v>France</v>
          </cell>
          <cell r="H133">
            <v>2</v>
          </cell>
          <cell r="I133">
            <v>2</v>
          </cell>
          <cell r="J133">
            <v>1</v>
          </cell>
          <cell r="K133">
            <v>823.8</v>
          </cell>
          <cell r="L133">
            <v>4822045.2283302201</v>
          </cell>
          <cell r="M133">
            <v>74.443265434182194</v>
          </cell>
          <cell r="N133">
            <v>1.5097909814621999</v>
          </cell>
        </row>
        <row r="134">
          <cell r="G134" t="str">
            <v>France</v>
          </cell>
          <cell r="H134">
            <v>2</v>
          </cell>
          <cell r="I134">
            <v>3</v>
          </cell>
          <cell r="J134">
            <v>1</v>
          </cell>
          <cell r="K134">
            <v>568.4</v>
          </cell>
          <cell r="L134">
            <v>3327807.4915418699</v>
          </cell>
          <cell r="M134">
            <v>74.805030362348404</v>
          </cell>
          <cell r="N134">
            <v>1.66707678209487</v>
          </cell>
        </row>
        <row r="135">
          <cell r="G135" t="str">
            <v>France</v>
          </cell>
          <cell r="H135">
            <v>2</v>
          </cell>
          <cell r="I135">
            <v>4</v>
          </cell>
          <cell r="J135">
            <v>1</v>
          </cell>
          <cell r="K135">
            <v>65.3</v>
          </cell>
          <cell r="L135">
            <v>370060.204929334</v>
          </cell>
          <cell r="M135">
            <v>75.566916951245105</v>
          </cell>
          <cell r="N135">
            <v>5.3227805736251597</v>
          </cell>
        </row>
        <row r="136">
          <cell r="G136" t="str">
            <v>France</v>
          </cell>
          <cell r="H136">
            <v>3</v>
          </cell>
          <cell r="I136">
            <v>1</v>
          </cell>
          <cell r="J136">
            <v>1</v>
          </cell>
          <cell r="K136">
            <v>64.099999999999994</v>
          </cell>
          <cell r="L136">
            <v>325951.304003625</v>
          </cell>
          <cell r="M136">
            <v>65.185466272920195</v>
          </cell>
          <cell r="N136">
            <v>4.5880344622810902</v>
          </cell>
        </row>
        <row r="137">
          <cell r="G137" t="str">
            <v>France</v>
          </cell>
          <cell r="H137">
            <v>3</v>
          </cell>
          <cell r="I137">
            <v>2</v>
          </cell>
          <cell r="J137">
            <v>1</v>
          </cell>
          <cell r="K137">
            <v>360.1</v>
          </cell>
          <cell r="L137">
            <v>1787712.45031419</v>
          </cell>
          <cell r="M137">
            <v>79.695750794595298</v>
          </cell>
          <cell r="N137">
            <v>1.9781966177862</v>
          </cell>
        </row>
        <row r="138">
          <cell r="G138" t="str">
            <v>France</v>
          </cell>
          <cell r="H138">
            <v>3</v>
          </cell>
          <cell r="I138">
            <v>3</v>
          </cell>
          <cell r="J138">
            <v>1</v>
          </cell>
          <cell r="K138">
            <v>849.6</v>
          </cell>
          <cell r="L138">
            <v>4330606.1309178304</v>
          </cell>
          <cell r="M138">
            <v>87.030894314557301</v>
          </cell>
          <cell r="N138">
            <v>1.0300665585859801</v>
          </cell>
        </row>
        <row r="139">
          <cell r="G139" t="str">
            <v>France</v>
          </cell>
          <cell r="H139">
            <v>3</v>
          </cell>
          <cell r="I139">
            <v>4</v>
          </cell>
          <cell r="J139">
            <v>1</v>
          </cell>
          <cell r="K139">
            <v>308.2</v>
          </cell>
          <cell r="L139">
            <v>1576167.4155254399</v>
          </cell>
          <cell r="M139">
            <v>87.556333209127104</v>
          </cell>
          <cell r="N139">
            <v>2.3013603057907699</v>
          </cell>
        </row>
        <row r="140">
          <cell r="G140" t="str">
            <v>Germany</v>
          </cell>
          <cell r="H140">
            <v>1</v>
          </cell>
          <cell r="I140">
            <v>1</v>
          </cell>
          <cell r="J140">
            <v>1</v>
          </cell>
          <cell r="K140">
            <v>96.7</v>
          </cell>
          <cell r="L140">
            <v>1240634.0266263201</v>
          </cell>
          <cell r="M140">
            <v>52.213519674992703</v>
          </cell>
          <cell r="N140">
            <v>3.9267900159457798</v>
          </cell>
        </row>
        <row r="141">
          <cell r="G141" t="str">
            <v>Germany</v>
          </cell>
          <cell r="H141">
            <v>1</v>
          </cell>
          <cell r="I141">
            <v>2</v>
          </cell>
          <cell r="J141">
            <v>1</v>
          </cell>
          <cell r="K141">
            <v>74.7</v>
          </cell>
          <cell r="L141">
            <v>911583.67396324</v>
          </cell>
          <cell r="M141">
            <v>60.0273023137051</v>
          </cell>
          <cell r="N141">
            <v>5.4187945098822601</v>
          </cell>
        </row>
        <row r="142">
          <cell r="G142" t="str">
            <v>Germany</v>
          </cell>
          <cell r="H142">
            <v>1</v>
          </cell>
          <cell r="I142">
            <v>3</v>
          </cell>
          <cell r="J142">
            <v>1</v>
          </cell>
          <cell r="K142">
            <v>25.5</v>
          </cell>
          <cell r="L142">
            <v>267371.96260260599</v>
          </cell>
          <cell r="M142">
            <v>67.027437728939404</v>
          </cell>
          <cell r="N142">
            <v>9.0486562081852</v>
          </cell>
        </row>
        <row r="143">
          <cell r="G143" t="str">
            <v>Germany</v>
          </cell>
          <cell r="H143">
            <v>1</v>
          </cell>
          <cell r="I143">
            <v>4</v>
          </cell>
          <cell r="J143">
            <v>1</v>
          </cell>
          <cell r="K143">
            <v>4.0999999999999996</v>
          </cell>
          <cell r="L143">
            <v>27745.152099708401</v>
          </cell>
          <cell r="M143">
            <v>74.630187721643196</v>
          </cell>
          <cell r="N143">
            <v>40.525681261912801</v>
          </cell>
        </row>
        <row r="144">
          <cell r="G144" t="str">
            <v>Germany</v>
          </cell>
          <cell r="H144">
            <v>2</v>
          </cell>
          <cell r="I144">
            <v>1</v>
          </cell>
          <cell r="J144">
            <v>1</v>
          </cell>
          <cell r="K144">
            <v>299</v>
          </cell>
          <cell r="L144">
            <v>3351745.5090131899</v>
          </cell>
          <cell r="M144">
            <v>70.186406277475001</v>
          </cell>
          <cell r="N144">
            <v>2.6029644921338</v>
          </cell>
        </row>
        <row r="145">
          <cell r="G145" t="str">
            <v>Germany</v>
          </cell>
          <cell r="H145">
            <v>2</v>
          </cell>
          <cell r="I145">
            <v>2</v>
          </cell>
          <cell r="J145">
            <v>1</v>
          </cell>
          <cell r="K145">
            <v>738.9</v>
          </cell>
          <cell r="L145">
            <v>8006653.2958016302</v>
          </cell>
          <cell r="M145">
            <v>79.299315292239498</v>
          </cell>
          <cell r="N145">
            <v>1.6715862061265701</v>
          </cell>
        </row>
        <row r="146">
          <cell r="G146" t="str">
            <v>Germany</v>
          </cell>
          <cell r="H146">
            <v>2</v>
          </cell>
          <cell r="I146">
            <v>3</v>
          </cell>
          <cell r="J146">
            <v>1</v>
          </cell>
          <cell r="K146">
            <v>672</v>
          </cell>
          <cell r="L146">
            <v>6754838.4894861197</v>
          </cell>
          <cell r="M146">
            <v>83.940042842078498</v>
          </cell>
          <cell r="N146">
            <v>1.6612462837670601</v>
          </cell>
        </row>
        <row r="147">
          <cell r="G147" t="str">
            <v>Germany</v>
          </cell>
          <cell r="H147">
            <v>2</v>
          </cell>
          <cell r="I147">
            <v>4</v>
          </cell>
          <cell r="J147">
            <v>1</v>
          </cell>
          <cell r="K147">
            <v>125.1</v>
          </cell>
          <cell r="L147">
            <v>1207095.77569709</v>
          </cell>
          <cell r="M147">
            <v>85.813083299517103</v>
          </cell>
          <cell r="N147">
            <v>3.3808426516459398</v>
          </cell>
        </row>
        <row r="148">
          <cell r="G148" t="str">
            <v>Germany</v>
          </cell>
          <cell r="H148">
            <v>3</v>
          </cell>
          <cell r="I148">
            <v>1</v>
          </cell>
          <cell r="J148">
            <v>1</v>
          </cell>
          <cell r="K148">
            <v>67.400000000000006</v>
          </cell>
          <cell r="L148">
            <v>645142.40164481802</v>
          </cell>
          <cell r="M148">
            <v>73.740714928587394</v>
          </cell>
          <cell r="N148">
            <v>6.9093413148925196</v>
          </cell>
        </row>
        <row r="149">
          <cell r="G149" t="str">
            <v>Germany</v>
          </cell>
          <cell r="H149">
            <v>3</v>
          </cell>
          <cell r="I149">
            <v>2</v>
          </cell>
          <cell r="J149">
            <v>1</v>
          </cell>
          <cell r="K149">
            <v>327</v>
          </cell>
          <cell r="L149">
            <v>3106260.0824054498</v>
          </cell>
          <cell r="M149">
            <v>82.503479807048805</v>
          </cell>
          <cell r="N149">
            <v>2.4110204641209898</v>
          </cell>
        </row>
        <row r="150">
          <cell r="G150" t="str">
            <v>Germany</v>
          </cell>
          <cell r="H150">
            <v>3</v>
          </cell>
          <cell r="I150">
            <v>3</v>
          </cell>
          <cell r="J150">
            <v>1</v>
          </cell>
          <cell r="K150">
            <v>728.3</v>
          </cell>
          <cell r="L150">
            <v>6710663.93279872</v>
          </cell>
          <cell r="M150">
            <v>90.527619203834604</v>
          </cell>
          <cell r="N150">
            <v>1.3684434449688201</v>
          </cell>
        </row>
        <row r="151">
          <cell r="G151" t="str">
            <v>Germany</v>
          </cell>
          <cell r="H151">
            <v>3</v>
          </cell>
          <cell r="I151">
            <v>4</v>
          </cell>
          <cell r="J151">
            <v>1</v>
          </cell>
          <cell r="K151">
            <v>315.3</v>
          </cell>
          <cell r="L151">
            <v>2854078.8297632998</v>
          </cell>
          <cell r="M151">
            <v>92.686593593207803</v>
          </cell>
          <cell r="N151">
            <v>2.1148626648495799</v>
          </cell>
        </row>
        <row r="152">
          <cell r="G152" t="str">
            <v>Capitals</v>
          </cell>
          <cell r="H152">
            <v>1</v>
          </cell>
          <cell r="I152">
            <v>1</v>
          </cell>
          <cell r="J152">
            <v>1</v>
          </cell>
          <cell r="K152">
            <v>241.6</v>
          </cell>
          <cell r="L152">
            <v>414564.53717030003</v>
          </cell>
          <cell r="M152">
            <v>52.905812071891802</v>
          </cell>
          <cell r="N152">
            <v>3.3641493816090899</v>
          </cell>
        </row>
        <row r="153">
          <cell r="G153" t="str">
            <v>Capitals</v>
          </cell>
          <cell r="H153">
            <v>1</v>
          </cell>
          <cell r="I153">
            <v>2</v>
          </cell>
          <cell r="J153">
            <v>1</v>
          </cell>
          <cell r="K153">
            <v>179.2</v>
          </cell>
          <cell r="L153">
            <v>314679.70990445098</v>
          </cell>
          <cell r="M153">
            <v>40.055338285561803</v>
          </cell>
          <cell r="N153">
            <v>3.7578275136356201</v>
          </cell>
        </row>
        <row r="154">
          <cell r="G154" t="str">
            <v>Capitals</v>
          </cell>
          <cell r="H154">
            <v>1</v>
          </cell>
          <cell r="I154">
            <v>3</v>
          </cell>
          <cell r="J154">
            <v>1</v>
          </cell>
          <cell r="K154">
            <v>60</v>
          </cell>
          <cell r="L154">
            <v>108754.426693316</v>
          </cell>
          <cell r="M154">
            <v>35.986884834609398</v>
          </cell>
          <cell r="N154">
            <v>5.9344129685523503</v>
          </cell>
        </row>
        <row r="155">
          <cell r="G155" t="str">
            <v>Capitals</v>
          </cell>
          <cell r="H155">
            <v>1</v>
          </cell>
          <cell r="I155">
            <v>4</v>
          </cell>
          <cell r="J155">
            <v>1</v>
          </cell>
          <cell r="K155">
            <v>2.2000000000000002</v>
          </cell>
          <cell r="L155">
            <v>4414.2544004246802</v>
          </cell>
          <cell r="M155">
            <v>19.080251656420199</v>
          </cell>
          <cell r="N155">
            <v>24.242766997566999</v>
          </cell>
        </row>
        <row r="156">
          <cell r="G156" t="str">
            <v>Capitals</v>
          </cell>
          <cell r="H156">
            <v>2</v>
          </cell>
          <cell r="I156">
            <v>1</v>
          </cell>
          <cell r="J156">
            <v>1</v>
          </cell>
          <cell r="K156">
            <v>293.89999999999998</v>
          </cell>
          <cell r="L156">
            <v>326681.91115168802</v>
          </cell>
          <cell r="M156">
            <v>54.931056313163097</v>
          </cell>
          <cell r="N156">
            <v>3.03721869350951</v>
          </cell>
        </row>
        <row r="157">
          <cell r="G157" t="str">
            <v>Capitals</v>
          </cell>
          <cell r="H157">
            <v>2</v>
          </cell>
          <cell r="I157">
            <v>2</v>
          </cell>
          <cell r="J157">
            <v>1</v>
          </cell>
          <cell r="K157">
            <v>446.2</v>
          </cell>
          <cell r="L157">
            <v>549331.57107387495</v>
          </cell>
          <cell r="M157">
            <v>51.471048963676502</v>
          </cell>
          <cell r="N157">
            <v>2.39231769579257</v>
          </cell>
        </row>
        <row r="158">
          <cell r="G158" t="str">
            <v>Capitals</v>
          </cell>
          <cell r="H158">
            <v>2</v>
          </cell>
          <cell r="I158">
            <v>3</v>
          </cell>
          <cell r="J158">
            <v>1</v>
          </cell>
          <cell r="K158">
            <v>233.1</v>
          </cell>
          <cell r="L158">
            <v>308252.01934934402</v>
          </cell>
          <cell r="M158">
            <v>49.349505041963702</v>
          </cell>
          <cell r="N158">
            <v>3.2826039547536401</v>
          </cell>
        </row>
        <row r="159">
          <cell r="G159" t="str">
            <v>Capitals</v>
          </cell>
          <cell r="H159">
            <v>2</v>
          </cell>
          <cell r="I159">
            <v>4</v>
          </cell>
          <cell r="J159">
            <v>1</v>
          </cell>
          <cell r="K159">
            <v>28.8</v>
          </cell>
          <cell r="L159">
            <v>44483.917499776297</v>
          </cell>
          <cell r="M159">
            <v>44.271016808711501</v>
          </cell>
          <cell r="N159">
            <v>10.6313161729742</v>
          </cell>
        </row>
        <row r="160">
          <cell r="G160" t="str">
            <v>Capitals</v>
          </cell>
          <cell r="H160">
            <v>3</v>
          </cell>
          <cell r="I160">
            <v>1</v>
          </cell>
          <cell r="J160">
            <v>1</v>
          </cell>
          <cell r="K160">
            <v>133.80000000000001</v>
          </cell>
          <cell r="L160">
            <v>165348.32147163901</v>
          </cell>
          <cell r="M160">
            <v>68.555871157824399</v>
          </cell>
          <cell r="N160">
            <v>5.7020385302376297</v>
          </cell>
        </row>
        <row r="161">
          <cell r="G161" t="str">
            <v>Capitals</v>
          </cell>
          <cell r="H161">
            <v>3</v>
          </cell>
          <cell r="I161">
            <v>2</v>
          </cell>
          <cell r="J161">
            <v>1</v>
          </cell>
          <cell r="K161">
            <v>301.5</v>
          </cell>
          <cell r="L161">
            <v>382961.86951549101</v>
          </cell>
          <cell r="M161">
            <v>61.702049662348898</v>
          </cell>
          <cell r="N161">
            <v>3.4884481047745401</v>
          </cell>
        </row>
        <row r="162">
          <cell r="G162" t="str">
            <v>Capitals</v>
          </cell>
          <cell r="H162">
            <v>3</v>
          </cell>
          <cell r="I162">
            <v>3</v>
          </cell>
          <cell r="J162">
            <v>1</v>
          </cell>
          <cell r="K162">
            <v>280</v>
          </cell>
          <cell r="L162">
            <v>402154.62306712498</v>
          </cell>
          <cell r="M162">
            <v>69.380212754263894</v>
          </cell>
          <cell r="N162">
            <v>3.3258795364566298</v>
          </cell>
        </row>
        <row r="163">
          <cell r="G163" t="str">
            <v>Capitals</v>
          </cell>
          <cell r="H163">
            <v>3</v>
          </cell>
          <cell r="I163">
            <v>4</v>
          </cell>
          <cell r="J163">
            <v>1</v>
          </cell>
          <cell r="K163">
            <v>91.7</v>
          </cell>
          <cell r="L163">
            <v>157641.79375609299</v>
          </cell>
          <cell r="M163">
            <v>81.292922761883105</v>
          </cell>
          <cell r="N163">
            <v>4.4913913510767998</v>
          </cell>
        </row>
        <row r="164">
          <cell r="G164" t="str">
            <v>Ireland</v>
          </cell>
          <cell r="H164">
            <v>1</v>
          </cell>
          <cell r="I164">
            <v>1</v>
          </cell>
          <cell r="J164">
            <v>1</v>
          </cell>
          <cell r="K164">
            <v>183.4</v>
          </cell>
          <cell r="L164">
            <v>108490.403716457</v>
          </cell>
          <cell r="M164">
            <v>40.6289561180227</v>
          </cell>
          <cell r="N164">
            <v>3.1917997775918501</v>
          </cell>
        </row>
        <row r="165">
          <cell r="G165" t="str">
            <v>Ireland</v>
          </cell>
          <cell r="H165">
            <v>1</v>
          </cell>
          <cell r="I165">
            <v>2</v>
          </cell>
          <cell r="J165">
            <v>1</v>
          </cell>
          <cell r="K165">
            <v>247.5</v>
          </cell>
          <cell r="L165">
            <v>149628.17167103599</v>
          </cell>
          <cell r="M165">
            <v>52.414020794234901</v>
          </cell>
          <cell r="N165">
            <v>2.94348965857316</v>
          </cell>
        </row>
        <row r="166">
          <cell r="G166" t="str">
            <v>Ireland</v>
          </cell>
          <cell r="H166">
            <v>1</v>
          </cell>
          <cell r="I166">
            <v>3</v>
          </cell>
          <cell r="J166">
            <v>1</v>
          </cell>
          <cell r="K166">
            <v>97.9</v>
          </cell>
          <cell r="L166">
            <v>58569.114206842598</v>
          </cell>
          <cell r="M166">
            <v>55.945557081383797</v>
          </cell>
          <cell r="N166">
            <v>4.8965211573925096</v>
          </cell>
        </row>
        <row r="167">
          <cell r="G167" t="str">
            <v>Ireland</v>
          </cell>
          <cell r="H167">
            <v>1</v>
          </cell>
          <cell r="I167">
            <v>4</v>
          </cell>
          <cell r="J167">
            <v>1</v>
          </cell>
          <cell r="K167">
            <v>3.2</v>
          </cell>
          <cell r="L167">
            <v>2707.8091391174398</v>
          </cell>
          <cell r="M167">
            <v>57.342184725285399</v>
          </cell>
          <cell r="N167">
            <v>26.884793519768699</v>
          </cell>
        </row>
        <row r="168">
          <cell r="G168" t="str">
            <v>Ireland</v>
          </cell>
          <cell r="H168">
            <v>2</v>
          </cell>
          <cell r="I168">
            <v>1</v>
          </cell>
          <cell r="J168">
            <v>1</v>
          </cell>
          <cell r="K168">
            <v>156.6</v>
          </cell>
          <cell r="L168">
            <v>80150.436440285805</v>
          </cell>
          <cell r="M168">
            <v>60.343522042499799</v>
          </cell>
          <cell r="N168">
            <v>4.4016015632313099</v>
          </cell>
        </row>
        <row r="169">
          <cell r="G169" t="str">
            <v>Ireland</v>
          </cell>
          <cell r="H169">
            <v>2</v>
          </cell>
          <cell r="I169">
            <v>2</v>
          </cell>
          <cell r="J169">
            <v>1</v>
          </cell>
          <cell r="K169">
            <v>491</v>
          </cell>
          <cell r="L169">
            <v>242571.40655423401</v>
          </cell>
          <cell r="M169">
            <v>62.467405210910499</v>
          </cell>
          <cell r="N169">
            <v>1.7839439944322599</v>
          </cell>
        </row>
        <row r="170">
          <cell r="G170" t="str">
            <v>Ireland</v>
          </cell>
          <cell r="H170">
            <v>2</v>
          </cell>
          <cell r="I170">
            <v>3</v>
          </cell>
          <cell r="J170">
            <v>1</v>
          </cell>
          <cell r="K170">
            <v>483.8</v>
          </cell>
          <cell r="L170">
            <v>242777.367623798</v>
          </cell>
          <cell r="M170">
            <v>70.087433879289406</v>
          </cell>
          <cell r="N170">
            <v>2.19048069326145</v>
          </cell>
        </row>
        <row r="171">
          <cell r="G171" t="str">
            <v>Ireland</v>
          </cell>
          <cell r="H171">
            <v>2</v>
          </cell>
          <cell r="I171">
            <v>4</v>
          </cell>
          <cell r="J171">
            <v>1</v>
          </cell>
          <cell r="K171">
            <v>73.599999999999994</v>
          </cell>
          <cell r="L171">
            <v>37787.762821349897</v>
          </cell>
          <cell r="M171">
            <v>76.6673790651015</v>
          </cell>
          <cell r="N171">
            <v>5.6744494151593798</v>
          </cell>
        </row>
        <row r="172">
          <cell r="G172" t="str">
            <v>Ireland</v>
          </cell>
          <cell r="H172">
            <v>3</v>
          </cell>
          <cell r="I172">
            <v>1</v>
          </cell>
          <cell r="J172">
            <v>1</v>
          </cell>
          <cell r="K172">
            <v>74.8</v>
          </cell>
          <cell r="L172">
            <v>31365.137805453898</v>
          </cell>
          <cell r="M172">
            <v>72.479409322898604</v>
          </cell>
          <cell r="N172">
            <v>5.9185828558748197</v>
          </cell>
        </row>
        <row r="173">
          <cell r="G173" t="str">
            <v>Ireland</v>
          </cell>
          <cell r="H173">
            <v>3</v>
          </cell>
          <cell r="I173">
            <v>2</v>
          </cell>
          <cell r="J173">
            <v>1</v>
          </cell>
          <cell r="K173">
            <v>411.3</v>
          </cell>
          <cell r="L173">
            <v>177287.00139738401</v>
          </cell>
          <cell r="M173">
            <v>78.1584327498324</v>
          </cell>
          <cell r="N173">
            <v>2.1744955516095001</v>
          </cell>
        </row>
        <row r="174">
          <cell r="G174" t="str">
            <v>Ireland</v>
          </cell>
          <cell r="H174">
            <v>3</v>
          </cell>
          <cell r="I174">
            <v>3</v>
          </cell>
          <cell r="J174">
            <v>1</v>
          </cell>
          <cell r="K174">
            <v>807.9</v>
          </cell>
          <cell r="L174">
            <v>341664.06740506197</v>
          </cell>
          <cell r="M174">
            <v>82.384261358913406</v>
          </cell>
          <cell r="N174">
            <v>1.62897363849695</v>
          </cell>
        </row>
        <row r="175">
          <cell r="G175" t="str">
            <v>Ireland</v>
          </cell>
          <cell r="H175">
            <v>3</v>
          </cell>
          <cell r="I175">
            <v>4</v>
          </cell>
          <cell r="J175">
            <v>1</v>
          </cell>
          <cell r="K175">
            <v>328</v>
          </cell>
          <cell r="L175">
            <v>139412.347987674</v>
          </cell>
          <cell r="M175">
            <v>86.471040506973196</v>
          </cell>
          <cell r="N175">
            <v>2.92781687097286</v>
          </cell>
        </row>
        <row r="176">
          <cell r="G176" t="str">
            <v>Penguins</v>
          </cell>
          <cell r="H176">
            <v>1</v>
          </cell>
          <cell r="I176">
            <v>1</v>
          </cell>
          <cell r="J176">
            <v>1</v>
          </cell>
          <cell r="K176">
            <v>200.5</v>
          </cell>
          <cell r="L176">
            <v>133558.94441810399</v>
          </cell>
          <cell r="M176">
            <v>45.9485218010499</v>
          </cell>
          <cell r="N176">
            <v>2.3655340226481498</v>
          </cell>
        </row>
        <row r="177">
          <cell r="G177" t="str">
            <v>Penguins</v>
          </cell>
          <cell r="H177">
            <v>1</v>
          </cell>
          <cell r="I177">
            <v>2</v>
          </cell>
          <cell r="J177">
            <v>1</v>
          </cell>
          <cell r="K177">
            <v>94.9</v>
          </cell>
          <cell r="L177">
            <v>67862.177080152702</v>
          </cell>
          <cell r="M177">
            <v>55.788208582214502</v>
          </cell>
          <cell r="N177">
            <v>5.4914579604849303</v>
          </cell>
        </row>
        <row r="178">
          <cell r="G178" t="str">
            <v>Penguins</v>
          </cell>
          <cell r="H178">
            <v>1</v>
          </cell>
          <cell r="I178">
            <v>3</v>
          </cell>
          <cell r="J178">
            <v>1</v>
          </cell>
          <cell r="K178">
            <v>30.3</v>
          </cell>
          <cell r="L178">
            <v>22452.137963360401</v>
          </cell>
          <cell r="M178">
            <v>52.202887818350298</v>
          </cell>
          <cell r="N178">
            <v>9.2755830325158808</v>
          </cell>
        </row>
        <row r="179">
          <cell r="G179" t="str">
            <v>Penguins</v>
          </cell>
          <cell r="H179">
            <v>1</v>
          </cell>
          <cell r="I179">
            <v>4</v>
          </cell>
          <cell r="J179">
            <v>1</v>
          </cell>
          <cell r="K179">
            <v>3.3</v>
          </cell>
          <cell r="L179">
            <v>2146.5440389008199</v>
          </cell>
          <cell r="M179">
            <v>53.080226702208897</v>
          </cell>
          <cell r="N179">
            <v>34.064354291695601</v>
          </cell>
        </row>
        <row r="180">
          <cell r="G180" t="str">
            <v>Penguins</v>
          </cell>
          <cell r="H180">
            <v>2</v>
          </cell>
          <cell r="I180">
            <v>1</v>
          </cell>
          <cell r="J180">
            <v>1</v>
          </cell>
          <cell r="K180">
            <v>358.4</v>
          </cell>
          <cell r="L180">
            <v>322163.87440707401</v>
          </cell>
          <cell r="M180">
            <v>68.317362986060701</v>
          </cell>
          <cell r="N180">
            <v>2.3941245760421399</v>
          </cell>
        </row>
        <row r="181">
          <cell r="G181" t="str">
            <v>Penguins</v>
          </cell>
          <cell r="H181">
            <v>2</v>
          </cell>
          <cell r="I181">
            <v>2</v>
          </cell>
          <cell r="J181">
            <v>1</v>
          </cell>
          <cell r="K181">
            <v>377.4</v>
          </cell>
          <cell r="L181">
            <v>347983.31110462098</v>
          </cell>
          <cell r="M181">
            <v>75.4326387140283</v>
          </cell>
          <cell r="N181">
            <v>2.3727234064467502</v>
          </cell>
        </row>
        <row r="182">
          <cell r="G182" t="str">
            <v>Penguins</v>
          </cell>
          <cell r="H182">
            <v>2</v>
          </cell>
          <cell r="I182">
            <v>3</v>
          </cell>
          <cell r="J182">
            <v>1</v>
          </cell>
          <cell r="K182">
            <v>217.2</v>
          </cell>
          <cell r="L182">
            <v>218655.63671255001</v>
          </cell>
          <cell r="M182">
            <v>77.733778135822305</v>
          </cell>
          <cell r="N182">
            <v>2.75564835995764</v>
          </cell>
        </row>
        <row r="183">
          <cell r="G183" t="str">
            <v>Penguins</v>
          </cell>
          <cell r="H183">
            <v>2</v>
          </cell>
          <cell r="I183">
            <v>4</v>
          </cell>
          <cell r="J183">
            <v>1</v>
          </cell>
          <cell r="K183">
            <v>40</v>
          </cell>
          <cell r="L183">
            <v>42761.607984429203</v>
          </cell>
          <cell r="M183">
            <v>72.109409421316101</v>
          </cell>
          <cell r="N183">
            <v>6.55252225637543</v>
          </cell>
        </row>
        <row r="184">
          <cell r="G184" t="str">
            <v>Penguins</v>
          </cell>
          <cell r="H184">
            <v>3</v>
          </cell>
          <cell r="I184">
            <v>1</v>
          </cell>
          <cell r="J184">
            <v>1</v>
          </cell>
          <cell r="K184">
            <v>231.4</v>
          </cell>
          <cell r="L184">
            <v>206185.487891447</v>
          </cell>
          <cell r="M184">
            <v>76.664408269368394</v>
          </cell>
          <cell r="N184">
            <v>2.86048353059424</v>
          </cell>
        </row>
        <row r="185">
          <cell r="G185" t="str">
            <v>Penguins</v>
          </cell>
          <cell r="H185">
            <v>3</v>
          </cell>
          <cell r="I185">
            <v>2</v>
          </cell>
          <cell r="J185">
            <v>1</v>
          </cell>
          <cell r="K185">
            <v>527.9</v>
          </cell>
          <cell r="L185">
            <v>496392.543817278</v>
          </cell>
          <cell r="M185">
            <v>83.108539116425305</v>
          </cell>
          <cell r="N185">
            <v>1.8890953519555</v>
          </cell>
        </row>
        <row r="186">
          <cell r="G186" t="str">
            <v>Penguins</v>
          </cell>
          <cell r="H186">
            <v>3</v>
          </cell>
          <cell r="I186">
            <v>3</v>
          </cell>
          <cell r="J186">
            <v>1</v>
          </cell>
          <cell r="K186">
            <v>631.6</v>
          </cell>
          <cell r="L186">
            <v>639837.52563199599</v>
          </cell>
          <cell r="M186">
            <v>89.027765745048299</v>
          </cell>
          <cell r="N186">
            <v>1.35092686644227</v>
          </cell>
        </row>
        <row r="187">
          <cell r="G187" t="str">
            <v>Penguins</v>
          </cell>
          <cell r="H187">
            <v>3</v>
          </cell>
          <cell r="I187">
            <v>4</v>
          </cell>
          <cell r="J187">
            <v>1</v>
          </cell>
          <cell r="K187">
            <v>207.1</v>
          </cell>
          <cell r="L187">
            <v>220092.67104696401</v>
          </cell>
          <cell r="M187">
            <v>90.252110228417095</v>
          </cell>
          <cell r="N187">
            <v>2.4909101533831901</v>
          </cell>
        </row>
        <row r="188">
          <cell r="G188" t="str">
            <v>Italy</v>
          </cell>
          <cell r="H188">
            <v>1</v>
          </cell>
          <cell r="I188">
            <v>1</v>
          </cell>
          <cell r="J188">
            <v>1</v>
          </cell>
          <cell r="K188">
            <v>307.89999999999998</v>
          </cell>
          <cell r="L188">
            <v>3573568.6724296999</v>
          </cell>
          <cell r="M188">
            <v>50.041171933445099</v>
          </cell>
          <cell r="N188">
            <v>2.39549209216305</v>
          </cell>
        </row>
        <row r="189">
          <cell r="G189" t="str">
            <v>Italy</v>
          </cell>
          <cell r="H189">
            <v>1</v>
          </cell>
          <cell r="I189">
            <v>2</v>
          </cell>
          <cell r="J189">
            <v>1</v>
          </cell>
          <cell r="K189">
            <v>350</v>
          </cell>
          <cell r="L189">
            <v>4040650.8007024</v>
          </cell>
          <cell r="M189">
            <v>54.321370215595401</v>
          </cell>
          <cell r="N189">
            <v>2.3296414658039901</v>
          </cell>
        </row>
        <row r="190">
          <cell r="G190" t="str">
            <v>Italy</v>
          </cell>
          <cell r="H190">
            <v>1</v>
          </cell>
          <cell r="I190">
            <v>3</v>
          </cell>
          <cell r="J190">
            <v>1</v>
          </cell>
          <cell r="K190">
            <v>115.8</v>
          </cell>
          <cell r="L190">
            <v>1355331.7405546</v>
          </cell>
          <cell r="M190">
            <v>62.556791306368702</v>
          </cell>
          <cell r="N190">
            <v>4.5700206702064801</v>
          </cell>
        </row>
        <row r="191">
          <cell r="G191" t="str">
            <v>Italy</v>
          </cell>
          <cell r="H191">
            <v>1</v>
          </cell>
          <cell r="I191">
            <v>4</v>
          </cell>
          <cell r="J191">
            <v>1</v>
          </cell>
          <cell r="K191">
            <v>5.3</v>
          </cell>
          <cell r="L191">
            <v>63062.170252299999</v>
          </cell>
          <cell r="M191">
            <v>80.221560569900006</v>
          </cell>
          <cell r="N191">
            <v>22.927671789229201</v>
          </cell>
        </row>
        <row r="192">
          <cell r="G192" t="str">
            <v>Italy</v>
          </cell>
          <cell r="H192">
            <v>2</v>
          </cell>
          <cell r="I192">
            <v>1</v>
          </cell>
          <cell r="J192">
            <v>1</v>
          </cell>
          <cell r="K192">
            <v>212.8</v>
          </cell>
          <cell r="L192">
            <v>1269936.1872564999</v>
          </cell>
          <cell r="M192">
            <v>68.739378005401207</v>
          </cell>
          <cell r="N192">
            <v>4.2716656676223197</v>
          </cell>
        </row>
        <row r="193">
          <cell r="G193" t="str">
            <v>Italy</v>
          </cell>
          <cell r="H193">
            <v>2</v>
          </cell>
          <cell r="I193">
            <v>2</v>
          </cell>
          <cell r="J193">
            <v>1</v>
          </cell>
          <cell r="K193">
            <v>558.4</v>
          </cell>
          <cell r="L193">
            <v>3305970.1137072002</v>
          </cell>
          <cell r="M193">
            <v>65.880380276869602</v>
          </cell>
          <cell r="N193">
            <v>2.5041377355485199</v>
          </cell>
        </row>
        <row r="194">
          <cell r="G194" t="str">
            <v>Italy</v>
          </cell>
          <cell r="H194">
            <v>2</v>
          </cell>
          <cell r="I194">
            <v>3</v>
          </cell>
          <cell r="J194">
            <v>1</v>
          </cell>
          <cell r="K194">
            <v>473.3</v>
          </cell>
          <cell r="L194">
            <v>2952979.1174829002</v>
          </cell>
          <cell r="M194">
            <v>75.212057784042898</v>
          </cell>
          <cell r="N194">
            <v>2.6584123069052099</v>
          </cell>
        </row>
        <row r="195">
          <cell r="G195" t="str">
            <v>Italy</v>
          </cell>
          <cell r="H195">
            <v>2</v>
          </cell>
          <cell r="I195">
            <v>4</v>
          </cell>
          <cell r="J195">
            <v>1</v>
          </cell>
          <cell r="K195">
            <v>63.5</v>
          </cell>
          <cell r="L195">
            <v>390905.32348840003</v>
          </cell>
          <cell r="M195">
            <v>89.244530295999596</v>
          </cell>
          <cell r="N195">
            <v>5.3337304085820101</v>
          </cell>
        </row>
        <row r="196">
          <cell r="G196" t="str">
            <v>Italy</v>
          </cell>
          <cell r="H196">
            <v>3</v>
          </cell>
          <cell r="I196">
            <v>1</v>
          </cell>
          <cell r="J196">
            <v>1</v>
          </cell>
          <cell r="K196">
            <v>61.9</v>
          </cell>
          <cell r="L196">
            <v>319472.81086175999</v>
          </cell>
          <cell r="M196">
            <v>77.434824997847002</v>
          </cell>
          <cell r="N196">
            <v>6.3018314965931497</v>
          </cell>
        </row>
        <row r="197">
          <cell r="G197" t="str">
            <v>Italy</v>
          </cell>
          <cell r="H197">
            <v>3</v>
          </cell>
          <cell r="I197">
            <v>2</v>
          </cell>
          <cell r="J197">
            <v>1</v>
          </cell>
          <cell r="K197">
            <v>190.1</v>
          </cell>
          <cell r="L197">
            <v>1049791.85587688</v>
          </cell>
          <cell r="M197">
            <v>74.908721920226398</v>
          </cell>
          <cell r="N197">
            <v>3.84644296962998</v>
          </cell>
        </row>
        <row r="198">
          <cell r="G198" t="str">
            <v>Italy</v>
          </cell>
          <cell r="H198">
            <v>3</v>
          </cell>
          <cell r="I198">
            <v>3</v>
          </cell>
          <cell r="J198">
            <v>1</v>
          </cell>
          <cell r="K198">
            <v>294.5</v>
          </cell>
          <cell r="L198">
            <v>1828937.9477750601</v>
          </cell>
          <cell r="M198">
            <v>83.412559439754702</v>
          </cell>
          <cell r="N198">
            <v>2.8447647420673898</v>
          </cell>
        </row>
        <row r="199">
          <cell r="G199" t="str">
            <v>Italy</v>
          </cell>
          <cell r="H199">
            <v>3</v>
          </cell>
          <cell r="I199">
            <v>4</v>
          </cell>
          <cell r="J199">
            <v>1</v>
          </cell>
          <cell r="K199">
            <v>65.5</v>
          </cell>
          <cell r="L199">
            <v>450580.65845589997</v>
          </cell>
          <cell r="M199">
            <v>84.785315759255894</v>
          </cell>
          <cell r="N199">
            <v>6.2357333329616997</v>
          </cell>
        </row>
        <row r="200">
          <cell r="G200" t="str">
            <v>Panthers</v>
          </cell>
          <cell r="H200">
            <v>1</v>
          </cell>
          <cell r="I200">
            <v>1</v>
          </cell>
          <cell r="J200">
            <v>1</v>
          </cell>
          <cell r="K200">
            <v>1082.0999999999999</v>
          </cell>
          <cell r="L200">
            <v>930609.10477769899</v>
          </cell>
          <cell r="M200">
            <v>51.563383326845198</v>
          </cell>
          <cell r="N200">
            <v>1.2878424414901599</v>
          </cell>
        </row>
        <row r="201">
          <cell r="G201" t="str">
            <v>Panthers</v>
          </cell>
          <cell r="H201">
            <v>1</v>
          </cell>
          <cell r="I201">
            <v>2</v>
          </cell>
          <cell r="J201">
            <v>1</v>
          </cell>
          <cell r="K201">
            <v>125.1</v>
          </cell>
          <cell r="L201">
            <v>120751.196900246</v>
          </cell>
          <cell r="M201">
            <v>61.352222983569497</v>
          </cell>
          <cell r="N201">
            <v>4.7791176272973104</v>
          </cell>
        </row>
        <row r="202">
          <cell r="G202" t="str">
            <v>Panthers</v>
          </cell>
          <cell r="H202">
            <v>1</v>
          </cell>
          <cell r="I202">
            <v>3</v>
          </cell>
          <cell r="J202">
            <v>1</v>
          </cell>
          <cell r="K202">
            <v>11</v>
          </cell>
          <cell r="L202">
            <v>11319.5608712802</v>
          </cell>
          <cell r="M202">
            <v>67.888391021761095</v>
          </cell>
          <cell r="N202">
            <v>19.749343440523699</v>
          </cell>
        </row>
        <row r="203">
          <cell r="G203" t="str">
            <v>Panthers</v>
          </cell>
          <cell r="H203">
            <v>2</v>
          </cell>
          <cell r="I203">
            <v>1</v>
          </cell>
          <cell r="J203">
            <v>1</v>
          </cell>
          <cell r="K203">
            <v>790.8</v>
          </cell>
          <cell r="L203">
            <v>847489.39375209797</v>
          </cell>
          <cell r="M203">
            <v>56.0005050939507</v>
          </cell>
          <cell r="N203">
            <v>1.3355045414528099</v>
          </cell>
        </row>
        <row r="204">
          <cell r="G204" t="str">
            <v>Panthers</v>
          </cell>
          <cell r="H204">
            <v>2</v>
          </cell>
          <cell r="I204">
            <v>2</v>
          </cell>
          <cell r="J204">
            <v>1</v>
          </cell>
          <cell r="K204">
            <v>363</v>
          </cell>
          <cell r="L204">
            <v>410981.255801305</v>
          </cell>
          <cell r="M204">
            <v>66.287128941839597</v>
          </cell>
          <cell r="N204">
            <v>2.5292286510080402</v>
          </cell>
        </row>
        <row r="205">
          <cell r="G205" t="str">
            <v>Panthers</v>
          </cell>
          <cell r="H205">
            <v>2</v>
          </cell>
          <cell r="I205">
            <v>3</v>
          </cell>
          <cell r="J205">
            <v>1</v>
          </cell>
          <cell r="K205">
            <v>59.9</v>
          </cell>
          <cell r="L205">
            <v>78100.159113610804</v>
          </cell>
          <cell r="M205">
            <v>75.280076377621199</v>
          </cell>
          <cell r="N205">
            <v>6.08064340186659</v>
          </cell>
        </row>
        <row r="206">
          <cell r="G206" t="str">
            <v>Panthers</v>
          </cell>
          <cell r="H206">
            <v>3</v>
          </cell>
          <cell r="I206">
            <v>1</v>
          </cell>
          <cell r="J206">
            <v>1</v>
          </cell>
          <cell r="K206">
            <v>245.5</v>
          </cell>
          <cell r="L206">
            <v>247177.42055050301</v>
          </cell>
          <cell r="M206">
            <v>65.902570299272796</v>
          </cell>
          <cell r="N206">
            <v>3.11492925879964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1</v>
          </cell>
          <cell r="K207">
            <v>257.8</v>
          </cell>
          <cell r="L207">
            <v>270605.50117937999</v>
          </cell>
          <cell r="M207">
            <v>73.148931783128702</v>
          </cell>
          <cell r="N207">
            <v>3.3574778645209702</v>
          </cell>
        </row>
        <row r="208">
          <cell r="G208" t="str">
            <v>Panthers</v>
          </cell>
          <cell r="H208">
            <v>3</v>
          </cell>
          <cell r="I208">
            <v>3</v>
          </cell>
          <cell r="J208">
            <v>1</v>
          </cell>
          <cell r="K208">
            <v>86.1</v>
          </cell>
          <cell r="L208">
            <v>97457.371708607607</v>
          </cell>
          <cell r="M208">
            <v>80.491691360770204</v>
          </cell>
          <cell r="N208">
            <v>5.0833475621503501</v>
          </cell>
        </row>
        <row r="209">
          <cell r="G209" t="str">
            <v>Panthers</v>
          </cell>
          <cell r="H209">
            <v>3</v>
          </cell>
          <cell r="I209">
            <v>4</v>
          </cell>
          <cell r="J209">
            <v>1</v>
          </cell>
          <cell r="K209">
            <v>10.6</v>
          </cell>
          <cell r="L209">
            <v>15577.842423283901</v>
          </cell>
          <cell r="M209">
            <v>86.507780456885101</v>
          </cell>
          <cell r="N209">
            <v>15.954185574676901</v>
          </cell>
        </row>
        <row r="210">
          <cell r="G210" t="str">
            <v>Japan</v>
          </cell>
          <cell r="H210">
            <v>1</v>
          </cell>
          <cell r="I210">
            <v>1</v>
          </cell>
          <cell r="J210">
            <v>1</v>
          </cell>
          <cell r="K210">
            <v>61.5</v>
          </cell>
          <cell r="L210">
            <v>954520.64647349995</v>
          </cell>
          <cell r="M210">
            <v>64.748015623166793</v>
          </cell>
          <cell r="N210">
            <v>5.8758102874216602</v>
          </cell>
        </row>
        <row r="211">
          <cell r="G211" t="str">
            <v>Japan</v>
          </cell>
          <cell r="H211">
            <v>1</v>
          </cell>
          <cell r="I211">
            <v>2</v>
          </cell>
          <cell r="J211">
            <v>1</v>
          </cell>
          <cell r="K211">
            <v>133.6</v>
          </cell>
          <cell r="L211">
            <v>2113715.2699775002</v>
          </cell>
          <cell r="M211">
            <v>65.708134812992398</v>
          </cell>
          <cell r="N211">
            <v>3.9945609926777799</v>
          </cell>
        </row>
        <row r="212">
          <cell r="G212" t="str">
            <v>Japan</v>
          </cell>
          <cell r="H212">
            <v>1</v>
          </cell>
          <cell r="I212">
            <v>3</v>
          </cell>
          <cell r="J212">
            <v>1</v>
          </cell>
          <cell r="K212">
            <v>114</v>
          </cell>
          <cell r="L212">
            <v>1996213.6982225999</v>
          </cell>
          <cell r="M212">
            <v>76.916697250970003</v>
          </cell>
          <cell r="N212">
            <v>5.0552451960412297</v>
          </cell>
        </row>
        <row r="213">
          <cell r="G213" t="str">
            <v>Japan</v>
          </cell>
          <cell r="H213">
            <v>1</v>
          </cell>
          <cell r="I213">
            <v>4</v>
          </cell>
          <cell r="J213">
            <v>1</v>
          </cell>
          <cell r="K213">
            <v>13.9</v>
          </cell>
          <cell r="L213">
            <v>255994.00990840001</v>
          </cell>
          <cell r="M213">
            <v>71.320206683265297</v>
          </cell>
          <cell r="N213">
            <v>14.009147582307</v>
          </cell>
        </row>
        <row r="214">
          <cell r="G214" t="str">
            <v>Japan</v>
          </cell>
          <cell r="H214">
            <v>2</v>
          </cell>
          <cell r="I214">
            <v>1</v>
          </cell>
          <cell r="J214">
            <v>1</v>
          </cell>
          <cell r="K214">
            <v>71.2</v>
          </cell>
          <cell r="L214">
            <v>1165499.0592075</v>
          </cell>
          <cell r="M214">
            <v>70.900261868864803</v>
          </cell>
          <cell r="N214">
            <v>6.5613317398968602</v>
          </cell>
        </row>
        <row r="215">
          <cell r="G215" t="str">
            <v>Japan</v>
          </cell>
          <cell r="H215">
            <v>2</v>
          </cell>
          <cell r="I215">
            <v>2</v>
          </cell>
          <cell r="J215">
            <v>1</v>
          </cell>
          <cell r="K215">
            <v>375.5</v>
          </cell>
          <cell r="L215">
            <v>6146102.0836696997</v>
          </cell>
          <cell r="M215">
            <v>71.280721179771405</v>
          </cell>
          <cell r="N215">
            <v>2.41853512427915</v>
          </cell>
        </row>
        <row r="216">
          <cell r="G216" t="str">
            <v>Japan</v>
          </cell>
          <cell r="H216">
            <v>2</v>
          </cell>
          <cell r="I216">
            <v>3</v>
          </cell>
          <cell r="J216">
            <v>1</v>
          </cell>
          <cell r="K216">
            <v>678.3</v>
          </cell>
          <cell r="L216">
            <v>11358388.7717025</v>
          </cell>
          <cell r="M216">
            <v>76.496815270788801</v>
          </cell>
          <cell r="N216">
            <v>1.47323056532913</v>
          </cell>
        </row>
        <row r="217">
          <cell r="G217" t="str">
            <v>Japan</v>
          </cell>
          <cell r="H217">
            <v>2</v>
          </cell>
          <cell r="I217">
            <v>4</v>
          </cell>
          <cell r="J217">
            <v>1</v>
          </cell>
          <cell r="K217">
            <v>178</v>
          </cell>
          <cell r="L217">
            <v>3062876.8380283001</v>
          </cell>
          <cell r="M217">
            <v>80.195200614285199</v>
          </cell>
          <cell r="N217">
            <v>3.8264266467074299</v>
          </cell>
        </row>
        <row r="218">
          <cell r="G218" t="str">
            <v>Japan</v>
          </cell>
          <cell r="H218">
            <v>3</v>
          </cell>
          <cell r="I218">
            <v>1</v>
          </cell>
          <cell r="J218">
            <v>1</v>
          </cell>
          <cell r="K218">
            <v>19.8</v>
          </cell>
          <cell r="L218">
            <v>275839.34648230002</v>
          </cell>
          <cell r="M218">
            <v>81.835053771255303</v>
          </cell>
          <cell r="N218">
            <v>10.8636684949289</v>
          </cell>
        </row>
        <row r="219">
          <cell r="G219" t="str">
            <v>Japan</v>
          </cell>
          <cell r="H219">
            <v>3</v>
          </cell>
          <cell r="I219">
            <v>2</v>
          </cell>
          <cell r="J219">
            <v>1</v>
          </cell>
          <cell r="K219">
            <v>233.9</v>
          </cell>
          <cell r="L219">
            <v>2957992.7241063998</v>
          </cell>
          <cell r="M219">
            <v>78.553401851461402</v>
          </cell>
          <cell r="N219">
            <v>3.1110508225714901</v>
          </cell>
        </row>
        <row r="220">
          <cell r="G220" t="str">
            <v>Japan</v>
          </cell>
          <cell r="H220">
            <v>3</v>
          </cell>
          <cell r="I220">
            <v>3</v>
          </cell>
          <cell r="J220">
            <v>1</v>
          </cell>
          <cell r="K220">
            <v>918</v>
          </cell>
          <cell r="L220">
            <v>12269744.4566679</v>
          </cell>
          <cell r="M220">
            <v>79.8920994246552</v>
          </cell>
          <cell r="N220">
            <v>1.3819137256957601</v>
          </cell>
        </row>
        <row r="221">
          <cell r="G221" t="str">
            <v>Japan</v>
          </cell>
          <cell r="H221">
            <v>3</v>
          </cell>
          <cell r="I221">
            <v>4</v>
          </cell>
          <cell r="J221">
            <v>1</v>
          </cell>
          <cell r="K221">
            <v>666.3</v>
          </cell>
          <cell r="L221">
            <v>9093923.9257344007</v>
          </cell>
          <cell r="M221">
            <v>79.375977435140896</v>
          </cell>
          <cell r="N221">
            <v>1.61446635649156</v>
          </cell>
        </row>
        <row r="222">
          <cell r="G222" t="str">
            <v>Korea</v>
          </cell>
          <cell r="H222">
            <v>1</v>
          </cell>
          <cell r="I222">
            <v>1</v>
          </cell>
          <cell r="J222">
            <v>1</v>
          </cell>
          <cell r="K222">
            <v>293.2</v>
          </cell>
          <cell r="L222">
            <v>1411123.9594752099</v>
          </cell>
          <cell r="M222">
            <v>61.263345173961902</v>
          </cell>
          <cell r="N222">
            <v>2.6160186380978301</v>
          </cell>
        </row>
        <row r="223">
          <cell r="G223" t="str">
            <v>Korea</v>
          </cell>
          <cell r="H223">
            <v>1</v>
          </cell>
          <cell r="I223">
            <v>2</v>
          </cell>
          <cell r="J223">
            <v>1</v>
          </cell>
          <cell r="K223">
            <v>313.2</v>
          </cell>
          <cell r="L223">
            <v>1553612.40946617</v>
          </cell>
          <cell r="M223">
            <v>65.301060540196502</v>
          </cell>
          <cell r="N223">
            <v>2.3534134127480102</v>
          </cell>
        </row>
        <row r="224">
          <cell r="G224" t="str">
            <v>Korea</v>
          </cell>
          <cell r="H224">
            <v>1</v>
          </cell>
          <cell r="I224">
            <v>3</v>
          </cell>
          <cell r="J224">
            <v>1</v>
          </cell>
          <cell r="K224">
            <v>88.9</v>
          </cell>
          <cell r="L224">
            <v>457966.69594014698</v>
          </cell>
          <cell r="M224">
            <v>69.219197607740497</v>
          </cell>
          <cell r="N224">
            <v>5.4946689890633804</v>
          </cell>
        </row>
        <row r="225">
          <cell r="G225" t="str">
            <v>Korea</v>
          </cell>
          <cell r="H225">
            <v>2</v>
          </cell>
          <cell r="I225">
            <v>1</v>
          </cell>
          <cell r="J225">
            <v>1</v>
          </cell>
          <cell r="K225">
            <v>216</v>
          </cell>
          <cell r="L225">
            <v>1137142.9378480299</v>
          </cell>
          <cell r="M225">
            <v>76.2635221409205</v>
          </cell>
          <cell r="N225">
            <v>3.35192296457189</v>
          </cell>
        </row>
        <row r="226">
          <cell r="G226" t="str">
            <v>Korea</v>
          </cell>
          <cell r="H226">
            <v>2</v>
          </cell>
          <cell r="I226">
            <v>2</v>
          </cell>
          <cell r="J226">
            <v>1</v>
          </cell>
          <cell r="K226">
            <v>754.8</v>
          </cell>
          <cell r="L226">
            <v>4213907.7051575901</v>
          </cell>
          <cell r="M226">
            <v>76.306784049807504</v>
          </cell>
          <cell r="N226">
            <v>1.3679980937437899</v>
          </cell>
        </row>
        <row r="227">
          <cell r="G227" t="str">
            <v>Korea</v>
          </cell>
          <cell r="H227">
            <v>2</v>
          </cell>
          <cell r="I227">
            <v>3</v>
          </cell>
          <cell r="J227">
            <v>1</v>
          </cell>
          <cell r="K227">
            <v>519.79999999999995</v>
          </cell>
          <cell r="L227">
            <v>3080590.0101500601</v>
          </cell>
          <cell r="M227">
            <v>75.556910170515707</v>
          </cell>
          <cell r="N227">
            <v>1.97447984416161</v>
          </cell>
        </row>
        <row r="228">
          <cell r="G228" t="str">
            <v>Korea</v>
          </cell>
          <cell r="H228">
            <v>2</v>
          </cell>
          <cell r="I228">
            <v>4</v>
          </cell>
          <cell r="J228">
            <v>1</v>
          </cell>
          <cell r="K228">
            <v>49.4</v>
          </cell>
          <cell r="L228">
            <v>285044.646270292</v>
          </cell>
          <cell r="M228">
            <v>68.671951249583003</v>
          </cell>
          <cell r="N228">
            <v>8.0415395924632005</v>
          </cell>
        </row>
        <row r="229">
          <cell r="G229" t="str">
            <v>Korea</v>
          </cell>
          <cell r="H229">
            <v>3</v>
          </cell>
          <cell r="I229">
            <v>1</v>
          </cell>
          <cell r="J229">
            <v>1</v>
          </cell>
          <cell r="K229">
            <v>50.6</v>
          </cell>
          <cell r="L229">
            <v>256428.52145713699</v>
          </cell>
          <cell r="M229">
            <v>85.785781521728495</v>
          </cell>
          <cell r="N229">
            <v>5.7172960788856102</v>
          </cell>
        </row>
        <row r="230">
          <cell r="G230" t="str">
            <v>Korea</v>
          </cell>
          <cell r="H230">
            <v>3</v>
          </cell>
          <cell r="I230">
            <v>2</v>
          </cell>
          <cell r="J230">
            <v>1</v>
          </cell>
          <cell r="K230">
            <v>523.9</v>
          </cell>
          <cell r="L230">
            <v>2597988.73976928</v>
          </cell>
          <cell r="M230">
            <v>77.221655528072006</v>
          </cell>
          <cell r="N230">
            <v>1.7229845347820401</v>
          </cell>
        </row>
        <row r="231">
          <cell r="G231" t="str">
            <v>Korea</v>
          </cell>
          <cell r="H231">
            <v>3</v>
          </cell>
          <cell r="I231">
            <v>3</v>
          </cell>
          <cell r="J231">
            <v>1</v>
          </cell>
          <cell r="K231">
            <v>999.6</v>
          </cell>
          <cell r="L231">
            <v>5023905.3190001696</v>
          </cell>
          <cell r="M231">
            <v>79.870768178301503</v>
          </cell>
          <cell r="N231">
            <v>1.2441762814514099</v>
          </cell>
        </row>
        <row r="232">
          <cell r="G232" t="str">
            <v>Korea</v>
          </cell>
          <cell r="H232">
            <v>3</v>
          </cell>
          <cell r="I232">
            <v>4</v>
          </cell>
          <cell r="J232">
            <v>1</v>
          </cell>
          <cell r="K232">
            <v>246.9</v>
          </cell>
          <cell r="L232">
            <v>1267416.66054253</v>
          </cell>
          <cell r="M232">
            <v>81.034059355572296</v>
          </cell>
          <cell r="N232">
            <v>2.6395431897636401</v>
          </cell>
        </row>
        <row r="233">
          <cell r="G233" t="str">
            <v>Islanders</v>
          </cell>
          <cell r="H233">
            <v>1</v>
          </cell>
          <cell r="I233">
            <v>1</v>
          </cell>
          <cell r="J233">
            <v>1</v>
          </cell>
          <cell r="K233">
            <v>26.3</v>
          </cell>
          <cell r="L233">
            <v>11396.653287086299</v>
          </cell>
          <cell r="M233">
            <v>39.719175902295099</v>
          </cell>
          <cell r="N233">
            <v>6.9530007292776501</v>
          </cell>
        </row>
        <row r="234">
          <cell r="G234" t="str">
            <v>Islanders</v>
          </cell>
          <cell r="H234">
            <v>1</v>
          </cell>
          <cell r="I234">
            <v>2</v>
          </cell>
          <cell r="J234">
            <v>1</v>
          </cell>
          <cell r="K234">
            <v>47.4</v>
          </cell>
          <cell r="L234">
            <v>21026.054995808299</v>
          </cell>
          <cell r="M234">
            <v>49.787955488535196</v>
          </cell>
          <cell r="N234">
            <v>6.5270276397147597</v>
          </cell>
        </row>
        <row r="235">
          <cell r="G235" t="str">
            <v>Islanders</v>
          </cell>
          <cell r="H235">
            <v>1</v>
          </cell>
          <cell r="I235">
            <v>3</v>
          </cell>
          <cell r="J235">
            <v>1</v>
          </cell>
          <cell r="K235">
            <v>21.3</v>
          </cell>
          <cell r="L235">
            <v>10002.4479726422</v>
          </cell>
          <cell r="M235">
            <v>50.845044901683202</v>
          </cell>
          <cell r="N235">
            <v>12.919967303063</v>
          </cell>
        </row>
        <row r="236">
          <cell r="G236" t="str">
            <v>Islanders</v>
          </cell>
          <cell r="H236">
            <v>2</v>
          </cell>
          <cell r="I236">
            <v>1</v>
          </cell>
          <cell r="J236">
            <v>1</v>
          </cell>
          <cell r="K236">
            <v>302.3</v>
          </cell>
          <cell r="L236">
            <v>127231.14353633</v>
          </cell>
          <cell r="M236">
            <v>62.066406453183703</v>
          </cell>
          <cell r="N236">
            <v>3.09565021195503</v>
          </cell>
        </row>
        <row r="237">
          <cell r="G237" t="str">
            <v>Islanders</v>
          </cell>
          <cell r="H237">
            <v>2</v>
          </cell>
          <cell r="I237">
            <v>2</v>
          </cell>
          <cell r="J237">
            <v>1</v>
          </cell>
          <cell r="K237">
            <v>788.3</v>
          </cell>
          <cell r="L237">
            <v>299950.68186485302</v>
          </cell>
          <cell r="M237">
            <v>65.734786331824097</v>
          </cell>
          <cell r="N237">
            <v>1.76642517885952</v>
          </cell>
        </row>
        <row r="238">
          <cell r="G238" t="str">
            <v>Islanders</v>
          </cell>
          <cell r="H238">
            <v>2</v>
          </cell>
          <cell r="I238">
            <v>3</v>
          </cell>
          <cell r="J238">
            <v>1</v>
          </cell>
          <cell r="K238">
            <v>493.9</v>
          </cell>
          <cell r="L238">
            <v>195992.8858086</v>
          </cell>
          <cell r="M238">
            <v>72.8657698931505</v>
          </cell>
          <cell r="N238">
            <v>2.1314793092381299</v>
          </cell>
        </row>
        <row r="239">
          <cell r="G239" t="str">
            <v>Islanders</v>
          </cell>
          <cell r="H239">
            <v>2</v>
          </cell>
          <cell r="I239">
            <v>4</v>
          </cell>
          <cell r="J239">
            <v>1</v>
          </cell>
          <cell r="K239">
            <v>61.5</v>
          </cell>
          <cell r="L239">
            <v>27951.4438250235</v>
          </cell>
          <cell r="M239">
            <v>74.746781119596093</v>
          </cell>
          <cell r="N239">
            <v>7.2843178931044896</v>
          </cell>
        </row>
        <row r="240">
          <cell r="G240" t="str">
            <v>Islanders</v>
          </cell>
          <cell r="H240">
            <v>3</v>
          </cell>
          <cell r="I240">
            <v>1</v>
          </cell>
          <cell r="J240">
            <v>1</v>
          </cell>
          <cell r="K240">
            <v>67.7</v>
          </cell>
          <cell r="L240">
            <v>19785.349494606198</v>
          </cell>
          <cell r="M240">
            <v>83.177563490774503</v>
          </cell>
          <cell r="N240">
            <v>5.6276991437846204</v>
          </cell>
        </row>
        <row r="241">
          <cell r="G241" t="str">
            <v>Islanders</v>
          </cell>
          <cell r="H241">
            <v>3</v>
          </cell>
          <cell r="I241">
            <v>2</v>
          </cell>
          <cell r="J241">
            <v>1</v>
          </cell>
          <cell r="K241">
            <v>368.1</v>
          </cell>
          <cell r="L241">
            <v>118855.53135427</v>
          </cell>
          <cell r="M241">
            <v>84.406515741875495</v>
          </cell>
          <cell r="N241">
            <v>2.11732360833033</v>
          </cell>
        </row>
        <row r="242">
          <cell r="G242" t="str">
            <v>Islanders</v>
          </cell>
          <cell r="H242">
            <v>3</v>
          </cell>
          <cell r="I242">
            <v>3</v>
          </cell>
          <cell r="J242">
            <v>1</v>
          </cell>
          <cell r="K242">
            <v>596.4</v>
          </cell>
          <cell r="L242">
            <v>198035.63164176399</v>
          </cell>
          <cell r="M242">
            <v>88.9483311867114</v>
          </cell>
          <cell r="N242">
            <v>1.64042311104618</v>
          </cell>
        </row>
        <row r="243">
          <cell r="G243" t="str">
            <v>Islanders</v>
          </cell>
          <cell r="H243">
            <v>3</v>
          </cell>
          <cell r="I243">
            <v>4</v>
          </cell>
          <cell r="J243">
            <v>1</v>
          </cell>
          <cell r="K243">
            <v>141.80000000000001</v>
          </cell>
          <cell r="L243">
            <v>48034.190758499302</v>
          </cell>
          <cell r="M243">
            <v>93.079234485029403</v>
          </cell>
          <cell r="N243">
            <v>3.0331236918802298</v>
          </cell>
        </row>
        <row r="244">
          <cell r="G244" t="str">
            <v>Netherlands</v>
          </cell>
          <cell r="H244">
            <v>1</v>
          </cell>
          <cell r="I244">
            <v>1</v>
          </cell>
          <cell r="J244">
            <v>1</v>
          </cell>
          <cell r="K244">
            <v>189.7</v>
          </cell>
          <cell r="L244">
            <v>429116.72273950803</v>
          </cell>
          <cell r="M244">
            <v>54.149943371362802</v>
          </cell>
          <cell r="N244">
            <v>3.25313827396129</v>
          </cell>
        </row>
        <row r="245">
          <cell r="G245" t="str">
            <v>Netherlands</v>
          </cell>
          <cell r="H245">
            <v>1</v>
          </cell>
          <cell r="I245">
            <v>2</v>
          </cell>
          <cell r="J245">
            <v>1</v>
          </cell>
          <cell r="K245">
            <v>308.89999999999998</v>
          </cell>
          <cell r="L245">
            <v>625625.79563202197</v>
          </cell>
          <cell r="M245">
            <v>63.523334301304097</v>
          </cell>
          <cell r="N245">
            <v>2.83189568842326</v>
          </cell>
        </row>
        <row r="246">
          <cell r="G246" t="str">
            <v>Netherlands</v>
          </cell>
          <cell r="H246">
            <v>1</v>
          </cell>
          <cell r="I246">
            <v>3</v>
          </cell>
          <cell r="J246">
            <v>1</v>
          </cell>
          <cell r="K246">
            <v>248.8</v>
          </cell>
          <cell r="L246">
            <v>498744.13659751299</v>
          </cell>
          <cell r="M246">
            <v>76.231247335193004</v>
          </cell>
          <cell r="N246">
            <v>3.2916520513014098</v>
          </cell>
        </row>
        <row r="247">
          <cell r="G247" t="str">
            <v>Netherlands</v>
          </cell>
          <cell r="H247">
            <v>1</v>
          </cell>
          <cell r="I247">
            <v>4</v>
          </cell>
          <cell r="J247">
            <v>1</v>
          </cell>
          <cell r="K247">
            <v>28.6</v>
          </cell>
          <cell r="L247">
            <v>65955.662016055605</v>
          </cell>
          <cell r="M247">
            <v>91.593575042765707</v>
          </cell>
          <cell r="N247">
            <v>6.5105830946863703</v>
          </cell>
        </row>
        <row r="248">
          <cell r="G248" t="str">
            <v>Netherlands</v>
          </cell>
          <cell r="H248">
            <v>2</v>
          </cell>
          <cell r="I248">
            <v>1</v>
          </cell>
          <cell r="J248">
            <v>1</v>
          </cell>
          <cell r="K248">
            <v>84.3</v>
          </cell>
          <cell r="L248">
            <v>193118.93879211301</v>
          </cell>
          <cell r="M248">
            <v>67.586880425459199</v>
          </cell>
          <cell r="N248">
            <v>5.6442619946547703</v>
          </cell>
        </row>
        <row r="249">
          <cell r="G249" t="str">
            <v>Netherlands</v>
          </cell>
          <cell r="H249">
            <v>2</v>
          </cell>
          <cell r="I249">
            <v>2</v>
          </cell>
          <cell r="J249">
            <v>1</v>
          </cell>
          <cell r="K249">
            <v>364</v>
          </cell>
          <cell r="L249">
            <v>765065.27844925399</v>
          </cell>
          <cell r="M249">
            <v>77.438710240948097</v>
          </cell>
          <cell r="N249">
            <v>2.05135820316295</v>
          </cell>
        </row>
        <row r="250">
          <cell r="G250" t="str">
            <v>Netherlands</v>
          </cell>
          <cell r="H250">
            <v>2</v>
          </cell>
          <cell r="I250">
            <v>3</v>
          </cell>
          <cell r="J250">
            <v>1</v>
          </cell>
          <cell r="K250">
            <v>614.29999999999995</v>
          </cell>
          <cell r="L250">
            <v>1291736.38579661</v>
          </cell>
          <cell r="M250">
            <v>85.305953747586102</v>
          </cell>
          <cell r="N250">
            <v>1.3700447340169799</v>
          </cell>
        </row>
        <row r="251">
          <cell r="G251" t="str">
            <v>Netherlands</v>
          </cell>
          <cell r="H251">
            <v>2</v>
          </cell>
          <cell r="I251">
            <v>4</v>
          </cell>
          <cell r="J251">
            <v>1</v>
          </cell>
          <cell r="K251">
            <v>187.4</v>
          </cell>
          <cell r="L251">
            <v>391109.32474567002</v>
          </cell>
          <cell r="M251">
            <v>86.475981496167293</v>
          </cell>
          <cell r="N251">
            <v>3.6958393369692302</v>
          </cell>
        </row>
        <row r="252">
          <cell r="G252" t="str">
            <v>Netherlands</v>
          </cell>
          <cell r="H252">
            <v>3</v>
          </cell>
          <cell r="I252">
            <v>1</v>
          </cell>
          <cell r="J252">
            <v>1</v>
          </cell>
          <cell r="K252">
            <v>24.4</v>
          </cell>
          <cell r="L252">
            <v>64554.368427314999</v>
          </cell>
          <cell r="M252">
            <v>73.831997052413499</v>
          </cell>
          <cell r="N252">
            <v>9.8749863349894706</v>
          </cell>
        </row>
        <row r="253">
          <cell r="G253" t="str">
            <v>Netherlands</v>
          </cell>
          <cell r="H253">
            <v>3</v>
          </cell>
          <cell r="I253">
            <v>2</v>
          </cell>
          <cell r="J253">
            <v>1</v>
          </cell>
          <cell r="K253">
            <v>150.80000000000001</v>
          </cell>
          <cell r="L253">
            <v>329991.85688098299</v>
          </cell>
          <cell r="M253">
            <v>78.792836364830706</v>
          </cell>
          <cell r="N253">
            <v>3.6846412819201499</v>
          </cell>
        </row>
        <row r="254">
          <cell r="G254" t="str">
            <v>Netherlands</v>
          </cell>
          <cell r="H254">
            <v>3</v>
          </cell>
          <cell r="I254">
            <v>3</v>
          </cell>
          <cell r="J254">
            <v>1</v>
          </cell>
          <cell r="K254">
            <v>643.5</v>
          </cell>
          <cell r="L254">
            <v>1335917.2525725199</v>
          </cell>
          <cell r="M254">
            <v>89.836032327895495</v>
          </cell>
          <cell r="N254">
            <v>1.4674797813096701</v>
          </cell>
        </row>
        <row r="255">
          <cell r="G255" t="str">
            <v>Netherlands</v>
          </cell>
          <cell r="H255">
            <v>3</v>
          </cell>
          <cell r="I255">
            <v>4</v>
          </cell>
          <cell r="J255">
            <v>1</v>
          </cell>
          <cell r="K255">
            <v>464.3</v>
          </cell>
          <cell r="L255">
            <v>1006737.3417058201</v>
          </cell>
          <cell r="M255">
            <v>91.583508153384798</v>
          </cell>
          <cell r="N255">
            <v>1.5449440031503101</v>
          </cell>
        </row>
        <row r="256">
          <cell r="G256" t="str">
            <v>Blues</v>
          </cell>
          <cell r="H256">
            <v>1</v>
          </cell>
          <cell r="I256">
            <v>1</v>
          </cell>
          <cell r="J256">
            <v>1</v>
          </cell>
          <cell r="K256">
            <v>187.1</v>
          </cell>
          <cell r="L256">
            <v>78578.723284109496</v>
          </cell>
          <cell r="M256">
            <v>58.276629272186597</v>
          </cell>
          <cell r="N256">
            <v>3.4800905589917899</v>
          </cell>
        </row>
        <row r="257">
          <cell r="G257" t="str">
            <v>Blues</v>
          </cell>
          <cell r="H257">
            <v>1</v>
          </cell>
          <cell r="I257">
            <v>2</v>
          </cell>
          <cell r="J257">
            <v>1</v>
          </cell>
          <cell r="K257">
            <v>309.60000000000002</v>
          </cell>
          <cell r="L257">
            <v>135884.60061340101</v>
          </cell>
          <cell r="M257">
            <v>71.962680132308606</v>
          </cell>
          <cell r="N257">
            <v>3.05497500550615</v>
          </cell>
        </row>
        <row r="258">
          <cell r="G258" t="str">
            <v>Blues</v>
          </cell>
          <cell r="H258">
            <v>1</v>
          </cell>
          <cell r="I258">
            <v>3</v>
          </cell>
          <cell r="J258">
            <v>1</v>
          </cell>
          <cell r="K258">
            <v>203.7</v>
          </cell>
          <cell r="L258">
            <v>91437.886624140694</v>
          </cell>
          <cell r="M258">
            <v>76.373742456269596</v>
          </cell>
          <cell r="N258">
            <v>3.5870005392378999</v>
          </cell>
        </row>
        <row r="259">
          <cell r="G259" t="str">
            <v>Blues</v>
          </cell>
          <cell r="H259">
            <v>1</v>
          </cell>
          <cell r="I259">
            <v>4</v>
          </cell>
          <cell r="J259">
            <v>1</v>
          </cell>
          <cell r="K259">
            <v>22.6</v>
          </cell>
          <cell r="L259">
            <v>11002.529392943799</v>
          </cell>
          <cell r="M259">
            <v>86.060379822350896</v>
          </cell>
          <cell r="N259">
            <v>7.9925348133348697</v>
          </cell>
        </row>
        <row r="260">
          <cell r="G260" t="str">
            <v>Blues</v>
          </cell>
          <cell r="H260">
            <v>2</v>
          </cell>
          <cell r="I260">
            <v>1</v>
          </cell>
          <cell r="J260">
            <v>1</v>
          </cell>
          <cell r="K260">
            <v>91.7</v>
          </cell>
          <cell r="L260">
            <v>45310.450881617398</v>
          </cell>
          <cell r="M260">
            <v>68.513471541503705</v>
          </cell>
          <cell r="N260">
            <v>4.7911518579533103</v>
          </cell>
        </row>
        <row r="261">
          <cell r="G261" t="str">
            <v>Blues</v>
          </cell>
          <cell r="H261">
            <v>2</v>
          </cell>
          <cell r="I261">
            <v>2</v>
          </cell>
          <cell r="J261">
            <v>1</v>
          </cell>
          <cell r="K261">
            <v>366.5</v>
          </cell>
          <cell r="L261">
            <v>170058.221755148</v>
          </cell>
          <cell r="M261">
            <v>78.5463615550904</v>
          </cell>
          <cell r="N261">
            <v>2.2715705126013099</v>
          </cell>
        </row>
        <row r="262">
          <cell r="G262" t="str">
            <v>Blues</v>
          </cell>
          <cell r="H262">
            <v>2</v>
          </cell>
          <cell r="I262">
            <v>3</v>
          </cell>
          <cell r="J262">
            <v>1</v>
          </cell>
          <cell r="K262">
            <v>472.1</v>
          </cell>
          <cell r="L262">
            <v>216155.04170024101</v>
          </cell>
          <cell r="M262">
            <v>83.398756533416005</v>
          </cell>
          <cell r="N262">
            <v>2.0260594678587598</v>
          </cell>
        </row>
        <row r="263">
          <cell r="G263" t="str">
            <v>Blues</v>
          </cell>
          <cell r="H263">
            <v>2</v>
          </cell>
          <cell r="I263">
            <v>4</v>
          </cell>
          <cell r="J263">
            <v>1</v>
          </cell>
          <cell r="K263">
            <v>133.69999999999999</v>
          </cell>
          <cell r="L263">
            <v>65152.222186719096</v>
          </cell>
          <cell r="M263">
            <v>87.251877874700995</v>
          </cell>
          <cell r="N263">
            <v>3.2229538318562301</v>
          </cell>
        </row>
        <row r="264">
          <cell r="G264" t="str">
            <v>Blues</v>
          </cell>
          <cell r="H264">
            <v>3</v>
          </cell>
          <cell r="I264">
            <v>1</v>
          </cell>
          <cell r="J264">
            <v>1</v>
          </cell>
          <cell r="K264">
            <v>87.3</v>
          </cell>
          <cell r="L264">
            <v>43351.542898204003</v>
          </cell>
          <cell r="M264">
            <v>76.036136992440305</v>
          </cell>
          <cell r="N264">
            <v>4.9166747359810001</v>
          </cell>
        </row>
        <row r="265">
          <cell r="G265" t="str">
            <v>Blues</v>
          </cell>
          <cell r="H265">
            <v>3</v>
          </cell>
          <cell r="I265">
            <v>2</v>
          </cell>
          <cell r="J265">
            <v>1</v>
          </cell>
          <cell r="K265">
            <v>413.8</v>
          </cell>
          <cell r="L265">
            <v>196515.06603033401</v>
          </cell>
          <cell r="M265">
            <v>83.579233452403102</v>
          </cell>
          <cell r="N265">
            <v>2.1562392073569301</v>
          </cell>
        </row>
        <row r="266">
          <cell r="G266" t="str">
            <v>Blues</v>
          </cell>
          <cell r="H266">
            <v>3</v>
          </cell>
          <cell r="I266">
            <v>3</v>
          </cell>
          <cell r="J266">
            <v>1</v>
          </cell>
          <cell r="K266">
            <v>888.4</v>
          </cell>
          <cell r="L266">
            <v>431363.61081327498</v>
          </cell>
          <cell r="M266">
            <v>86.401839693406501</v>
          </cell>
          <cell r="N266">
            <v>1.3961515566945899</v>
          </cell>
        </row>
        <row r="267">
          <cell r="G267" t="str">
            <v>Blues</v>
          </cell>
          <cell r="H267">
            <v>3</v>
          </cell>
          <cell r="I267">
            <v>4</v>
          </cell>
          <cell r="J267">
            <v>1</v>
          </cell>
          <cell r="K267">
            <v>517.5</v>
          </cell>
          <cell r="L267">
            <v>255852.84744409501</v>
          </cell>
          <cell r="M267">
            <v>91.0939376923628</v>
          </cell>
          <cell r="N267">
            <v>1.47011011651824</v>
          </cell>
        </row>
        <row r="268">
          <cell r="G268" t="str">
            <v>Northern Ireland (UK)</v>
          </cell>
          <cell r="H268">
            <v>1</v>
          </cell>
          <cell r="I268">
            <v>1</v>
          </cell>
          <cell r="J268">
            <v>1</v>
          </cell>
          <cell r="K268">
            <v>141.6</v>
          </cell>
          <cell r="L268">
            <v>50304.846077858201</v>
          </cell>
          <cell r="M268">
            <v>47.325915377611899</v>
          </cell>
          <cell r="N268">
            <v>3.48338106734264</v>
          </cell>
        </row>
        <row r="269">
          <cell r="G269" t="str">
            <v>Northern Ireland (UK)</v>
          </cell>
          <cell r="H269">
            <v>1</v>
          </cell>
          <cell r="I269">
            <v>2</v>
          </cell>
          <cell r="J269">
            <v>1</v>
          </cell>
          <cell r="K269">
            <v>238</v>
          </cell>
          <cell r="L269">
            <v>80584.499768788897</v>
          </cell>
          <cell r="M269">
            <v>58.198458378098202</v>
          </cell>
          <cell r="N269">
            <v>2.9068823060375801</v>
          </cell>
        </row>
        <row r="270">
          <cell r="G270" t="str">
            <v>Northern Ireland (UK)</v>
          </cell>
          <cell r="H270">
            <v>1</v>
          </cell>
          <cell r="I270">
            <v>3</v>
          </cell>
          <cell r="J270">
            <v>1</v>
          </cell>
          <cell r="K270">
            <v>96.9</v>
          </cell>
          <cell r="L270">
            <v>30942.830720576902</v>
          </cell>
          <cell r="M270">
            <v>59.582748185737302</v>
          </cell>
          <cell r="N270">
            <v>4.8144278793688997</v>
          </cell>
        </row>
        <row r="271">
          <cell r="G271" t="str">
            <v>Northern Ireland (UK)</v>
          </cell>
          <cell r="H271">
            <v>1</v>
          </cell>
          <cell r="I271">
            <v>4</v>
          </cell>
          <cell r="J271">
            <v>1</v>
          </cell>
          <cell r="K271">
            <v>5.5</v>
          </cell>
          <cell r="L271">
            <v>1779.59355082159</v>
          </cell>
          <cell r="M271">
            <v>70.063344593875399</v>
          </cell>
          <cell r="N271">
            <v>23.978131900301101</v>
          </cell>
        </row>
        <row r="272">
          <cell r="G272" t="str">
            <v>Northern Ireland (UK)</v>
          </cell>
          <cell r="H272">
            <v>2</v>
          </cell>
          <cell r="I272">
            <v>1</v>
          </cell>
          <cell r="J272">
            <v>1</v>
          </cell>
          <cell r="K272">
            <v>79.5</v>
          </cell>
          <cell r="L272">
            <v>26150.842534319901</v>
          </cell>
          <cell r="M272">
            <v>63.253008070126398</v>
          </cell>
          <cell r="N272">
            <v>4.9172888529482996</v>
          </cell>
        </row>
        <row r="273">
          <cell r="G273" t="str">
            <v>Northern Ireland (UK)</v>
          </cell>
          <cell r="H273">
            <v>2</v>
          </cell>
          <cell r="I273">
            <v>2</v>
          </cell>
          <cell r="J273">
            <v>1</v>
          </cell>
          <cell r="K273">
            <v>272.39999999999998</v>
          </cell>
          <cell r="L273">
            <v>87449.796272164007</v>
          </cell>
          <cell r="M273">
            <v>71.155097382456503</v>
          </cell>
          <cell r="N273">
            <v>2.9333904916811702</v>
          </cell>
        </row>
        <row r="274">
          <cell r="G274" t="str">
            <v>Northern Ireland (UK)</v>
          </cell>
          <cell r="H274">
            <v>2</v>
          </cell>
          <cell r="I274">
            <v>3</v>
          </cell>
          <cell r="J274">
            <v>1</v>
          </cell>
          <cell r="K274">
            <v>270.7</v>
          </cell>
          <cell r="L274">
            <v>87753.719441580994</v>
          </cell>
          <cell r="M274">
            <v>78.166966774135005</v>
          </cell>
          <cell r="N274">
            <v>2.85931029137328</v>
          </cell>
        </row>
        <row r="275">
          <cell r="G275" t="str">
            <v>Northern Ireland (UK)</v>
          </cell>
          <cell r="H275">
            <v>2</v>
          </cell>
          <cell r="I275">
            <v>4</v>
          </cell>
          <cell r="J275">
            <v>1</v>
          </cell>
          <cell r="K275">
            <v>58.4</v>
          </cell>
          <cell r="L275">
            <v>19283.8199674598</v>
          </cell>
          <cell r="M275">
            <v>85.082547728440403</v>
          </cell>
          <cell r="N275">
            <v>5.0757408375350099</v>
          </cell>
        </row>
        <row r="276">
          <cell r="G276" t="str">
            <v>Northern Ireland (UK)</v>
          </cell>
          <cell r="H276">
            <v>3</v>
          </cell>
          <cell r="I276">
            <v>1</v>
          </cell>
          <cell r="J276">
            <v>1</v>
          </cell>
          <cell r="K276">
            <v>33.299999999999997</v>
          </cell>
          <cell r="L276">
            <v>9813.6646804748907</v>
          </cell>
          <cell r="M276">
            <v>64.557356915401598</v>
          </cell>
          <cell r="N276">
            <v>9.3288250121202392</v>
          </cell>
        </row>
        <row r="277">
          <cell r="G277" t="str">
            <v>Northern Ireland (UK)</v>
          </cell>
          <cell r="H277">
            <v>3</v>
          </cell>
          <cell r="I277">
            <v>2</v>
          </cell>
          <cell r="J277">
            <v>1</v>
          </cell>
          <cell r="K277">
            <v>206.3</v>
          </cell>
          <cell r="L277">
            <v>54849.5727960246</v>
          </cell>
          <cell r="M277">
            <v>78.123656934383405</v>
          </cell>
          <cell r="N277">
            <v>3.4028805127914898</v>
          </cell>
        </row>
        <row r="278">
          <cell r="G278" t="str">
            <v>Northern Ireland (UK)</v>
          </cell>
          <cell r="H278">
            <v>3</v>
          </cell>
          <cell r="I278">
            <v>3</v>
          </cell>
          <cell r="J278">
            <v>1</v>
          </cell>
          <cell r="K278">
            <v>486.6</v>
          </cell>
          <cell r="L278">
            <v>128516.06824274801</v>
          </cell>
          <cell r="M278">
            <v>86.728060471707096</v>
          </cell>
          <cell r="N278">
            <v>1.73086481400729</v>
          </cell>
        </row>
        <row r="279">
          <cell r="G279" t="str">
            <v>Northern Ireland (UK)</v>
          </cell>
          <cell r="H279">
            <v>3</v>
          </cell>
          <cell r="I279">
            <v>4</v>
          </cell>
          <cell r="J279">
            <v>1</v>
          </cell>
          <cell r="K279">
            <v>229.8</v>
          </cell>
          <cell r="L279">
            <v>58529.171788999301</v>
          </cell>
          <cell r="M279">
            <v>90.209543619502099</v>
          </cell>
          <cell r="N279">
            <v>3.5285641074407801</v>
          </cell>
        </row>
        <row r="280">
          <cell r="G280" t="str">
            <v>Norway</v>
          </cell>
          <cell r="H280">
            <v>1</v>
          </cell>
          <cell r="I280">
            <v>1</v>
          </cell>
          <cell r="J280">
            <v>1</v>
          </cell>
          <cell r="K280">
            <v>94.9</v>
          </cell>
          <cell r="L280">
            <v>78929.634315389107</v>
          </cell>
          <cell r="M280">
            <v>56.6578257550361</v>
          </cell>
          <cell r="N280">
            <v>4.5021121890127302</v>
          </cell>
        </row>
        <row r="281">
          <cell r="G281" t="str">
            <v>Norway</v>
          </cell>
          <cell r="H281">
            <v>1</v>
          </cell>
          <cell r="I281">
            <v>2</v>
          </cell>
          <cell r="J281">
            <v>1</v>
          </cell>
          <cell r="K281">
            <v>212.6</v>
          </cell>
          <cell r="L281">
            <v>159423.233904238</v>
          </cell>
          <cell r="M281">
            <v>71.6235686637675</v>
          </cell>
          <cell r="N281">
            <v>3.2922414628446699</v>
          </cell>
        </row>
        <row r="282">
          <cell r="G282" t="str">
            <v>Norway</v>
          </cell>
          <cell r="H282">
            <v>1</v>
          </cell>
          <cell r="I282">
            <v>3</v>
          </cell>
          <cell r="J282">
            <v>1</v>
          </cell>
          <cell r="K282">
            <v>170.5</v>
          </cell>
          <cell r="L282">
            <v>126475.044094023</v>
          </cell>
          <cell r="M282">
            <v>78.239690414712697</v>
          </cell>
          <cell r="N282">
            <v>3.6300475521924298</v>
          </cell>
        </row>
        <row r="283">
          <cell r="G283" t="str">
            <v>Norway</v>
          </cell>
          <cell r="H283">
            <v>1</v>
          </cell>
          <cell r="I283">
            <v>4</v>
          </cell>
          <cell r="J283">
            <v>1</v>
          </cell>
          <cell r="K283">
            <v>21</v>
          </cell>
          <cell r="L283">
            <v>15321.700114789999</v>
          </cell>
          <cell r="M283">
            <v>80.874285804205002</v>
          </cell>
          <cell r="N283">
            <v>10.6490183417115</v>
          </cell>
        </row>
        <row r="284">
          <cell r="G284" t="str">
            <v>Norway</v>
          </cell>
          <cell r="H284">
            <v>2</v>
          </cell>
          <cell r="I284">
            <v>1</v>
          </cell>
          <cell r="J284">
            <v>1</v>
          </cell>
          <cell r="K284">
            <v>126.3</v>
          </cell>
          <cell r="L284">
            <v>91258.564121982607</v>
          </cell>
          <cell r="M284">
            <v>72.449932969271799</v>
          </cell>
          <cell r="N284">
            <v>3.5808561412253601</v>
          </cell>
        </row>
        <row r="285">
          <cell r="G285" t="str">
            <v>Norway</v>
          </cell>
          <cell r="H285">
            <v>2</v>
          </cell>
          <cell r="I285">
            <v>2</v>
          </cell>
          <cell r="J285">
            <v>1</v>
          </cell>
          <cell r="K285">
            <v>430.5</v>
          </cell>
          <cell r="L285">
            <v>293002.81845161301</v>
          </cell>
          <cell r="M285">
            <v>81.477895434685706</v>
          </cell>
          <cell r="N285">
            <v>2.0278859374926599</v>
          </cell>
        </row>
        <row r="286">
          <cell r="G286" t="str">
            <v>Norway</v>
          </cell>
          <cell r="H286">
            <v>2</v>
          </cell>
          <cell r="I286">
            <v>3</v>
          </cell>
          <cell r="J286">
            <v>1</v>
          </cell>
          <cell r="K286">
            <v>517.6</v>
          </cell>
          <cell r="L286">
            <v>345229.249734646</v>
          </cell>
          <cell r="M286">
            <v>86.604379136227394</v>
          </cell>
          <cell r="N286">
            <v>1.74928298349184</v>
          </cell>
        </row>
        <row r="287">
          <cell r="G287" t="str">
            <v>Norway</v>
          </cell>
          <cell r="H287">
            <v>2</v>
          </cell>
          <cell r="I287">
            <v>4</v>
          </cell>
          <cell r="J287">
            <v>1</v>
          </cell>
          <cell r="K287">
            <v>100.6</v>
          </cell>
          <cell r="L287">
            <v>66655.201625152593</v>
          </cell>
          <cell r="M287">
            <v>88.614630881503302</v>
          </cell>
          <cell r="N287">
            <v>3.4048390216044102</v>
          </cell>
        </row>
        <row r="288">
          <cell r="G288" t="str">
            <v>Norway</v>
          </cell>
          <cell r="H288">
            <v>3</v>
          </cell>
          <cell r="I288">
            <v>1</v>
          </cell>
          <cell r="J288">
            <v>1</v>
          </cell>
          <cell r="K288">
            <v>60.1</v>
          </cell>
          <cell r="L288">
            <v>37160.763391046698</v>
          </cell>
          <cell r="M288">
            <v>73.435455582820893</v>
          </cell>
          <cell r="N288">
            <v>5.24112241996185</v>
          </cell>
        </row>
        <row r="289">
          <cell r="G289" t="str">
            <v>Norway</v>
          </cell>
          <cell r="H289">
            <v>3</v>
          </cell>
          <cell r="I289">
            <v>2</v>
          </cell>
          <cell r="J289">
            <v>1</v>
          </cell>
          <cell r="K289">
            <v>262.2</v>
          </cell>
          <cell r="L289">
            <v>154790.65936547</v>
          </cell>
          <cell r="M289">
            <v>86.251842140113496</v>
          </cell>
          <cell r="N289">
            <v>2.32506782259409</v>
          </cell>
        </row>
        <row r="290">
          <cell r="G290" t="str">
            <v>Norway</v>
          </cell>
          <cell r="H290">
            <v>3</v>
          </cell>
          <cell r="I290">
            <v>3</v>
          </cell>
          <cell r="J290">
            <v>1</v>
          </cell>
          <cell r="K290">
            <v>859.5</v>
          </cell>
          <cell r="L290">
            <v>499089.04254988098</v>
          </cell>
          <cell r="M290">
            <v>93.158791227699396</v>
          </cell>
          <cell r="N290">
            <v>0.87527315654771398</v>
          </cell>
        </row>
        <row r="291">
          <cell r="G291" t="str">
            <v>Norway</v>
          </cell>
          <cell r="H291">
            <v>3</v>
          </cell>
          <cell r="I291">
            <v>4</v>
          </cell>
          <cell r="J291">
            <v>1</v>
          </cell>
          <cell r="K291">
            <v>472.2</v>
          </cell>
          <cell r="L291">
            <v>277575.76227438299</v>
          </cell>
          <cell r="M291">
            <v>95.036076597112299</v>
          </cell>
          <cell r="N291">
            <v>1.0128856630176499</v>
          </cell>
        </row>
        <row r="292">
          <cell r="G292" t="str">
            <v>Poland</v>
          </cell>
          <cell r="H292">
            <v>1</v>
          </cell>
          <cell r="I292">
            <v>1</v>
          </cell>
          <cell r="J292">
            <v>1</v>
          </cell>
          <cell r="K292">
            <v>75.400000000000006</v>
          </cell>
          <cell r="L292">
            <v>370542.69446844002</v>
          </cell>
          <cell r="M292">
            <v>37.366225267048797</v>
          </cell>
          <cell r="N292">
            <v>4.0622663932069001</v>
          </cell>
        </row>
        <row r="293">
          <cell r="G293" t="str">
            <v>Poland</v>
          </cell>
          <cell r="H293">
            <v>1</v>
          </cell>
          <cell r="I293">
            <v>2</v>
          </cell>
          <cell r="J293">
            <v>1</v>
          </cell>
          <cell r="K293">
            <v>77.3</v>
          </cell>
          <cell r="L293">
            <v>383386.15227173298</v>
          </cell>
          <cell r="M293">
            <v>45.442508669694497</v>
          </cell>
          <cell r="N293">
            <v>4.6815027766358996</v>
          </cell>
        </row>
        <row r="294">
          <cell r="G294" t="str">
            <v>Poland</v>
          </cell>
          <cell r="H294">
            <v>1</v>
          </cell>
          <cell r="I294">
            <v>3</v>
          </cell>
          <cell r="J294">
            <v>1</v>
          </cell>
          <cell r="K294">
            <v>26.6</v>
          </cell>
          <cell r="L294">
            <v>132374.23899119199</v>
          </cell>
          <cell r="M294">
            <v>40.415792894217098</v>
          </cell>
          <cell r="N294">
            <v>7.5509002095554099</v>
          </cell>
        </row>
        <row r="295">
          <cell r="G295" t="str">
            <v>Poland</v>
          </cell>
          <cell r="H295">
            <v>2</v>
          </cell>
          <cell r="I295">
            <v>1</v>
          </cell>
          <cell r="J295">
            <v>1</v>
          </cell>
          <cell r="K295">
            <v>363</v>
          </cell>
          <cell r="L295">
            <v>1813723.4941712499</v>
          </cell>
          <cell r="M295">
            <v>57.474563385515403</v>
          </cell>
          <cell r="N295">
            <v>2.7338130444029298</v>
          </cell>
        </row>
        <row r="296">
          <cell r="G296" t="str">
            <v>Poland</v>
          </cell>
          <cell r="H296">
            <v>2</v>
          </cell>
          <cell r="I296">
            <v>2</v>
          </cell>
          <cell r="J296">
            <v>1</v>
          </cell>
          <cell r="K296">
            <v>757.6</v>
          </cell>
          <cell r="L296">
            <v>3611247.0761286798</v>
          </cell>
          <cell r="M296">
            <v>62.697858524500802</v>
          </cell>
          <cell r="N296">
            <v>1.96134018724898</v>
          </cell>
        </row>
        <row r="297">
          <cell r="G297" t="str">
            <v>Poland</v>
          </cell>
          <cell r="H297">
            <v>2</v>
          </cell>
          <cell r="I297">
            <v>3</v>
          </cell>
          <cell r="J297">
            <v>1</v>
          </cell>
          <cell r="K297">
            <v>573.6</v>
          </cell>
          <cell r="L297">
            <v>2554582.4634727701</v>
          </cell>
          <cell r="M297">
            <v>67.439681992185697</v>
          </cell>
          <cell r="N297">
            <v>2.0549486243934898</v>
          </cell>
        </row>
        <row r="298">
          <cell r="G298" t="str">
            <v>Poland</v>
          </cell>
          <cell r="H298">
            <v>2</v>
          </cell>
          <cell r="I298">
            <v>4</v>
          </cell>
          <cell r="J298">
            <v>1</v>
          </cell>
          <cell r="K298">
            <v>86.8</v>
          </cell>
          <cell r="L298">
            <v>337402.11942088697</v>
          </cell>
          <cell r="M298">
            <v>66.718434743583003</v>
          </cell>
          <cell r="N298">
            <v>6.3647746465069703</v>
          </cell>
        </row>
        <row r="299">
          <cell r="G299" t="str">
            <v>Poland</v>
          </cell>
          <cell r="H299">
            <v>3</v>
          </cell>
          <cell r="I299">
            <v>1</v>
          </cell>
          <cell r="J299">
            <v>1</v>
          </cell>
          <cell r="K299">
            <v>50.8</v>
          </cell>
          <cell r="L299">
            <v>235532.27334045601</v>
          </cell>
          <cell r="M299">
            <v>86.211295701841806</v>
          </cell>
          <cell r="N299">
            <v>5.2234967523969802</v>
          </cell>
        </row>
        <row r="300">
          <cell r="G300" t="str">
            <v>Poland</v>
          </cell>
          <cell r="H300">
            <v>3</v>
          </cell>
          <cell r="I300">
            <v>2</v>
          </cell>
          <cell r="J300">
            <v>1</v>
          </cell>
          <cell r="K300">
            <v>305.60000000000002</v>
          </cell>
          <cell r="L300">
            <v>1288337.0719848699</v>
          </cell>
          <cell r="M300">
            <v>84.8367845644797</v>
          </cell>
          <cell r="N300">
            <v>2.5706400931296902</v>
          </cell>
        </row>
        <row r="301">
          <cell r="G301" t="str">
            <v>Poland</v>
          </cell>
          <cell r="H301">
            <v>3</v>
          </cell>
          <cell r="I301">
            <v>3</v>
          </cell>
          <cell r="J301">
            <v>1</v>
          </cell>
          <cell r="K301">
            <v>626.6</v>
          </cell>
          <cell r="L301">
            <v>2635387.6416235799</v>
          </cell>
          <cell r="M301">
            <v>87.365627601625405</v>
          </cell>
          <cell r="N301">
            <v>1.46484350972098</v>
          </cell>
        </row>
        <row r="302">
          <cell r="G302" t="str">
            <v>Poland</v>
          </cell>
          <cell r="H302">
            <v>3</v>
          </cell>
          <cell r="I302">
            <v>4</v>
          </cell>
          <cell r="J302">
            <v>1</v>
          </cell>
          <cell r="K302">
            <v>308</v>
          </cell>
          <cell r="L302">
            <v>1328015.3506299399</v>
          </cell>
          <cell r="M302">
            <v>91.874293340043593</v>
          </cell>
          <cell r="N302">
            <v>1.977342105233</v>
          </cell>
        </row>
        <row r="303">
          <cell r="G303" t="str">
            <v>Russian Federation</v>
          </cell>
          <cell r="H303">
            <v>1</v>
          </cell>
          <cell r="I303">
            <v>1</v>
          </cell>
          <cell r="J303">
            <v>1</v>
          </cell>
          <cell r="K303">
            <v>13.5</v>
          </cell>
          <cell r="L303">
            <v>432516.73889941198</v>
          </cell>
          <cell r="M303">
            <v>37.5935727188238</v>
          </cell>
          <cell r="N303">
            <v>11.2316179033136</v>
          </cell>
        </row>
        <row r="304">
          <cell r="G304" t="str">
            <v>Russian Federation</v>
          </cell>
          <cell r="H304">
            <v>1</v>
          </cell>
          <cell r="I304">
            <v>2</v>
          </cell>
          <cell r="J304">
            <v>1</v>
          </cell>
          <cell r="K304">
            <v>15.3</v>
          </cell>
          <cell r="L304">
            <v>469444.99931418302</v>
          </cell>
          <cell r="M304">
            <v>34.387757682454499</v>
          </cell>
          <cell r="N304">
            <v>10.3824084436679</v>
          </cell>
        </row>
        <row r="305">
          <cell r="G305" t="str">
            <v>Russian Federation</v>
          </cell>
          <cell r="H305">
            <v>1</v>
          </cell>
          <cell r="I305">
            <v>3</v>
          </cell>
          <cell r="J305">
            <v>1</v>
          </cell>
          <cell r="K305">
            <v>6.2</v>
          </cell>
          <cell r="L305">
            <v>262354.000671421</v>
          </cell>
          <cell r="M305">
            <v>28.1433876343504</v>
          </cell>
          <cell r="N305">
            <v>12.0915514637817</v>
          </cell>
        </row>
        <row r="306">
          <cell r="G306" t="str">
            <v>Russian Federation</v>
          </cell>
          <cell r="H306">
            <v>1</v>
          </cell>
          <cell r="I306">
            <v>4</v>
          </cell>
          <cell r="J306">
            <v>1</v>
          </cell>
          <cell r="K306">
            <v>3</v>
          </cell>
          <cell r="L306">
            <v>126152.51712863</v>
          </cell>
          <cell r="M306">
            <v>80.768771749641601</v>
          </cell>
          <cell r="N306">
            <v>21.118867321898598</v>
          </cell>
        </row>
        <row r="307">
          <cell r="G307" t="str">
            <v>Russian Federation</v>
          </cell>
          <cell r="H307">
            <v>2</v>
          </cell>
          <cell r="I307">
            <v>1</v>
          </cell>
          <cell r="J307">
            <v>1</v>
          </cell>
          <cell r="K307">
            <v>40.6</v>
          </cell>
          <cell r="L307">
            <v>1998140.37228219</v>
          </cell>
          <cell r="M307">
            <v>64.992997094667601</v>
          </cell>
          <cell r="N307">
            <v>6.5892968165835901</v>
          </cell>
        </row>
        <row r="308">
          <cell r="G308" t="str">
            <v>Russian Federation</v>
          </cell>
          <cell r="H308">
            <v>2</v>
          </cell>
          <cell r="I308">
            <v>2</v>
          </cell>
          <cell r="J308">
            <v>1</v>
          </cell>
          <cell r="K308">
            <v>117.2</v>
          </cell>
          <cell r="L308">
            <v>4795548.5691737402</v>
          </cell>
          <cell r="M308">
            <v>66.148349900451805</v>
          </cell>
          <cell r="N308">
            <v>4.11233345174728</v>
          </cell>
        </row>
        <row r="309">
          <cell r="G309" t="str">
            <v>Russian Federation</v>
          </cell>
          <cell r="H309">
            <v>2</v>
          </cell>
          <cell r="I309">
            <v>3</v>
          </cell>
          <cell r="J309">
            <v>1</v>
          </cell>
          <cell r="K309">
            <v>135</v>
          </cell>
          <cell r="L309">
            <v>5126359.3790925797</v>
          </cell>
          <cell r="M309">
            <v>63.402119150955897</v>
          </cell>
          <cell r="N309">
            <v>6.3865395527214703</v>
          </cell>
        </row>
        <row r="310">
          <cell r="G310" t="str">
            <v>Russian Federation</v>
          </cell>
          <cell r="H310">
            <v>2</v>
          </cell>
          <cell r="I310">
            <v>4</v>
          </cell>
          <cell r="J310">
            <v>1</v>
          </cell>
          <cell r="K310">
            <v>32.200000000000003</v>
          </cell>
          <cell r="L310">
            <v>1000032.8915964901</v>
          </cell>
          <cell r="M310">
            <v>51.956447803039197</v>
          </cell>
          <cell r="N310">
            <v>13.7834460676129</v>
          </cell>
        </row>
        <row r="311">
          <cell r="G311" t="str">
            <v>Russian Federation</v>
          </cell>
          <cell r="H311">
            <v>3</v>
          </cell>
          <cell r="I311">
            <v>1</v>
          </cell>
          <cell r="J311">
            <v>1</v>
          </cell>
          <cell r="K311">
            <v>93.2</v>
          </cell>
          <cell r="L311">
            <v>2633192.5102418498</v>
          </cell>
          <cell r="M311">
            <v>53.0046912727002</v>
          </cell>
          <cell r="N311">
            <v>4.6991789331730702</v>
          </cell>
        </row>
        <row r="312">
          <cell r="G312" t="str">
            <v>Russian Federation</v>
          </cell>
          <cell r="H312">
            <v>3</v>
          </cell>
          <cell r="I312">
            <v>2</v>
          </cell>
          <cell r="J312">
            <v>1</v>
          </cell>
          <cell r="K312">
            <v>406.6</v>
          </cell>
          <cell r="L312">
            <v>10423873.0247704</v>
          </cell>
          <cell r="M312">
            <v>65.337622792481497</v>
          </cell>
          <cell r="N312">
            <v>2.5056965810681802</v>
          </cell>
        </row>
        <row r="313">
          <cell r="G313" t="str">
            <v>Russian Federation</v>
          </cell>
          <cell r="H313">
            <v>3</v>
          </cell>
          <cell r="I313">
            <v>3</v>
          </cell>
          <cell r="J313">
            <v>1</v>
          </cell>
          <cell r="K313">
            <v>626.5</v>
          </cell>
          <cell r="L313">
            <v>14799854.5368989</v>
          </cell>
          <cell r="M313">
            <v>72.088122644931602</v>
          </cell>
          <cell r="N313">
            <v>2.3094390998477499</v>
          </cell>
        </row>
        <row r="314">
          <cell r="G314" t="str">
            <v>Russian Federation</v>
          </cell>
          <cell r="H314">
            <v>3</v>
          </cell>
          <cell r="I314">
            <v>4</v>
          </cell>
          <cell r="J314">
            <v>1</v>
          </cell>
          <cell r="K314">
            <v>200.7</v>
          </cell>
          <cell r="L314">
            <v>4240465.7906476501</v>
          </cell>
          <cell r="M314">
            <v>73.720846363727404</v>
          </cell>
          <cell r="N314">
            <v>4.2301520149310301</v>
          </cell>
        </row>
        <row r="315">
          <cell r="G315" t="str">
            <v>Lightning</v>
          </cell>
          <cell r="H315">
            <v>1</v>
          </cell>
          <cell r="I315">
            <v>1</v>
          </cell>
          <cell r="J315">
            <v>1</v>
          </cell>
          <cell r="K315">
            <v>453.7</v>
          </cell>
          <cell r="L315">
            <v>250665.061759579</v>
          </cell>
          <cell r="M315">
            <v>68.599660766669203</v>
          </cell>
          <cell r="N315">
            <v>2.1507515443484402</v>
          </cell>
        </row>
        <row r="316">
          <cell r="G316" t="str">
            <v>Lightning</v>
          </cell>
          <cell r="H316">
            <v>1</v>
          </cell>
          <cell r="I316">
            <v>2</v>
          </cell>
          <cell r="J316">
            <v>1</v>
          </cell>
          <cell r="K316">
            <v>93.9</v>
          </cell>
          <cell r="L316">
            <v>62800.326678513702</v>
          </cell>
          <cell r="M316">
            <v>67.006147725321497</v>
          </cell>
          <cell r="N316">
            <v>5.5579740420972801</v>
          </cell>
        </row>
        <row r="317">
          <cell r="G317" t="str">
            <v>Lightning</v>
          </cell>
          <cell r="H317">
            <v>1</v>
          </cell>
          <cell r="I317">
            <v>3</v>
          </cell>
          <cell r="J317">
            <v>1</v>
          </cell>
          <cell r="K317">
            <v>18.2</v>
          </cell>
          <cell r="L317">
            <v>12136.705115307799</v>
          </cell>
          <cell r="M317">
            <v>74.491311787069407</v>
          </cell>
          <cell r="N317">
            <v>11.8094920751922</v>
          </cell>
        </row>
        <row r="318">
          <cell r="G318" t="str">
            <v>Lightning</v>
          </cell>
          <cell r="H318">
            <v>2</v>
          </cell>
          <cell r="I318">
            <v>1</v>
          </cell>
          <cell r="J318">
            <v>1</v>
          </cell>
          <cell r="K318">
            <v>371.9</v>
          </cell>
          <cell r="L318">
            <v>180128.24319473401</v>
          </cell>
          <cell r="M318">
            <v>76.264145352437893</v>
          </cell>
          <cell r="N318">
            <v>2.2522050806487002</v>
          </cell>
        </row>
        <row r="319">
          <cell r="G319" t="str">
            <v>Lightning</v>
          </cell>
          <cell r="H319">
            <v>2</v>
          </cell>
          <cell r="I319">
            <v>2</v>
          </cell>
          <cell r="J319">
            <v>1</v>
          </cell>
          <cell r="K319">
            <v>422.2</v>
          </cell>
          <cell r="L319">
            <v>223547.39828240999</v>
          </cell>
          <cell r="M319">
            <v>77.828321790190301</v>
          </cell>
          <cell r="N319">
            <v>1.9441425134367201</v>
          </cell>
        </row>
        <row r="320">
          <cell r="G320" t="str">
            <v>Lightning</v>
          </cell>
          <cell r="H320">
            <v>2</v>
          </cell>
          <cell r="I320">
            <v>3</v>
          </cell>
          <cell r="J320">
            <v>1</v>
          </cell>
          <cell r="K320">
            <v>188.8</v>
          </cell>
          <cell r="L320">
            <v>99920.454816078302</v>
          </cell>
          <cell r="M320">
            <v>83.183403968259597</v>
          </cell>
          <cell r="N320">
            <v>2.8956020434319201</v>
          </cell>
        </row>
        <row r="321">
          <cell r="G321" t="str">
            <v>Lightning</v>
          </cell>
          <cell r="H321">
            <v>2</v>
          </cell>
          <cell r="I321">
            <v>4</v>
          </cell>
          <cell r="J321">
            <v>1</v>
          </cell>
          <cell r="K321">
            <v>14.1</v>
          </cell>
          <cell r="L321">
            <v>7309.8333920077202</v>
          </cell>
          <cell r="M321">
            <v>82.071076298363394</v>
          </cell>
          <cell r="N321">
            <v>12.663435799024199</v>
          </cell>
        </row>
        <row r="322">
          <cell r="G322" t="str">
            <v>Lightning</v>
          </cell>
          <cell r="H322">
            <v>3</v>
          </cell>
          <cell r="I322">
            <v>1</v>
          </cell>
          <cell r="J322">
            <v>1</v>
          </cell>
          <cell r="K322">
            <v>139.5</v>
          </cell>
          <cell r="L322">
            <v>68484.797970899002</v>
          </cell>
          <cell r="M322">
            <v>85.165919652168895</v>
          </cell>
          <cell r="N322">
            <v>3.4297158296563302</v>
          </cell>
        </row>
        <row r="323">
          <cell r="G323" t="str">
            <v>Lightning</v>
          </cell>
          <cell r="H323">
            <v>3</v>
          </cell>
          <cell r="I323">
            <v>2</v>
          </cell>
          <cell r="J323">
            <v>1</v>
          </cell>
          <cell r="K323">
            <v>542.29999999999995</v>
          </cell>
          <cell r="L323">
            <v>286306.625596272</v>
          </cell>
          <cell r="M323">
            <v>86.512632697705698</v>
          </cell>
          <cell r="N323">
            <v>1.7758209138134999</v>
          </cell>
        </row>
        <row r="324">
          <cell r="G324" t="str">
            <v>Lightning</v>
          </cell>
          <cell r="H324">
            <v>3</v>
          </cell>
          <cell r="I324">
            <v>3</v>
          </cell>
          <cell r="J324">
            <v>1</v>
          </cell>
          <cell r="K324">
            <v>905.6</v>
          </cell>
          <cell r="L324">
            <v>486023.27345154202</v>
          </cell>
          <cell r="M324">
            <v>88.817222311860405</v>
          </cell>
          <cell r="N324">
            <v>1.32146714388346</v>
          </cell>
        </row>
        <row r="325">
          <cell r="G325" t="str">
            <v>Lightning</v>
          </cell>
          <cell r="H325">
            <v>3</v>
          </cell>
          <cell r="I325">
            <v>4</v>
          </cell>
          <cell r="J325">
            <v>1</v>
          </cell>
          <cell r="K325">
            <v>312.60000000000002</v>
          </cell>
          <cell r="L325">
            <v>171603.47793256899</v>
          </cell>
          <cell r="M325">
            <v>87.377030361807797</v>
          </cell>
          <cell r="N325">
            <v>2.46460539793032</v>
          </cell>
        </row>
        <row r="326">
          <cell r="G326" t="str">
            <v>Slovak Republic</v>
          </cell>
          <cell r="H326">
            <v>1</v>
          </cell>
          <cell r="I326">
            <v>1</v>
          </cell>
          <cell r="J326">
            <v>1</v>
          </cell>
          <cell r="K326">
            <v>66.8</v>
          </cell>
          <cell r="L326">
            <v>44986.758857248002</v>
          </cell>
          <cell r="M326">
            <v>24.592282245877399</v>
          </cell>
          <cell r="N326">
            <v>3.3692282341432902</v>
          </cell>
        </row>
        <row r="327">
          <cell r="G327" t="str">
            <v>Slovak Republic</v>
          </cell>
          <cell r="H327">
            <v>1</v>
          </cell>
          <cell r="I327">
            <v>2</v>
          </cell>
          <cell r="J327">
            <v>1</v>
          </cell>
          <cell r="K327">
            <v>125.2</v>
          </cell>
          <cell r="L327">
            <v>81392.364034289596</v>
          </cell>
          <cell r="M327">
            <v>36.468751900398303</v>
          </cell>
          <cell r="N327">
            <v>3.1650974600934099</v>
          </cell>
        </row>
        <row r="328">
          <cell r="G328" t="str">
            <v>Slovak Republic</v>
          </cell>
          <cell r="H328">
            <v>1</v>
          </cell>
          <cell r="I328">
            <v>3</v>
          </cell>
          <cell r="J328">
            <v>1</v>
          </cell>
          <cell r="K328">
            <v>62.8</v>
          </cell>
          <cell r="L328">
            <v>40396.450210045099</v>
          </cell>
          <cell r="M328">
            <v>43.485265030832998</v>
          </cell>
          <cell r="N328">
            <v>5.3266661942399596</v>
          </cell>
        </row>
        <row r="329">
          <cell r="G329" t="str">
            <v>Slovak Republic</v>
          </cell>
          <cell r="H329">
            <v>2</v>
          </cell>
          <cell r="I329">
            <v>1</v>
          </cell>
          <cell r="J329">
            <v>1</v>
          </cell>
          <cell r="K329">
            <v>156.9</v>
          </cell>
          <cell r="L329">
            <v>110845.01909818299</v>
          </cell>
          <cell r="M329">
            <v>64.962982451103201</v>
          </cell>
          <cell r="N329">
            <v>3.8736882496865199</v>
          </cell>
        </row>
        <row r="330">
          <cell r="G330" t="str">
            <v>Slovak Republic</v>
          </cell>
          <cell r="H330">
            <v>2</v>
          </cell>
          <cell r="I330">
            <v>2</v>
          </cell>
          <cell r="J330">
            <v>1</v>
          </cell>
          <cell r="K330">
            <v>784.1</v>
          </cell>
          <cell r="L330">
            <v>548417.05532610998</v>
          </cell>
          <cell r="M330">
            <v>71.462788603094197</v>
          </cell>
          <cell r="N330">
            <v>1.5608780929789601</v>
          </cell>
        </row>
        <row r="331">
          <cell r="G331" t="str">
            <v>Slovak Republic</v>
          </cell>
          <cell r="H331">
            <v>2</v>
          </cell>
          <cell r="I331">
            <v>3</v>
          </cell>
          <cell r="J331">
            <v>1</v>
          </cell>
          <cell r="K331">
            <v>936.4</v>
          </cell>
          <cell r="L331">
            <v>662905.90898303594</v>
          </cell>
          <cell r="M331">
            <v>73.180158526273701</v>
          </cell>
          <cell r="N331">
            <v>1.5746876270415</v>
          </cell>
        </row>
        <row r="332">
          <cell r="G332" t="str">
            <v>Slovak Republic</v>
          </cell>
          <cell r="H332">
            <v>2</v>
          </cell>
          <cell r="I332">
            <v>4</v>
          </cell>
          <cell r="J332">
            <v>1</v>
          </cell>
          <cell r="K332">
            <v>123.6</v>
          </cell>
          <cell r="L332">
            <v>89557.187056466093</v>
          </cell>
          <cell r="M332">
            <v>76.159055317829797</v>
          </cell>
          <cell r="N332">
            <v>4.52034128321002</v>
          </cell>
        </row>
        <row r="333">
          <cell r="G333" t="str">
            <v>Slovak Republic</v>
          </cell>
          <cell r="H333">
            <v>3</v>
          </cell>
          <cell r="I333">
            <v>1</v>
          </cell>
          <cell r="J333">
            <v>1</v>
          </cell>
          <cell r="K333">
            <v>21.2</v>
          </cell>
          <cell r="L333">
            <v>15896.949575384901</v>
          </cell>
          <cell r="M333">
            <v>87.235317496627104</v>
          </cell>
          <cell r="N333">
            <v>12.342085438432701</v>
          </cell>
        </row>
        <row r="334">
          <cell r="G334" t="str">
            <v>Slovak Republic</v>
          </cell>
          <cell r="H334">
            <v>3</v>
          </cell>
          <cell r="I334">
            <v>2</v>
          </cell>
          <cell r="J334">
            <v>1</v>
          </cell>
          <cell r="K334">
            <v>169.3</v>
          </cell>
          <cell r="L334">
            <v>131375.358077702</v>
          </cell>
          <cell r="M334">
            <v>84.800590253416701</v>
          </cell>
          <cell r="N334">
            <v>2.9076835744989999</v>
          </cell>
        </row>
        <row r="335">
          <cell r="G335" t="str">
            <v>Slovak Republic</v>
          </cell>
          <cell r="H335">
            <v>3</v>
          </cell>
          <cell r="I335">
            <v>3</v>
          </cell>
          <cell r="J335">
            <v>1</v>
          </cell>
          <cell r="K335">
            <v>438</v>
          </cell>
          <cell r="L335">
            <v>335122.06423716201</v>
          </cell>
          <cell r="M335">
            <v>87.6036404283292</v>
          </cell>
          <cell r="N335">
            <v>1.94635376300236</v>
          </cell>
        </row>
        <row r="336">
          <cell r="G336" t="str">
            <v>Slovak Republic</v>
          </cell>
          <cell r="H336">
            <v>3</v>
          </cell>
          <cell r="I336">
            <v>4</v>
          </cell>
          <cell r="J336">
            <v>1</v>
          </cell>
          <cell r="K336">
            <v>123.5</v>
          </cell>
          <cell r="L336">
            <v>94723.600323618302</v>
          </cell>
          <cell r="M336">
            <v>85.067568599601302</v>
          </cell>
          <cell r="N336">
            <v>4.4059081642014402</v>
          </cell>
        </row>
        <row r="337">
          <cell r="G337" t="str">
            <v>Stars</v>
          </cell>
          <cell r="H337">
            <v>1</v>
          </cell>
          <cell r="I337">
            <v>1</v>
          </cell>
          <cell r="J337">
            <v>1</v>
          </cell>
          <cell r="K337">
            <v>144.19999999999999</v>
          </cell>
          <cell r="L337">
            <v>47482.521017560903</v>
          </cell>
          <cell r="M337">
            <v>36.796322865280302</v>
          </cell>
          <cell r="N337">
            <v>3.1006914286007001</v>
          </cell>
        </row>
        <row r="338">
          <cell r="G338" t="str">
            <v>Stars</v>
          </cell>
          <cell r="H338">
            <v>1</v>
          </cell>
          <cell r="I338">
            <v>2</v>
          </cell>
          <cell r="J338">
            <v>1</v>
          </cell>
          <cell r="K338">
            <v>108.1</v>
          </cell>
          <cell r="L338">
            <v>35132.019165053098</v>
          </cell>
          <cell r="M338">
            <v>42.214269909019002</v>
          </cell>
          <cell r="N338">
            <v>3.9171372442634498</v>
          </cell>
        </row>
        <row r="339">
          <cell r="G339" t="str">
            <v>Stars</v>
          </cell>
          <cell r="H339">
            <v>1</v>
          </cell>
          <cell r="I339">
            <v>3</v>
          </cell>
          <cell r="J339">
            <v>1</v>
          </cell>
          <cell r="K339">
            <v>31.5</v>
          </cell>
          <cell r="L339">
            <v>10605.097958885</v>
          </cell>
          <cell r="M339">
            <v>46.9446002743951</v>
          </cell>
          <cell r="N339">
            <v>7.5461923019292696</v>
          </cell>
        </row>
        <row r="340">
          <cell r="G340" t="str">
            <v>Stars</v>
          </cell>
          <cell r="H340">
            <v>2</v>
          </cell>
          <cell r="I340">
            <v>1</v>
          </cell>
          <cell r="J340">
            <v>1</v>
          </cell>
          <cell r="K340">
            <v>398.2</v>
          </cell>
          <cell r="L340">
            <v>106033.08044842401</v>
          </cell>
          <cell r="M340">
            <v>62.221104125741398</v>
          </cell>
          <cell r="N340">
            <v>2.1731300685739701</v>
          </cell>
        </row>
        <row r="341">
          <cell r="G341" t="str">
            <v>Stars</v>
          </cell>
          <cell r="H341">
            <v>2</v>
          </cell>
          <cell r="I341">
            <v>2</v>
          </cell>
          <cell r="J341">
            <v>1</v>
          </cell>
          <cell r="K341">
            <v>679.2</v>
          </cell>
          <cell r="L341">
            <v>184712.09587953001</v>
          </cell>
          <cell r="M341">
            <v>67.670368863454698</v>
          </cell>
          <cell r="N341">
            <v>1.91631224691859</v>
          </cell>
        </row>
        <row r="342">
          <cell r="G342" t="str">
            <v>Stars</v>
          </cell>
          <cell r="H342">
            <v>2</v>
          </cell>
          <cell r="I342">
            <v>3</v>
          </cell>
          <cell r="J342">
            <v>1</v>
          </cell>
          <cell r="K342">
            <v>431.2</v>
          </cell>
          <cell r="L342">
            <v>122780.319479953</v>
          </cell>
          <cell r="M342">
            <v>71.192070377638004</v>
          </cell>
          <cell r="N342">
            <v>2.5241150951931099</v>
          </cell>
        </row>
        <row r="343">
          <cell r="G343" t="str">
            <v>Stars</v>
          </cell>
          <cell r="H343">
            <v>2</v>
          </cell>
          <cell r="I343">
            <v>4</v>
          </cell>
          <cell r="J343">
            <v>1</v>
          </cell>
          <cell r="K343">
            <v>51.4</v>
          </cell>
          <cell r="L343">
            <v>15640.565261031499</v>
          </cell>
          <cell r="M343">
            <v>71.804605276079201</v>
          </cell>
          <cell r="N343">
            <v>6.0187839565762298</v>
          </cell>
        </row>
        <row r="344">
          <cell r="G344" t="str">
            <v>Stars</v>
          </cell>
          <cell r="H344">
            <v>3</v>
          </cell>
          <cell r="I344">
            <v>1</v>
          </cell>
          <cell r="J344">
            <v>1</v>
          </cell>
          <cell r="K344">
            <v>73.400000000000006</v>
          </cell>
          <cell r="L344">
            <v>15853.2209615508</v>
          </cell>
          <cell r="M344">
            <v>74.373534471239395</v>
          </cell>
          <cell r="N344">
            <v>6.6260649410787096</v>
          </cell>
        </row>
        <row r="345">
          <cell r="G345" t="str">
            <v>Stars</v>
          </cell>
          <cell r="H345">
            <v>3</v>
          </cell>
          <cell r="I345">
            <v>2</v>
          </cell>
          <cell r="J345">
            <v>1</v>
          </cell>
          <cell r="K345">
            <v>324.60000000000002</v>
          </cell>
          <cell r="L345">
            <v>75491.888726926394</v>
          </cell>
          <cell r="M345">
            <v>79.430310320354096</v>
          </cell>
          <cell r="N345">
            <v>2.4073737835981399</v>
          </cell>
        </row>
        <row r="346">
          <cell r="G346" t="str">
            <v>Stars</v>
          </cell>
          <cell r="H346">
            <v>3</v>
          </cell>
          <cell r="I346">
            <v>3</v>
          </cell>
          <cell r="J346">
            <v>1</v>
          </cell>
          <cell r="K346">
            <v>511.4</v>
          </cell>
          <cell r="L346">
            <v>129060.608063124</v>
          </cell>
          <cell r="M346">
            <v>83.188491128920901</v>
          </cell>
          <cell r="N346">
            <v>1.6049958334463099</v>
          </cell>
        </row>
        <row r="347">
          <cell r="G347" t="str">
            <v>Stars</v>
          </cell>
          <cell r="H347">
            <v>3</v>
          </cell>
          <cell r="I347">
            <v>4</v>
          </cell>
          <cell r="J347">
            <v>1</v>
          </cell>
          <cell r="K347">
            <v>134.6</v>
          </cell>
          <cell r="L347">
            <v>35886.550492644099</v>
          </cell>
          <cell r="M347">
            <v>84.430681309185999</v>
          </cell>
          <cell r="N347">
            <v>3.3467524234794799</v>
          </cell>
        </row>
        <row r="348">
          <cell r="G348" t="str">
            <v>Spain</v>
          </cell>
          <cell r="H348">
            <v>1</v>
          </cell>
          <cell r="I348">
            <v>1</v>
          </cell>
          <cell r="J348">
            <v>1</v>
          </cell>
          <cell r="K348">
            <v>500.8</v>
          </cell>
          <cell r="L348">
            <v>2481792.8145212601</v>
          </cell>
          <cell r="M348">
            <v>43.371301789379103</v>
          </cell>
          <cell r="N348">
            <v>1.4325626308585699</v>
          </cell>
        </row>
        <row r="349">
          <cell r="G349" t="str">
            <v>Spain</v>
          </cell>
          <cell r="H349">
            <v>1</v>
          </cell>
          <cell r="I349">
            <v>2</v>
          </cell>
          <cell r="J349">
            <v>1</v>
          </cell>
          <cell r="K349">
            <v>518.1</v>
          </cell>
          <cell r="L349">
            <v>2715720.4518557601</v>
          </cell>
          <cell r="M349">
            <v>54.326855197089202</v>
          </cell>
          <cell r="N349">
            <v>1.7317159433082601</v>
          </cell>
        </row>
        <row r="350">
          <cell r="G350" t="str">
            <v>Spain</v>
          </cell>
          <cell r="H350">
            <v>1</v>
          </cell>
          <cell r="I350">
            <v>3</v>
          </cell>
          <cell r="J350">
            <v>1</v>
          </cell>
          <cell r="K350">
            <v>183.3</v>
          </cell>
          <cell r="L350">
            <v>937371.68166277395</v>
          </cell>
          <cell r="M350">
            <v>62.629642598017199</v>
          </cell>
          <cell r="N350">
            <v>3.69529455352761</v>
          </cell>
        </row>
        <row r="351">
          <cell r="G351" t="str">
            <v>Spain</v>
          </cell>
          <cell r="H351">
            <v>1</v>
          </cell>
          <cell r="I351">
            <v>4</v>
          </cell>
          <cell r="J351">
            <v>1</v>
          </cell>
          <cell r="K351">
            <v>10.8</v>
          </cell>
          <cell r="L351">
            <v>61660.776807996102</v>
          </cell>
          <cell r="M351">
            <v>81.194135278649398</v>
          </cell>
          <cell r="N351">
            <v>15.3251166781092</v>
          </cell>
        </row>
        <row r="352">
          <cell r="G352" t="str">
            <v>Spain</v>
          </cell>
          <cell r="H352">
            <v>2</v>
          </cell>
          <cell r="I352">
            <v>1</v>
          </cell>
          <cell r="J352">
            <v>1</v>
          </cell>
          <cell r="K352">
            <v>134.5</v>
          </cell>
          <cell r="L352">
            <v>799295.52357113501</v>
          </cell>
          <cell r="M352">
            <v>65.976684418409405</v>
          </cell>
          <cell r="N352">
            <v>4.5019654849886104</v>
          </cell>
        </row>
        <row r="353">
          <cell r="G353" t="str">
            <v>Spain</v>
          </cell>
          <cell r="H353">
            <v>2</v>
          </cell>
          <cell r="I353">
            <v>2</v>
          </cell>
          <cell r="J353">
            <v>1</v>
          </cell>
          <cell r="K353">
            <v>281.60000000000002</v>
          </cell>
          <cell r="L353">
            <v>1765014.4873470301</v>
          </cell>
          <cell r="M353">
            <v>65.718778617262799</v>
          </cell>
          <cell r="N353">
            <v>2.7749465966613398</v>
          </cell>
        </row>
        <row r="354">
          <cell r="G354" t="str">
            <v>Spain</v>
          </cell>
          <cell r="H354">
            <v>2</v>
          </cell>
          <cell r="I354">
            <v>3</v>
          </cell>
          <cell r="J354">
            <v>1</v>
          </cell>
          <cell r="K354">
            <v>200.8</v>
          </cell>
          <cell r="L354">
            <v>1235824.0757722601</v>
          </cell>
          <cell r="M354">
            <v>71.656255837087201</v>
          </cell>
          <cell r="N354">
            <v>3.4026625716735901</v>
          </cell>
        </row>
        <row r="355">
          <cell r="G355" t="str">
            <v>Spain</v>
          </cell>
          <cell r="H355">
            <v>2</v>
          </cell>
          <cell r="I355">
            <v>4</v>
          </cell>
          <cell r="J355">
            <v>1</v>
          </cell>
          <cell r="K355">
            <v>24.1</v>
          </cell>
          <cell r="L355">
            <v>146292.84865633101</v>
          </cell>
          <cell r="M355">
            <v>71.971013439406903</v>
          </cell>
          <cell r="N355">
            <v>9.7411977624114208</v>
          </cell>
        </row>
        <row r="356">
          <cell r="G356" t="str">
            <v>Spain</v>
          </cell>
          <cell r="H356">
            <v>3</v>
          </cell>
          <cell r="I356">
            <v>1</v>
          </cell>
          <cell r="J356">
            <v>1</v>
          </cell>
          <cell r="K356">
            <v>96.4</v>
          </cell>
          <cell r="L356">
            <v>513344.34632620797</v>
          </cell>
          <cell r="M356">
            <v>72.589905046470406</v>
          </cell>
          <cell r="N356">
            <v>4.4789421588845304</v>
          </cell>
        </row>
        <row r="357">
          <cell r="G357" t="str">
            <v>Spain</v>
          </cell>
          <cell r="H357">
            <v>3</v>
          </cell>
          <cell r="I357">
            <v>2</v>
          </cell>
          <cell r="J357">
            <v>1</v>
          </cell>
          <cell r="K357">
            <v>406.3</v>
          </cell>
          <cell r="L357">
            <v>2147530.2796881101</v>
          </cell>
          <cell r="M357">
            <v>77.958244088788703</v>
          </cell>
          <cell r="N357">
            <v>2.3140664935822501</v>
          </cell>
        </row>
        <row r="358">
          <cell r="G358" t="str">
            <v>Spain</v>
          </cell>
          <cell r="H358">
            <v>3</v>
          </cell>
          <cell r="I358">
            <v>3</v>
          </cell>
          <cell r="J358">
            <v>1</v>
          </cell>
          <cell r="K358">
            <v>598.29999999999995</v>
          </cell>
          <cell r="L358">
            <v>3287850.2171792798</v>
          </cell>
          <cell r="M358">
            <v>80.797954287096999</v>
          </cell>
          <cell r="N358">
            <v>1.6566887247798601</v>
          </cell>
        </row>
        <row r="359">
          <cell r="G359" t="str">
            <v>Spain</v>
          </cell>
          <cell r="H359">
            <v>3</v>
          </cell>
          <cell r="I359">
            <v>4</v>
          </cell>
          <cell r="J359">
            <v>1</v>
          </cell>
          <cell r="K359">
            <v>159</v>
          </cell>
          <cell r="L359">
            <v>868062.22184348898</v>
          </cell>
          <cell r="M359">
            <v>85.153280427312396</v>
          </cell>
          <cell r="N359">
            <v>3.4107806282696198</v>
          </cell>
        </row>
        <row r="360">
          <cell r="G360" t="str">
            <v>Sweden</v>
          </cell>
          <cell r="H360">
            <v>1</v>
          </cell>
          <cell r="I360">
            <v>1</v>
          </cell>
          <cell r="J360">
            <v>1</v>
          </cell>
          <cell r="K360">
            <v>95.9</v>
          </cell>
          <cell r="L360">
            <v>149956.341679048</v>
          </cell>
          <cell r="M360">
            <v>49.8466389991369</v>
          </cell>
          <cell r="N360">
            <v>4.2501777809675403</v>
          </cell>
        </row>
        <row r="361">
          <cell r="G361" t="str">
            <v>Sweden</v>
          </cell>
          <cell r="H361">
            <v>1</v>
          </cell>
          <cell r="I361">
            <v>2</v>
          </cell>
          <cell r="J361">
            <v>1</v>
          </cell>
          <cell r="K361">
            <v>160.5</v>
          </cell>
          <cell r="L361">
            <v>260601.78183120201</v>
          </cell>
          <cell r="M361">
            <v>69.231428125827307</v>
          </cell>
          <cell r="N361">
            <v>3.2720215790352198</v>
          </cell>
        </row>
        <row r="362">
          <cell r="G362" t="str">
            <v>Sweden</v>
          </cell>
          <cell r="H362">
            <v>1</v>
          </cell>
          <cell r="I362">
            <v>3</v>
          </cell>
          <cell r="J362">
            <v>1</v>
          </cell>
          <cell r="K362">
            <v>85.9</v>
          </cell>
          <cell r="L362">
            <v>145570.55362684099</v>
          </cell>
          <cell r="M362">
            <v>78.764818901985294</v>
          </cell>
          <cell r="N362">
            <v>5.5567139427664296</v>
          </cell>
        </row>
        <row r="363">
          <cell r="G363" t="str">
            <v>Sweden</v>
          </cell>
          <cell r="H363">
            <v>1</v>
          </cell>
          <cell r="I363">
            <v>4</v>
          </cell>
          <cell r="J363">
            <v>1</v>
          </cell>
          <cell r="K363">
            <v>8.6999999999999993</v>
          </cell>
          <cell r="L363">
            <v>15903.928338554801</v>
          </cell>
          <cell r="M363">
            <v>90.832278920121297</v>
          </cell>
          <cell r="N363">
            <v>14.1112372371735</v>
          </cell>
        </row>
        <row r="364">
          <cell r="G364" t="str">
            <v>Sweden</v>
          </cell>
          <cell r="H364">
            <v>2</v>
          </cell>
          <cell r="I364">
            <v>1</v>
          </cell>
          <cell r="J364">
            <v>1</v>
          </cell>
          <cell r="K364">
            <v>119.4</v>
          </cell>
          <cell r="L364">
            <v>175955.17539202399</v>
          </cell>
          <cell r="M364">
            <v>67.216530698037801</v>
          </cell>
          <cell r="N364">
            <v>4.0250546983089901</v>
          </cell>
        </row>
        <row r="365">
          <cell r="G365" t="str">
            <v>Sweden</v>
          </cell>
          <cell r="H365">
            <v>2</v>
          </cell>
          <cell r="I365">
            <v>2</v>
          </cell>
          <cell r="J365">
            <v>1</v>
          </cell>
          <cell r="K365">
            <v>422.1</v>
          </cell>
          <cell r="L365">
            <v>604456.29316476604</v>
          </cell>
          <cell r="M365">
            <v>82.634875354576806</v>
          </cell>
          <cell r="N365">
            <v>2.0831343554398001</v>
          </cell>
        </row>
        <row r="366">
          <cell r="G366" t="str">
            <v>Sweden</v>
          </cell>
          <cell r="H366">
            <v>2</v>
          </cell>
          <cell r="I366">
            <v>3</v>
          </cell>
          <cell r="J366">
            <v>1</v>
          </cell>
          <cell r="K366">
            <v>637.4</v>
          </cell>
          <cell r="L366">
            <v>892380.38268296001</v>
          </cell>
          <cell r="M366">
            <v>87.303158740202093</v>
          </cell>
          <cell r="N366">
            <v>1.4331454887189701</v>
          </cell>
        </row>
        <row r="367">
          <cell r="G367" t="str">
            <v>Sweden</v>
          </cell>
          <cell r="H367">
            <v>2</v>
          </cell>
          <cell r="I367">
            <v>4</v>
          </cell>
          <cell r="J367">
            <v>1</v>
          </cell>
          <cell r="K367">
            <v>163.1</v>
          </cell>
          <cell r="L367">
            <v>224547.794620211</v>
          </cell>
          <cell r="M367">
            <v>92.906245632008506</v>
          </cell>
          <cell r="N367">
            <v>2.7776542089266898</v>
          </cell>
        </row>
        <row r="368">
          <cell r="G368" t="str">
            <v>Sweden</v>
          </cell>
          <cell r="H368">
            <v>3</v>
          </cell>
          <cell r="I368">
            <v>1</v>
          </cell>
          <cell r="J368">
            <v>1</v>
          </cell>
          <cell r="K368">
            <v>51.9</v>
          </cell>
          <cell r="L368">
            <v>51999.281141373198</v>
          </cell>
          <cell r="M368">
            <v>59.968625237449501</v>
          </cell>
          <cell r="N368">
            <v>6.39466505460548</v>
          </cell>
        </row>
        <row r="369">
          <cell r="G369" t="str">
            <v>Sweden</v>
          </cell>
          <cell r="H369">
            <v>3</v>
          </cell>
          <cell r="I369">
            <v>2</v>
          </cell>
          <cell r="J369">
            <v>1</v>
          </cell>
          <cell r="K369">
            <v>179.9</v>
          </cell>
          <cell r="L369">
            <v>195828.338807886</v>
          </cell>
          <cell r="M369">
            <v>85.075184274681405</v>
          </cell>
          <cell r="N369">
            <v>2.9864537457317302</v>
          </cell>
        </row>
        <row r="370">
          <cell r="G370" t="str">
            <v>Sweden</v>
          </cell>
          <cell r="H370">
            <v>3</v>
          </cell>
          <cell r="I370">
            <v>3</v>
          </cell>
          <cell r="J370">
            <v>1</v>
          </cell>
          <cell r="K370">
            <v>598</v>
          </cell>
          <cell r="L370">
            <v>661911.94210021698</v>
          </cell>
          <cell r="M370">
            <v>91.641958586132901</v>
          </cell>
          <cell r="N370">
            <v>1.18779111715856</v>
          </cell>
        </row>
        <row r="371">
          <cell r="G371" t="str">
            <v>Sweden</v>
          </cell>
          <cell r="H371">
            <v>3</v>
          </cell>
          <cell r="I371">
            <v>4</v>
          </cell>
          <cell r="J371">
            <v>1</v>
          </cell>
          <cell r="K371">
            <v>449.2</v>
          </cell>
          <cell r="L371">
            <v>506991.51982175902</v>
          </cell>
          <cell r="M371">
            <v>94.613389312886994</v>
          </cell>
          <cell r="N371">
            <v>1.3071969375522501</v>
          </cell>
        </row>
        <row r="372">
          <cell r="G372" t="str">
            <v>Predators</v>
          </cell>
          <cell r="H372">
            <v>1</v>
          </cell>
          <cell r="I372">
            <v>1</v>
          </cell>
          <cell r="J372">
            <v>1</v>
          </cell>
          <cell r="K372">
            <v>533.70000000000005</v>
          </cell>
          <cell r="L372">
            <v>5502106.7803391404</v>
          </cell>
          <cell r="M372">
            <v>34.723336217682899</v>
          </cell>
          <cell r="N372">
            <v>1.5048513496135101</v>
          </cell>
        </row>
        <row r="373">
          <cell r="G373" t="str">
            <v>Predators</v>
          </cell>
          <cell r="H373">
            <v>1</v>
          </cell>
          <cell r="I373">
            <v>2</v>
          </cell>
          <cell r="J373">
            <v>1</v>
          </cell>
          <cell r="K373">
            <v>364.2</v>
          </cell>
          <cell r="L373">
            <v>3877121.3226166498</v>
          </cell>
          <cell r="M373">
            <v>45.1197315046048</v>
          </cell>
          <cell r="N373">
            <v>1.8755840616598201</v>
          </cell>
        </row>
        <row r="374">
          <cell r="G374" t="str">
            <v>Predators</v>
          </cell>
          <cell r="H374">
            <v>1</v>
          </cell>
          <cell r="I374">
            <v>3</v>
          </cell>
          <cell r="J374">
            <v>1</v>
          </cell>
          <cell r="K374">
            <v>55.5</v>
          </cell>
          <cell r="L374">
            <v>619697.25560769404</v>
          </cell>
          <cell r="M374">
            <v>50.1789774279612</v>
          </cell>
          <cell r="N374">
            <v>6.7670205455499</v>
          </cell>
        </row>
        <row r="375">
          <cell r="G375" t="str">
            <v>Predators</v>
          </cell>
          <cell r="H375">
            <v>2</v>
          </cell>
          <cell r="I375">
            <v>1</v>
          </cell>
          <cell r="J375">
            <v>1</v>
          </cell>
          <cell r="K375">
            <v>135.69999999999999</v>
          </cell>
          <cell r="L375">
            <v>1079420.65907013</v>
          </cell>
          <cell r="M375">
            <v>53.646233336443601</v>
          </cell>
          <cell r="N375">
            <v>3.59255103330181</v>
          </cell>
        </row>
        <row r="376">
          <cell r="G376" t="str">
            <v>Predators</v>
          </cell>
          <cell r="H376">
            <v>2</v>
          </cell>
          <cell r="I376">
            <v>2</v>
          </cell>
          <cell r="J376">
            <v>1</v>
          </cell>
          <cell r="K376">
            <v>252.6</v>
          </cell>
          <cell r="L376">
            <v>2025540.6058668999</v>
          </cell>
          <cell r="M376">
            <v>55.503265648052199</v>
          </cell>
          <cell r="N376">
            <v>3.01115656746201</v>
          </cell>
        </row>
        <row r="377">
          <cell r="G377" t="str">
            <v>Predators</v>
          </cell>
          <cell r="H377">
            <v>2</v>
          </cell>
          <cell r="I377">
            <v>3</v>
          </cell>
          <cell r="J377">
            <v>1</v>
          </cell>
          <cell r="K377">
            <v>87.9</v>
          </cell>
          <cell r="L377">
            <v>720126.50767341396</v>
          </cell>
          <cell r="M377">
            <v>55.151040234510504</v>
          </cell>
          <cell r="N377">
            <v>4.7444260393908504</v>
          </cell>
        </row>
        <row r="378">
          <cell r="G378" t="str">
            <v>Predators</v>
          </cell>
          <cell r="H378">
            <v>3</v>
          </cell>
          <cell r="I378">
            <v>1</v>
          </cell>
          <cell r="J378">
            <v>1</v>
          </cell>
          <cell r="K378">
            <v>94.5</v>
          </cell>
          <cell r="L378">
            <v>669055.92177950102</v>
          </cell>
          <cell r="M378">
            <v>64.586416024401402</v>
          </cell>
          <cell r="N378">
            <v>4.9601207252446802</v>
          </cell>
        </row>
        <row r="379">
          <cell r="G379" t="str">
            <v>Predators</v>
          </cell>
          <cell r="H379">
            <v>3</v>
          </cell>
          <cell r="I379">
            <v>2</v>
          </cell>
          <cell r="J379">
            <v>1</v>
          </cell>
          <cell r="K379">
            <v>293</v>
          </cell>
          <cell r="L379">
            <v>1892667.6995678199</v>
          </cell>
          <cell r="M379">
            <v>68.235733746834498</v>
          </cell>
          <cell r="N379">
            <v>2.6127643427454301</v>
          </cell>
        </row>
        <row r="380">
          <cell r="G380" t="str">
            <v>Predators</v>
          </cell>
          <cell r="H380">
            <v>3</v>
          </cell>
          <cell r="I380">
            <v>3</v>
          </cell>
          <cell r="J380">
            <v>1</v>
          </cell>
          <cell r="K380">
            <v>191.2</v>
          </cell>
          <cell r="L380">
            <v>1271718.2566263999</v>
          </cell>
          <cell r="M380">
            <v>75.816414143352802</v>
          </cell>
          <cell r="N380">
            <v>3.2747040381416701</v>
          </cell>
        </row>
        <row r="381">
          <cell r="G381" t="str">
            <v>Predators</v>
          </cell>
          <cell r="H381">
            <v>3</v>
          </cell>
          <cell r="I381">
            <v>4</v>
          </cell>
          <cell r="J381">
            <v>1</v>
          </cell>
          <cell r="K381">
            <v>18.3</v>
          </cell>
          <cell r="L381">
            <v>131635.674061044</v>
          </cell>
          <cell r="M381">
            <v>87.160762177337404</v>
          </cell>
          <cell r="N381">
            <v>10.593969960867099</v>
          </cell>
        </row>
        <row r="382">
          <cell r="G382" t="str">
            <v>United States</v>
          </cell>
          <cell r="H382">
            <v>1</v>
          </cell>
          <cell r="I382">
            <v>1</v>
          </cell>
          <cell r="J382">
            <v>1</v>
          </cell>
          <cell r="K382">
            <v>122.4</v>
          </cell>
          <cell r="L382">
            <v>6116297.8091863003</v>
          </cell>
          <cell r="M382">
            <v>61.233289119305901</v>
          </cell>
          <cell r="N382">
            <v>3.5487194681097098</v>
          </cell>
        </row>
        <row r="383">
          <cell r="G383" t="str">
            <v>United States</v>
          </cell>
          <cell r="H383">
            <v>1</v>
          </cell>
          <cell r="I383">
            <v>2</v>
          </cell>
          <cell r="J383">
            <v>1</v>
          </cell>
          <cell r="K383">
            <v>68.8</v>
          </cell>
          <cell r="L383">
            <v>3082607.6087780399</v>
          </cell>
          <cell r="M383">
            <v>62.8325895565251</v>
          </cell>
          <cell r="N383">
            <v>6.0431708695369499</v>
          </cell>
        </row>
        <row r="384">
          <cell r="G384" t="str">
            <v>United States</v>
          </cell>
          <cell r="H384">
            <v>1</v>
          </cell>
          <cell r="I384">
            <v>3</v>
          </cell>
          <cell r="J384">
            <v>1</v>
          </cell>
          <cell r="K384">
            <v>19.100000000000001</v>
          </cell>
          <cell r="L384">
            <v>712513.01484744204</v>
          </cell>
          <cell r="M384">
            <v>63.813315724726998</v>
          </cell>
          <cell r="N384">
            <v>11.0623736317264</v>
          </cell>
        </row>
        <row r="385">
          <cell r="G385" t="str">
            <v>United States</v>
          </cell>
          <cell r="H385">
            <v>2</v>
          </cell>
          <cell r="I385">
            <v>1</v>
          </cell>
          <cell r="J385">
            <v>1</v>
          </cell>
          <cell r="K385">
            <v>260</v>
          </cell>
          <cell r="L385">
            <v>11466075.254433099</v>
          </cell>
          <cell r="M385">
            <v>67.234090330507897</v>
          </cell>
          <cell r="N385">
            <v>3.1342897358992898</v>
          </cell>
        </row>
        <row r="386">
          <cell r="G386" t="str">
            <v>United States</v>
          </cell>
          <cell r="H386">
            <v>2</v>
          </cell>
          <cell r="I386">
            <v>2</v>
          </cell>
          <cell r="J386">
            <v>1</v>
          </cell>
          <cell r="K386">
            <v>555.9</v>
          </cell>
          <cell r="L386">
            <v>22623552.089626402</v>
          </cell>
          <cell r="M386">
            <v>70.428190896531007</v>
          </cell>
          <cell r="N386">
            <v>2.0153102719943199</v>
          </cell>
        </row>
        <row r="387">
          <cell r="G387" t="str">
            <v>United States</v>
          </cell>
          <cell r="H387">
            <v>2</v>
          </cell>
          <cell r="I387">
            <v>3</v>
          </cell>
          <cell r="J387">
            <v>1</v>
          </cell>
          <cell r="K387">
            <v>457.6</v>
          </cell>
          <cell r="L387">
            <v>19377351.849689402</v>
          </cell>
          <cell r="M387">
            <v>81.350524976776398</v>
          </cell>
          <cell r="N387">
            <v>1.7463651286160999</v>
          </cell>
        </row>
        <row r="388">
          <cell r="G388" t="str">
            <v>United States</v>
          </cell>
          <cell r="H388">
            <v>2</v>
          </cell>
          <cell r="I388">
            <v>4</v>
          </cell>
          <cell r="J388">
            <v>1</v>
          </cell>
          <cell r="K388">
            <v>84.5</v>
          </cell>
          <cell r="L388">
            <v>3738725.1434405101</v>
          </cell>
          <cell r="M388">
            <v>87.7156956535718</v>
          </cell>
          <cell r="N388">
            <v>3.6741701330071201</v>
          </cell>
        </row>
        <row r="389">
          <cell r="G389" t="str">
            <v>United States</v>
          </cell>
          <cell r="H389">
            <v>3</v>
          </cell>
          <cell r="I389">
            <v>1</v>
          </cell>
          <cell r="J389">
            <v>1</v>
          </cell>
          <cell r="K389">
            <v>57.5</v>
          </cell>
          <cell r="L389">
            <v>2152841.21061819</v>
          </cell>
          <cell r="M389">
            <v>75.613913563660304</v>
          </cell>
          <cell r="N389">
            <v>5.9025790517415899</v>
          </cell>
        </row>
        <row r="390">
          <cell r="G390" t="str">
            <v>United States</v>
          </cell>
          <cell r="H390">
            <v>3</v>
          </cell>
          <cell r="I390">
            <v>2</v>
          </cell>
          <cell r="J390">
            <v>1</v>
          </cell>
          <cell r="K390">
            <v>313.10000000000002</v>
          </cell>
          <cell r="L390">
            <v>11528336.9845395</v>
          </cell>
          <cell r="M390">
            <v>81.176837269896097</v>
          </cell>
          <cell r="N390">
            <v>2.32527148485338</v>
          </cell>
        </row>
        <row r="391">
          <cell r="G391" t="str">
            <v>United States</v>
          </cell>
          <cell r="H391">
            <v>3</v>
          </cell>
          <cell r="I391">
            <v>3</v>
          </cell>
          <cell r="J391">
            <v>1</v>
          </cell>
          <cell r="K391">
            <v>728.9</v>
          </cell>
          <cell r="L391">
            <v>26206646.626935098</v>
          </cell>
          <cell r="M391">
            <v>85.736524328009494</v>
          </cell>
          <cell r="N391">
            <v>1.20784556473714</v>
          </cell>
        </row>
        <row r="392">
          <cell r="G392" t="str">
            <v>United States</v>
          </cell>
          <cell r="H392">
            <v>3</v>
          </cell>
          <cell r="I392">
            <v>4</v>
          </cell>
          <cell r="J392">
            <v>1</v>
          </cell>
          <cell r="K392">
            <v>372.5</v>
          </cell>
          <cell r="L392">
            <v>13493282.7406622</v>
          </cell>
          <cell r="M392">
            <v>88.490096061119104</v>
          </cell>
          <cell r="N392">
            <v>1.9291115064178399</v>
          </cell>
        </row>
        <row r="393">
          <cell r="G393" t="str">
            <v>Australia</v>
          </cell>
          <cell r="H393">
            <v>1</v>
          </cell>
          <cell r="I393">
            <v>1</v>
          </cell>
          <cell r="J393">
            <v>2</v>
          </cell>
          <cell r="K393">
            <v>16.399999999999999</v>
          </cell>
          <cell r="L393">
            <v>29272.428937032499</v>
          </cell>
          <cell r="M393">
            <v>3.39971867482878</v>
          </cell>
          <cell r="N393">
            <v>1.2639174460402101</v>
          </cell>
        </row>
        <row r="394">
          <cell r="G394" t="str">
            <v>Australia</v>
          </cell>
          <cell r="H394">
            <v>1</v>
          </cell>
          <cell r="I394">
            <v>2</v>
          </cell>
          <cell r="J394">
            <v>2</v>
          </cell>
          <cell r="K394">
            <v>22</v>
          </cell>
          <cell r="L394">
            <v>44407.001779917198</v>
          </cell>
          <cell r="M394">
            <v>3.6348339178068398</v>
          </cell>
          <cell r="N394">
            <v>1.2199477090267099</v>
          </cell>
        </row>
        <row r="395">
          <cell r="G395" t="str">
            <v>Australia</v>
          </cell>
          <cell r="H395">
            <v>1</v>
          </cell>
          <cell r="I395">
            <v>3</v>
          </cell>
          <cell r="J395">
            <v>2</v>
          </cell>
          <cell r="K395">
            <v>9.9</v>
          </cell>
          <cell r="L395">
            <v>28188.737748378499</v>
          </cell>
          <cell r="M395">
            <v>3.2193963183614298</v>
          </cell>
          <cell r="N395">
            <v>1.73954005797781</v>
          </cell>
        </row>
        <row r="396">
          <cell r="G396" t="str">
            <v>Australia</v>
          </cell>
          <cell r="H396">
            <v>1</v>
          </cell>
          <cell r="I396">
            <v>4</v>
          </cell>
          <cell r="J396">
            <v>2</v>
          </cell>
          <cell r="K396">
            <v>2.7</v>
          </cell>
          <cell r="L396">
            <v>7707.0481244042603</v>
          </cell>
          <cell r="M396">
            <v>6.0157771826504396</v>
          </cell>
          <cell r="N396">
            <v>5.95617691087193</v>
          </cell>
        </row>
        <row r="397">
          <cell r="G397" t="str">
            <v>Australia</v>
          </cell>
          <cell r="H397">
            <v>2</v>
          </cell>
          <cell r="I397">
            <v>1</v>
          </cell>
          <cell r="J397">
            <v>2</v>
          </cell>
          <cell r="K397">
            <v>9.3000000000000007</v>
          </cell>
          <cell r="L397">
            <v>24621.291546429798</v>
          </cell>
          <cell r="M397">
            <v>5.2780756949857004</v>
          </cell>
          <cell r="N397">
            <v>2.3299095413294402</v>
          </cell>
        </row>
        <row r="398">
          <cell r="G398" t="str">
            <v>Australia</v>
          </cell>
          <cell r="H398">
            <v>2</v>
          </cell>
          <cell r="I398">
            <v>2</v>
          </cell>
          <cell r="J398">
            <v>2</v>
          </cell>
          <cell r="K398">
            <v>24.9</v>
          </cell>
          <cell r="L398">
            <v>50667.044824052697</v>
          </cell>
          <cell r="M398">
            <v>3.6542798665616099</v>
          </cell>
          <cell r="N398">
            <v>0.95843807510372403</v>
          </cell>
        </row>
        <row r="399">
          <cell r="G399" t="str">
            <v>Australia</v>
          </cell>
          <cell r="H399">
            <v>2</v>
          </cell>
          <cell r="I399">
            <v>3</v>
          </cell>
          <cell r="J399">
            <v>2</v>
          </cell>
          <cell r="K399">
            <v>26.3</v>
          </cell>
          <cell r="L399">
            <v>60264.971796519298</v>
          </cell>
          <cell r="M399">
            <v>3.25199709309662</v>
          </cell>
          <cell r="N399">
            <v>0.94884375721518499</v>
          </cell>
        </row>
        <row r="400">
          <cell r="G400" t="str">
            <v>Australia</v>
          </cell>
          <cell r="H400">
            <v>2</v>
          </cell>
          <cell r="I400">
            <v>4</v>
          </cell>
          <cell r="J400">
            <v>2</v>
          </cell>
          <cell r="K400">
            <v>6.5</v>
          </cell>
          <cell r="L400">
            <v>21070.7736629668</v>
          </cell>
          <cell r="M400">
            <v>3.9333726062276599</v>
          </cell>
          <cell r="N400">
            <v>2.43402103293701</v>
          </cell>
        </row>
        <row r="401">
          <cell r="G401" t="str">
            <v>Australia</v>
          </cell>
          <cell r="H401">
            <v>3</v>
          </cell>
          <cell r="I401">
            <v>1</v>
          </cell>
          <cell r="J401">
            <v>2</v>
          </cell>
          <cell r="K401">
            <v>4.3</v>
          </cell>
          <cell r="L401">
            <v>10109.666541206299</v>
          </cell>
          <cell r="M401">
            <v>5.2344476488839797</v>
          </cell>
          <cell r="N401">
            <v>3.74044331687556</v>
          </cell>
        </row>
        <row r="402">
          <cell r="G402" t="str">
            <v>Australia</v>
          </cell>
          <cell r="H402">
            <v>3</v>
          </cell>
          <cell r="I402">
            <v>2</v>
          </cell>
          <cell r="J402">
            <v>2</v>
          </cell>
          <cell r="K402">
            <v>15.5</v>
          </cell>
          <cell r="L402">
            <v>34208.316009946597</v>
          </cell>
          <cell r="M402">
            <v>4.1666896678657599</v>
          </cell>
          <cell r="N402">
            <v>1.64561540554737</v>
          </cell>
        </row>
        <row r="403">
          <cell r="G403" t="str">
            <v>Australia</v>
          </cell>
          <cell r="H403">
            <v>3</v>
          </cell>
          <cell r="I403">
            <v>3</v>
          </cell>
          <cell r="J403">
            <v>2</v>
          </cell>
          <cell r="K403">
            <v>27.3</v>
          </cell>
          <cell r="L403">
            <v>58431.596640243799</v>
          </cell>
          <cell r="M403">
            <v>2.9915096823976501</v>
          </cell>
          <cell r="N403">
            <v>0.75942220963365703</v>
          </cell>
        </row>
        <row r="404">
          <cell r="G404" t="str">
            <v>Australia</v>
          </cell>
          <cell r="H404">
            <v>3</v>
          </cell>
          <cell r="I404">
            <v>4</v>
          </cell>
          <cell r="J404">
            <v>2</v>
          </cell>
          <cell r="K404">
            <v>14.9</v>
          </cell>
          <cell r="L404">
            <v>30200.248324814402</v>
          </cell>
          <cell r="M404">
            <v>2.1654763081236599</v>
          </cell>
          <cell r="N404">
            <v>0.81537184212902003</v>
          </cell>
        </row>
        <row r="405">
          <cell r="G405" t="str">
            <v>Austria</v>
          </cell>
          <cell r="H405">
            <v>1</v>
          </cell>
          <cell r="I405">
            <v>1</v>
          </cell>
          <cell r="J405">
            <v>2</v>
          </cell>
          <cell r="K405">
            <v>13.4</v>
          </cell>
          <cell r="L405">
            <v>20600.2995238043</v>
          </cell>
          <cell r="M405">
            <v>6.9169159127972097</v>
          </cell>
          <cell r="N405">
            <v>1.9299636777323499</v>
          </cell>
        </row>
        <row r="406">
          <cell r="G406" t="str">
            <v>Austria</v>
          </cell>
          <cell r="H406">
            <v>1</v>
          </cell>
          <cell r="I406">
            <v>2</v>
          </cell>
          <cell r="J406">
            <v>2</v>
          </cell>
          <cell r="K406">
            <v>10.199999999999999</v>
          </cell>
          <cell r="L406">
            <v>14933.116637033399</v>
          </cell>
          <cell r="M406">
            <v>3.8905904565399201</v>
          </cell>
          <cell r="N406">
            <v>1.2968700776465301</v>
          </cell>
        </row>
        <row r="407">
          <cell r="G407" t="str">
            <v>Austria</v>
          </cell>
          <cell r="H407">
            <v>1</v>
          </cell>
          <cell r="I407">
            <v>3</v>
          </cell>
          <cell r="J407">
            <v>2</v>
          </cell>
          <cell r="K407">
            <v>3</v>
          </cell>
          <cell r="L407">
            <v>4242.7062652115801</v>
          </cell>
          <cell r="M407">
            <v>2.6048044661582899</v>
          </cell>
          <cell r="N407">
            <v>1.62857239927871</v>
          </cell>
        </row>
        <row r="408">
          <cell r="G408" t="str">
            <v>Austria</v>
          </cell>
          <cell r="H408">
            <v>2</v>
          </cell>
          <cell r="I408">
            <v>1</v>
          </cell>
          <cell r="J408">
            <v>2</v>
          </cell>
          <cell r="K408">
            <v>10.199999999999999</v>
          </cell>
          <cell r="L408">
            <v>12473.660984550301</v>
          </cell>
          <cell r="M408">
            <v>3.12510884826996</v>
          </cell>
          <cell r="N408">
            <v>1.1117846577639099</v>
          </cell>
        </row>
        <row r="409">
          <cell r="G409" t="str">
            <v>Austria</v>
          </cell>
          <cell r="H409">
            <v>2</v>
          </cell>
          <cell r="I409">
            <v>2</v>
          </cell>
          <cell r="J409">
            <v>2</v>
          </cell>
          <cell r="K409">
            <v>24.9</v>
          </cell>
          <cell r="L409">
            <v>33192.522179768603</v>
          </cell>
          <cell r="M409">
            <v>2.8129558339165701</v>
          </cell>
          <cell r="N409">
            <v>0.664766568291281</v>
          </cell>
        </row>
        <row r="410">
          <cell r="G410" t="str">
            <v>Austria</v>
          </cell>
          <cell r="H410">
            <v>2</v>
          </cell>
          <cell r="I410">
            <v>3</v>
          </cell>
          <cell r="J410">
            <v>2</v>
          </cell>
          <cell r="K410">
            <v>21.5</v>
          </cell>
          <cell r="L410">
            <v>28470.093177978801</v>
          </cell>
          <cell r="M410">
            <v>2.6355070315817999</v>
          </cell>
          <cell r="N410">
            <v>0.65736682872927099</v>
          </cell>
        </row>
        <row r="411">
          <cell r="G411" t="str">
            <v>Austria</v>
          </cell>
          <cell r="H411">
            <v>2</v>
          </cell>
          <cell r="I411">
            <v>4</v>
          </cell>
          <cell r="J411">
            <v>2</v>
          </cell>
          <cell r="K411">
            <v>4.4000000000000004</v>
          </cell>
          <cell r="L411">
            <v>4198.5695130029098</v>
          </cell>
          <cell r="M411">
            <v>2.4888287710770101</v>
          </cell>
          <cell r="N411">
            <v>1.6111384521014001</v>
          </cell>
        </row>
        <row r="412">
          <cell r="G412" t="str">
            <v>Austria</v>
          </cell>
          <cell r="H412">
            <v>3</v>
          </cell>
          <cell r="I412">
            <v>2</v>
          </cell>
          <cell r="J412">
            <v>2</v>
          </cell>
          <cell r="K412">
            <v>5.2</v>
          </cell>
          <cell r="L412">
            <v>6057.3483028275195</v>
          </cell>
          <cell r="M412">
            <v>2.81513554142213</v>
          </cell>
          <cell r="N412">
            <v>1.6812067670581099</v>
          </cell>
        </row>
        <row r="413">
          <cell r="G413" t="str">
            <v>Austria</v>
          </cell>
          <cell r="H413">
            <v>3</v>
          </cell>
          <cell r="I413">
            <v>3</v>
          </cell>
          <cell r="J413">
            <v>2</v>
          </cell>
          <cell r="K413">
            <v>8.6</v>
          </cell>
          <cell r="L413">
            <v>9204.6807860753397</v>
          </cell>
          <cell r="M413">
            <v>2.0275482153252402</v>
          </cell>
          <cell r="N413">
            <v>0.90420473467533002</v>
          </cell>
        </row>
        <row r="414">
          <cell r="G414" t="str">
            <v>Austria</v>
          </cell>
          <cell r="H414">
            <v>3</v>
          </cell>
          <cell r="I414">
            <v>4</v>
          </cell>
          <cell r="J414">
            <v>2</v>
          </cell>
          <cell r="K414">
            <v>2.1</v>
          </cell>
          <cell r="L414">
            <v>2821.61453803634</v>
          </cell>
          <cell r="M414">
            <v>1.4659172727044301</v>
          </cell>
          <cell r="N414">
            <v>1.4047114573150199</v>
          </cell>
        </row>
        <row r="415">
          <cell r="G415" t="str">
            <v>Canada</v>
          </cell>
          <cell r="H415">
            <v>1</v>
          </cell>
          <cell r="I415">
            <v>1</v>
          </cell>
          <cell r="J415">
            <v>2</v>
          </cell>
          <cell r="K415">
            <v>104.9</v>
          </cell>
          <cell r="L415">
            <v>49383.208701561802</v>
          </cell>
          <cell r="M415">
            <v>4.4597981361499901</v>
          </cell>
          <cell r="N415">
            <v>1.06711193805893</v>
          </cell>
        </row>
        <row r="416">
          <cell r="G416" t="str">
            <v>Canada</v>
          </cell>
          <cell r="H416">
            <v>1</v>
          </cell>
          <cell r="I416">
            <v>2</v>
          </cell>
          <cell r="J416">
            <v>2</v>
          </cell>
          <cell r="K416">
            <v>56</v>
          </cell>
          <cell r="L416">
            <v>35042.530349244</v>
          </cell>
          <cell r="M416">
            <v>4.7492171003120101</v>
          </cell>
          <cell r="N416">
            <v>1.45878116181304</v>
          </cell>
        </row>
        <row r="417">
          <cell r="G417" t="str">
            <v>Canada</v>
          </cell>
          <cell r="H417">
            <v>1</v>
          </cell>
          <cell r="I417">
            <v>3</v>
          </cell>
          <cell r="J417">
            <v>2</v>
          </cell>
          <cell r="K417">
            <v>12.5</v>
          </cell>
          <cell r="L417">
            <v>12797.349261576101</v>
          </cell>
          <cell r="M417">
            <v>5.09500337775322</v>
          </cell>
          <cell r="N417">
            <v>3.08888807017787</v>
          </cell>
        </row>
        <row r="418">
          <cell r="G418" t="str">
            <v>Canada</v>
          </cell>
          <cell r="H418">
            <v>2</v>
          </cell>
          <cell r="I418">
            <v>1</v>
          </cell>
          <cell r="J418">
            <v>2</v>
          </cell>
          <cell r="K418">
            <v>78.400000000000006</v>
          </cell>
          <cell r="L418">
            <v>57424.206585160297</v>
          </cell>
          <cell r="M418">
            <v>4.6668297860952803</v>
          </cell>
          <cell r="N418">
            <v>1.0671006247855199</v>
          </cell>
        </row>
        <row r="419">
          <cell r="G419" t="str">
            <v>Canada</v>
          </cell>
          <cell r="H419">
            <v>2</v>
          </cell>
          <cell r="I419">
            <v>2</v>
          </cell>
          <cell r="J419">
            <v>2</v>
          </cell>
          <cell r="K419">
            <v>158.6</v>
          </cell>
          <cell r="L419">
            <v>98076.432722969694</v>
          </cell>
          <cell r="M419">
            <v>3.7829432906921001</v>
          </cell>
          <cell r="N419">
            <v>0.69984898143690499</v>
          </cell>
        </row>
        <row r="420">
          <cell r="G420" t="str">
            <v>Canada</v>
          </cell>
          <cell r="H420">
            <v>2</v>
          </cell>
          <cell r="I420">
            <v>3</v>
          </cell>
          <cell r="J420">
            <v>2</v>
          </cell>
          <cell r="K420">
            <v>114.5</v>
          </cell>
          <cell r="L420">
            <v>69232.377008158903</v>
          </cell>
          <cell r="M420">
            <v>2.9244281574420898</v>
          </cell>
          <cell r="N420">
            <v>0.64946341147310704</v>
          </cell>
        </row>
        <row r="421">
          <cell r="G421" t="str">
            <v>Canada</v>
          </cell>
          <cell r="H421">
            <v>2</v>
          </cell>
          <cell r="I421">
            <v>4</v>
          </cell>
          <cell r="J421">
            <v>2</v>
          </cell>
          <cell r="K421">
            <v>14.5</v>
          </cell>
          <cell r="L421">
            <v>15384.364692959</v>
          </cell>
          <cell r="M421">
            <v>3.0324754366764402</v>
          </cell>
          <cell r="N421">
            <v>1.9769724129111901</v>
          </cell>
        </row>
        <row r="422">
          <cell r="G422" t="str">
            <v>Canada</v>
          </cell>
          <cell r="H422">
            <v>3</v>
          </cell>
          <cell r="I422">
            <v>1</v>
          </cell>
          <cell r="J422">
            <v>2</v>
          </cell>
          <cell r="K422">
            <v>37.700000000000003</v>
          </cell>
          <cell r="L422">
            <v>37336.952659501803</v>
          </cell>
          <cell r="M422">
            <v>4.3324259473399804</v>
          </cell>
          <cell r="N422">
            <v>1.3642799009000199</v>
          </cell>
        </row>
        <row r="423">
          <cell r="G423" t="str">
            <v>Canada</v>
          </cell>
          <cell r="H423">
            <v>3</v>
          </cell>
          <cell r="I423">
            <v>2</v>
          </cell>
          <cell r="J423">
            <v>2</v>
          </cell>
          <cell r="K423">
            <v>100</v>
          </cell>
          <cell r="L423">
            <v>86013.144142884397</v>
          </cell>
          <cell r="M423">
            <v>3.3106301715834499</v>
          </cell>
          <cell r="N423">
            <v>0.70034142845309799</v>
          </cell>
        </row>
        <row r="424">
          <cell r="G424" t="str">
            <v>Canada</v>
          </cell>
          <cell r="H424">
            <v>3</v>
          </cell>
          <cell r="I424">
            <v>3</v>
          </cell>
          <cell r="J424">
            <v>2</v>
          </cell>
          <cell r="K424">
            <v>132.69999999999999</v>
          </cell>
          <cell r="L424">
            <v>117767.93152460401</v>
          </cell>
          <cell r="M424">
            <v>2.7377700598949199</v>
          </cell>
          <cell r="N424">
            <v>0.48171464659754498</v>
          </cell>
        </row>
        <row r="425">
          <cell r="G425" t="str">
            <v>Canada</v>
          </cell>
          <cell r="H425">
            <v>3</v>
          </cell>
          <cell r="I425">
            <v>4</v>
          </cell>
          <cell r="J425">
            <v>2</v>
          </cell>
          <cell r="K425">
            <v>42.6</v>
          </cell>
          <cell r="L425">
            <v>50934.709902635397</v>
          </cell>
          <cell r="M425">
            <v>2.3170025834488501</v>
          </cell>
          <cell r="N425">
            <v>0.60588877043447897</v>
          </cell>
        </row>
        <row r="426">
          <cell r="G426" t="str">
            <v>Sharks</v>
          </cell>
          <cell r="H426">
            <v>1</v>
          </cell>
          <cell r="I426">
            <v>1</v>
          </cell>
          <cell r="J426">
            <v>2</v>
          </cell>
          <cell r="K426">
            <v>35.9</v>
          </cell>
          <cell r="L426">
            <v>59894.857061068098</v>
          </cell>
          <cell r="M426">
            <v>2.28948247694969</v>
          </cell>
          <cell r="N426">
            <v>0.48293182784272598</v>
          </cell>
        </row>
        <row r="427">
          <cell r="G427" t="str">
            <v>Sharks</v>
          </cell>
          <cell r="H427">
            <v>1</v>
          </cell>
          <cell r="I427">
            <v>2</v>
          </cell>
          <cell r="J427">
            <v>2</v>
          </cell>
          <cell r="K427">
            <v>4</v>
          </cell>
          <cell r="L427">
            <v>5231.4084626960002</v>
          </cell>
          <cell r="M427">
            <v>1.35646610242631</v>
          </cell>
          <cell r="N427">
            <v>1.02749381246552</v>
          </cell>
        </row>
        <row r="428">
          <cell r="G428" t="str">
            <v>Sharks</v>
          </cell>
          <cell r="H428">
            <v>2</v>
          </cell>
          <cell r="I428">
            <v>1</v>
          </cell>
          <cell r="J428">
            <v>2</v>
          </cell>
          <cell r="K428">
            <v>38.700000000000003</v>
          </cell>
          <cell r="L428">
            <v>97354.775116813602</v>
          </cell>
          <cell r="M428">
            <v>4.6420457612043098</v>
          </cell>
          <cell r="N428">
            <v>1.45246765595178</v>
          </cell>
        </row>
        <row r="429">
          <cell r="G429" t="str">
            <v>Sharks</v>
          </cell>
          <cell r="H429">
            <v>2</v>
          </cell>
          <cell r="I429">
            <v>2</v>
          </cell>
          <cell r="J429">
            <v>2</v>
          </cell>
          <cell r="K429">
            <v>23.2</v>
          </cell>
          <cell r="L429">
            <v>50584.543122791103</v>
          </cell>
          <cell r="M429">
            <v>3.8341279863179101</v>
          </cell>
          <cell r="N429">
            <v>1.6168070266299801</v>
          </cell>
        </row>
        <row r="430">
          <cell r="G430" t="str">
            <v>Sharks</v>
          </cell>
          <cell r="H430">
            <v>2</v>
          </cell>
          <cell r="I430">
            <v>3</v>
          </cell>
          <cell r="J430">
            <v>2</v>
          </cell>
          <cell r="K430">
            <v>5.0999999999999996</v>
          </cell>
          <cell r="L430">
            <v>12926.968203074401</v>
          </cell>
          <cell r="M430">
            <v>4.2978600899369797</v>
          </cell>
          <cell r="N430">
            <v>2.65213659896017</v>
          </cell>
        </row>
        <row r="431">
          <cell r="G431" t="str">
            <v>Sharks</v>
          </cell>
          <cell r="H431">
            <v>3</v>
          </cell>
          <cell r="I431">
            <v>1</v>
          </cell>
          <cell r="J431">
            <v>2</v>
          </cell>
          <cell r="K431">
            <v>8.3000000000000007</v>
          </cell>
          <cell r="L431">
            <v>11274.696136587299</v>
          </cell>
          <cell r="M431">
            <v>1.5532143184411</v>
          </cell>
          <cell r="N431">
            <v>0.80915506277542704</v>
          </cell>
        </row>
        <row r="432">
          <cell r="G432" t="str">
            <v>Sharks</v>
          </cell>
          <cell r="H432">
            <v>3</v>
          </cell>
          <cell r="I432">
            <v>2</v>
          </cell>
          <cell r="J432">
            <v>2</v>
          </cell>
          <cell r="K432">
            <v>15.2</v>
          </cell>
          <cell r="L432">
            <v>31079.600396375001</v>
          </cell>
          <cell r="M432">
            <v>2.7573694305966301</v>
          </cell>
          <cell r="N432">
            <v>1.2857820769113599</v>
          </cell>
        </row>
        <row r="433">
          <cell r="G433" t="str">
            <v>Sharks</v>
          </cell>
          <cell r="H433">
            <v>3</v>
          </cell>
          <cell r="I433">
            <v>3</v>
          </cell>
          <cell r="J433">
            <v>2</v>
          </cell>
          <cell r="K433">
            <v>10.7</v>
          </cell>
          <cell r="L433">
            <v>23241.524021920901</v>
          </cell>
          <cell r="M433">
            <v>3.1083466194543501</v>
          </cell>
          <cell r="N433">
            <v>2.1158910098649599</v>
          </cell>
        </row>
        <row r="434">
          <cell r="G434" t="str">
            <v>Sharks</v>
          </cell>
          <cell r="H434">
            <v>3</v>
          </cell>
          <cell r="I434">
            <v>4</v>
          </cell>
          <cell r="J434">
            <v>2</v>
          </cell>
          <cell r="K434">
            <v>1.8</v>
          </cell>
          <cell r="L434">
            <v>7880.3486171758004</v>
          </cell>
          <cell r="M434">
            <v>5.7167273134789598</v>
          </cell>
          <cell r="N434">
            <v>8.4680539227420493</v>
          </cell>
        </row>
        <row r="435">
          <cell r="G435" t="str">
            <v>Czech Republic</v>
          </cell>
          <cell r="H435">
            <v>1</v>
          </cell>
          <cell r="I435">
            <v>1</v>
          </cell>
          <cell r="J435">
            <v>2</v>
          </cell>
          <cell r="K435">
            <v>17.2</v>
          </cell>
          <cell r="L435">
            <v>27885.469212784501</v>
          </cell>
          <cell r="M435">
            <v>13.753089767495601</v>
          </cell>
          <cell r="N435">
            <v>5.6058744680760704</v>
          </cell>
        </row>
        <row r="436">
          <cell r="G436" t="str">
            <v>Czech Republic</v>
          </cell>
          <cell r="H436">
            <v>1</v>
          </cell>
          <cell r="I436">
            <v>2</v>
          </cell>
          <cell r="J436">
            <v>2</v>
          </cell>
          <cell r="K436">
            <v>29</v>
          </cell>
          <cell r="L436">
            <v>41866.140534586397</v>
          </cell>
          <cell r="M436">
            <v>15.0238846642618</v>
          </cell>
          <cell r="N436">
            <v>3.6986285702426098</v>
          </cell>
        </row>
        <row r="437">
          <cell r="G437" t="str">
            <v>Czech Republic</v>
          </cell>
          <cell r="H437">
            <v>1</v>
          </cell>
          <cell r="I437">
            <v>3</v>
          </cell>
          <cell r="J437">
            <v>2</v>
          </cell>
          <cell r="K437">
            <v>9.3000000000000007</v>
          </cell>
          <cell r="L437">
            <v>11061.3815229338</v>
          </cell>
          <cell r="M437">
            <v>9.5810392365537105</v>
          </cell>
          <cell r="N437">
            <v>5.0583960141908104</v>
          </cell>
        </row>
        <row r="438">
          <cell r="G438" t="str">
            <v>Czech Republic</v>
          </cell>
          <cell r="H438">
            <v>2</v>
          </cell>
          <cell r="I438">
            <v>1</v>
          </cell>
          <cell r="J438">
            <v>2</v>
          </cell>
          <cell r="K438">
            <v>22.2</v>
          </cell>
          <cell r="L438">
            <v>13959.6743841439</v>
          </cell>
          <cell r="M438">
            <v>2.7707710477214702</v>
          </cell>
          <cell r="N438">
            <v>0.89588822003367397</v>
          </cell>
        </row>
        <row r="439">
          <cell r="G439" t="str">
            <v>Czech Republic</v>
          </cell>
          <cell r="H439">
            <v>2</v>
          </cell>
          <cell r="I439">
            <v>2</v>
          </cell>
          <cell r="J439">
            <v>2</v>
          </cell>
          <cell r="K439">
            <v>75.400000000000006</v>
          </cell>
          <cell r="L439">
            <v>83150.107688748001</v>
          </cell>
          <cell r="M439">
            <v>4.6741638885154604</v>
          </cell>
          <cell r="N439">
            <v>0.95200522536435594</v>
          </cell>
        </row>
        <row r="440">
          <cell r="G440" t="str">
            <v>Czech Republic</v>
          </cell>
          <cell r="H440">
            <v>2</v>
          </cell>
          <cell r="I440">
            <v>3</v>
          </cell>
          <cell r="J440">
            <v>2</v>
          </cell>
          <cell r="K440">
            <v>55.1</v>
          </cell>
          <cell r="L440">
            <v>54043.348860279402</v>
          </cell>
          <cell r="M440">
            <v>3.3035937506581701</v>
          </cell>
          <cell r="N440">
            <v>0.96201599184294995</v>
          </cell>
        </row>
        <row r="441">
          <cell r="G441" t="str">
            <v>Czech Republic</v>
          </cell>
          <cell r="H441">
            <v>2</v>
          </cell>
          <cell r="I441">
            <v>4</v>
          </cell>
          <cell r="J441">
            <v>2</v>
          </cell>
          <cell r="K441">
            <v>8.3000000000000007</v>
          </cell>
          <cell r="L441">
            <v>7516.1177222496099</v>
          </cell>
          <cell r="M441">
            <v>3.7065990919561198</v>
          </cell>
          <cell r="N441">
            <v>2.3909874371053399</v>
          </cell>
        </row>
        <row r="442">
          <cell r="G442" t="str">
            <v>Czech Republic</v>
          </cell>
          <cell r="H442">
            <v>3</v>
          </cell>
          <cell r="I442">
            <v>2</v>
          </cell>
          <cell r="J442">
            <v>2</v>
          </cell>
          <cell r="K442">
            <v>10.4</v>
          </cell>
          <cell r="L442">
            <v>5039.6540786739197</v>
          </cell>
          <cell r="M442">
            <v>2.3934168170824202</v>
          </cell>
          <cell r="N442">
            <v>1.76778694533933</v>
          </cell>
        </row>
        <row r="443">
          <cell r="G443" t="str">
            <v>Czech Republic</v>
          </cell>
          <cell r="H443">
            <v>3</v>
          </cell>
          <cell r="I443">
            <v>3</v>
          </cell>
          <cell r="J443">
            <v>2</v>
          </cell>
          <cell r="K443">
            <v>22.4</v>
          </cell>
          <cell r="L443">
            <v>22560.9569390664</v>
          </cell>
          <cell r="M443">
            <v>3.32478584836965</v>
          </cell>
          <cell r="N443">
            <v>1.63810155104433</v>
          </cell>
        </row>
        <row r="444">
          <cell r="G444" t="str">
            <v>Czech Republic</v>
          </cell>
          <cell r="H444">
            <v>3</v>
          </cell>
          <cell r="I444">
            <v>4</v>
          </cell>
          <cell r="J444">
            <v>2</v>
          </cell>
          <cell r="K444">
            <v>5.8</v>
          </cell>
          <cell r="L444">
            <v>1971.1304802095401</v>
          </cell>
          <cell r="M444">
            <v>0.698091167234687</v>
          </cell>
          <cell r="N444">
            <v>0.54904619253859099</v>
          </cell>
        </row>
        <row r="445">
          <cell r="G445" t="str">
            <v>Denmark</v>
          </cell>
          <cell r="H445">
            <v>1</v>
          </cell>
          <cell r="I445">
            <v>1</v>
          </cell>
          <cell r="J445">
            <v>2</v>
          </cell>
          <cell r="K445">
            <v>37.4</v>
          </cell>
          <cell r="L445">
            <v>15780.501866307401</v>
          </cell>
          <cell r="M445">
            <v>7.1220448743835103</v>
          </cell>
          <cell r="N445">
            <v>1.5042363962672101</v>
          </cell>
        </row>
        <row r="446">
          <cell r="G446" t="str">
            <v>Denmark</v>
          </cell>
          <cell r="H446">
            <v>1</v>
          </cell>
          <cell r="I446">
            <v>2</v>
          </cell>
          <cell r="J446">
            <v>2</v>
          </cell>
          <cell r="K446">
            <v>21.4</v>
          </cell>
          <cell r="L446">
            <v>12767.7324179199</v>
          </cell>
          <cell r="M446">
            <v>5.6979813202001299</v>
          </cell>
          <cell r="N446">
            <v>1.66789727990666</v>
          </cell>
        </row>
        <row r="447">
          <cell r="G447" t="str">
            <v>Denmark</v>
          </cell>
          <cell r="H447">
            <v>1</v>
          </cell>
          <cell r="I447">
            <v>3</v>
          </cell>
          <cell r="J447">
            <v>2</v>
          </cell>
          <cell r="K447">
            <v>12.3</v>
          </cell>
          <cell r="L447">
            <v>7900.7970445192104</v>
          </cell>
          <cell r="M447">
            <v>7.1009881080878401</v>
          </cell>
          <cell r="N447">
            <v>2.5105914148578998</v>
          </cell>
        </row>
        <row r="448">
          <cell r="G448" t="str">
            <v>Denmark</v>
          </cell>
          <cell r="H448">
            <v>2</v>
          </cell>
          <cell r="I448">
            <v>1</v>
          </cell>
          <cell r="J448">
            <v>2</v>
          </cell>
          <cell r="K448">
            <v>20.7</v>
          </cell>
          <cell r="L448">
            <v>10137.345634843599</v>
          </cell>
          <cell r="M448">
            <v>5.38013979391999</v>
          </cell>
          <cell r="N448">
            <v>1.7334178047289299</v>
          </cell>
        </row>
        <row r="449">
          <cell r="G449" t="str">
            <v>Denmark</v>
          </cell>
          <cell r="H449">
            <v>2</v>
          </cell>
          <cell r="I449">
            <v>2</v>
          </cell>
          <cell r="J449">
            <v>2</v>
          </cell>
          <cell r="K449">
            <v>37.1</v>
          </cell>
          <cell r="L449">
            <v>20518.968598514199</v>
          </cell>
          <cell r="M449">
            <v>4.2888534189889604</v>
          </cell>
          <cell r="N449">
            <v>0.84476017014215199</v>
          </cell>
        </row>
        <row r="450">
          <cell r="G450" t="str">
            <v>Denmark</v>
          </cell>
          <cell r="H450">
            <v>2</v>
          </cell>
          <cell r="I450">
            <v>3</v>
          </cell>
          <cell r="J450">
            <v>2</v>
          </cell>
          <cell r="K450">
            <v>33.5</v>
          </cell>
          <cell r="L450">
            <v>22957.488298950499</v>
          </cell>
          <cell r="M450">
            <v>5.4343295642573697</v>
          </cell>
          <cell r="N450">
            <v>0.98270293350793603</v>
          </cell>
        </row>
        <row r="451">
          <cell r="G451" t="str">
            <v>Denmark</v>
          </cell>
          <cell r="H451">
            <v>2</v>
          </cell>
          <cell r="I451">
            <v>4</v>
          </cell>
          <cell r="J451">
            <v>2</v>
          </cell>
          <cell r="K451">
            <v>3.7</v>
          </cell>
          <cell r="L451">
            <v>2208.7964470893698</v>
          </cell>
          <cell r="M451">
            <v>3.5080595355794402</v>
          </cell>
          <cell r="N451">
            <v>3.0280894252657502</v>
          </cell>
        </row>
        <row r="452">
          <cell r="G452" t="str">
            <v>Denmark</v>
          </cell>
          <cell r="H452">
            <v>3</v>
          </cell>
          <cell r="I452">
            <v>1</v>
          </cell>
          <cell r="J452">
            <v>2</v>
          </cell>
          <cell r="K452">
            <v>10.1</v>
          </cell>
          <cell r="L452">
            <v>3018.83501869252</v>
          </cell>
          <cell r="M452">
            <v>4.4883961951489804</v>
          </cell>
          <cell r="N452">
            <v>1.84178499720134</v>
          </cell>
        </row>
        <row r="453">
          <cell r="G453" t="str">
            <v>Denmark</v>
          </cell>
          <cell r="H453">
            <v>3</v>
          </cell>
          <cell r="I453">
            <v>2</v>
          </cell>
          <cell r="J453">
            <v>2</v>
          </cell>
          <cell r="K453">
            <v>27.3</v>
          </cell>
          <cell r="L453">
            <v>10563.0738981344</v>
          </cell>
          <cell r="M453">
            <v>3.8284838193069399</v>
          </cell>
          <cell r="N453">
            <v>1.1269747963316901</v>
          </cell>
        </row>
        <row r="454">
          <cell r="G454" t="str">
            <v>Denmark</v>
          </cell>
          <cell r="H454">
            <v>3</v>
          </cell>
          <cell r="I454">
            <v>3</v>
          </cell>
          <cell r="J454">
            <v>2</v>
          </cell>
          <cell r="K454">
            <v>41.7</v>
          </cell>
          <cell r="L454">
            <v>20809.755800249699</v>
          </cell>
          <cell r="M454">
            <v>3.34174053114659</v>
          </cell>
          <cell r="N454">
            <v>0.687049510051567</v>
          </cell>
        </row>
        <row r="455">
          <cell r="G455" t="str">
            <v>Denmark</v>
          </cell>
          <cell r="H455">
            <v>3</v>
          </cell>
          <cell r="I455">
            <v>4</v>
          </cell>
          <cell r="J455">
            <v>2</v>
          </cell>
          <cell r="K455">
            <v>11.9</v>
          </cell>
          <cell r="L455">
            <v>6807.2122096036401</v>
          </cell>
          <cell r="M455">
            <v>3.02555953673816</v>
          </cell>
          <cell r="N455">
            <v>1.2292797742219199</v>
          </cell>
        </row>
        <row r="456">
          <cell r="G456" t="str">
            <v>England (UK)</v>
          </cell>
          <cell r="H456">
            <v>1</v>
          </cell>
          <cell r="I456">
            <v>1</v>
          </cell>
          <cell r="J456">
            <v>2</v>
          </cell>
          <cell r="K456">
            <v>33.6</v>
          </cell>
          <cell r="L456">
            <v>212801.37327304401</v>
          </cell>
          <cell r="M456">
            <v>9.7806205835994895</v>
          </cell>
          <cell r="N456">
            <v>1.90959089226635</v>
          </cell>
        </row>
        <row r="457">
          <cell r="G457" t="str">
            <v>England (UK)</v>
          </cell>
          <cell r="H457">
            <v>1</v>
          </cell>
          <cell r="I457">
            <v>2</v>
          </cell>
          <cell r="J457">
            <v>2</v>
          </cell>
          <cell r="K457">
            <v>34.9</v>
          </cell>
          <cell r="L457">
            <v>207672.51873255201</v>
          </cell>
          <cell r="M457">
            <v>7.16484269910283</v>
          </cell>
          <cell r="N457">
            <v>1.5063105059251201</v>
          </cell>
        </row>
        <row r="458">
          <cell r="G458" t="str">
            <v>England (UK)</v>
          </cell>
          <cell r="H458">
            <v>1</v>
          </cell>
          <cell r="I458">
            <v>3</v>
          </cell>
          <cell r="J458">
            <v>2</v>
          </cell>
          <cell r="K458">
            <v>5.8</v>
          </cell>
          <cell r="L458">
            <v>31279.460764162199</v>
          </cell>
          <cell r="M458">
            <v>2.4493485703280502</v>
          </cell>
          <cell r="N458">
            <v>1.55432673223895</v>
          </cell>
        </row>
        <row r="459">
          <cell r="G459" t="str">
            <v>England (UK)</v>
          </cell>
          <cell r="H459">
            <v>2</v>
          </cell>
          <cell r="I459">
            <v>1</v>
          </cell>
          <cell r="J459">
            <v>2</v>
          </cell>
          <cell r="K459">
            <v>18.3</v>
          </cell>
          <cell r="L459">
            <v>125173.174646018</v>
          </cell>
          <cell r="M459">
            <v>8.9969360674721308</v>
          </cell>
          <cell r="N459">
            <v>2.5160064627596199</v>
          </cell>
        </row>
        <row r="460">
          <cell r="G460" t="str">
            <v>England (UK)</v>
          </cell>
          <cell r="H460">
            <v>2</v>
          </cell>
          <cell r="I460">
            <v>2</v>
          </cell>
          <cell r="J460">
            <v>2</v>
          </cell>
          <cell r="K460">
            <v>33.799999999999997</v>
          </cell>
          <cell r="L460">
            <v>217726.54407021601</v>
          </cell>
          <cell r="M460">
            <v>6.2792186673003396</v>
          </cell>
          <cell r="N460">
            <v>1.38887190872341</v>
          </cell>
        </row>
        <row r="461">
          <cell r="G461" t="str">
            <v>England (UK)</v>
          </cell>
          <cell r="H461">
            <v>2</v>
          </cell>
          <cell r="I461">
            <v>3</v>
          </cell>
          <cell r="J461">
            <v>2</v>
          </cell>
          <cell r="K461">
            <v>25.6</v>
          </cell>
          <cell r="L461">
            <v>167452.72791098501</v>
          </cell>
          <cell r="M461">
            <v>4.3235528334033404</v>
          </cell>
          <cell r="N461">
            <v>0.99553954754540697</v>
          </cell>
        </row>
        <row r="462">
          <cell r="G462" t="str">
            <v>England (UK)</v>
          </cell>
          <cell r="H462">
            <v>2</v>
          </cell>
          <cell r="I462">
            <v>4</v>
          </cell>
          <cell r="J462">
            <v>2</v>
          </cell>
          <cell r="K462">
            <v>6.3</v>
          </cell>
          <cell r="L462">
            <v>40059.944662990602</v>
          </cell>
          <cell r="M462">
            <v>3.6609544908373302</v>
          </cell>
          <cell r="N462">
            <v>1.9275471253124801</v>
          </cell>
        </row>
        <row r="463">
          <cell r="G463" t="str">
            <v>England (UK)</v>
          </cell>
          <cell r="H463">
            <v>3</v>
          </cell>
          <cell r="I463">
            <v>1</v>
          </cell>
          <cell r="J463">
            <v>2</v>
          </cell>
          <cell r="K463">
            <v>7.9</v>
          </cell>
          <cell r="L463">
            <v>39213.635101699503</v>
          </cell>
          <cell r="M463">
            <v>5.3355485439429202</v>
          </cell>
          <cell r="N463">
            <v>2.3669492371736198</v>
          </cell>
        </row>
        <row r="464">
          <cell r="G464" t="str">
            <v>England (UK)</v>
          </cell>
          <cell r="H464">
            <v>3</v>
          </cell>
          <cell r="I464">
            <v>2</v>
          </cell>
          <cell r="J464">
            <v>2</v>
          </cell>
          <cell r="K464">
            <v>16.399999999999999</v>
          </cell>
          <cell r="L464">
            <v>98968.387614598003</v>
          </cell>
          <cell r="M464">
            <v>3.9612686914506701</v>
          </cell>
          <cell r="N464">
            <v>1.3517440858901599</v>
          </cell>
        </row>
        <row r="465">
          <cell r="G465" t="str">
            <v>England (UK)</v>
          </cell>
          <cell r="H465">
            <v>3</v>
          </cell>
          <cell r="I465">
            <v>3</v>
          </cell>
          <cell r="J465">
            <v>2</v>
          </cell>
          <cell r="K465">
            <v>25.2</v>
          </cell>
          <cell r="L465">
            <v>125915.266781973</v>
          </cell>
          <cell r="M465">
            <v>2.58743325184067</v>
          </cell>
          <cell r="N465">
            <v>0.56622659902386296</v>
          </cell>
        </row>
        <row r="466">
          <cell r="G466" t="str">
            <v>England (UK)</v>
          </cell>
          <cell r="H466">
            <v>3</v>
          </cell>
          <cell r="I466">
            <v>4</v>
          </cell>
          <cell r="J466">
            <v>2</v>
          </cell>
          <cell r="K466">
            <v>11.5</v>
          </cell>
          <cell r="L466">
            <v>52544.700603423102</v>
          </cell>
          <cell r="M466">
            <v>1.9266648429673501</v>
          </cell>
          <cell r="N466">
            <v>0.66801474550335005</v>
          </cell>
        </row>
        <row r="467">
          <cell r="G467" t="str">
            <v>Estonia</v>
          </cell>
          <cell r="H467">
            <v>1</v>
          </cell>
          <cell r="I467">
            <v>1</v>
          </cell>
          <cell r="J467">
            <v>2</v>
          </cell>
          <cell r="K467">
            <v>19.899999999999999</v>
          </cell>
          <cell r="L467">
            <v>2513.9240808974901</v>
          </cell>
          <cell r="M467">
            <v>8.67055612149327</v>
          </cell>
          <cell r="N467">
            <v>2.3010331383825902</v>
          </cell>
        </row>
        <row r="468">
          <cell r="G468" t="str">
            <v>Estonia</v>
          </cell>
          <cell r="H468">
            <v>1</v>
          </cell>
          <cell r="I468">
            <v>2</v>
          </cell>
          <cell r="J468">
            <v>2</v>
          </cell>
          <cell r="K468">
            <v>32.6</v>
          </cell>
          <cell r="L468">
            <v>4142.5779601693803</v>
          </cell>
          <cell r="M468">
            <v>11.2944335012804</v>
          </cell>
          <cell r="N468">
            <v>2.0454138543117102</v>
          </cell>
        </row>
        <row r="469">
          <cell r="G469" t="str">
            <v>Estonia</v>
          </cell>
          <cell r="H469">
            <v>1</v>
          </cell>
          <cell r="I469">
            <v>3</v>
          </cell>
          <cell r="J469">
            <v>2</v>
          </cell>
          <cell r="K469">
            <v>11</v>
          </cell>
          <cell r="L469">
            <v>1339.5079818015199</v>
          </cell>
          <cell r="M469">
            <v>6.48767128665627</v>
          </cell>
          <cell r="N469">
            <v>2.18385888994273</v>
          </cell>
        </row>
        <row r="470">
          <cell r="G470" t="str">
            <v>Estonia</v>
          </cell>
          <cell r="H470">
            <v>2</v>
          </cell>
          <cell r="I470">
            <v>1</v>
          </cell>
          <cell r="J470">
            <v>2</v>
          </cell>
          <cell r="K470">
            <v>33.9</v>
          </cell>
          <cell r="L470">
            <v>4206.4723121262796</v>
          </cell>
          <cell r="M470">
            <v>8.0881069533982899</v>
          </cell>
          <cell r="N470">
            <v>1.4655582038627299</v>
          </cell>
        </row>
        <row r="471">
          <cell r="G471" t="str">
            <v>Estonia</v>
          </cell>
          <cell r="H471">
            <v>2</v>
          </cell>
          <cell r="I471">
            <v>2</v>
          </cell>
          <cell r="J471">
            <v>2</v>
          </cell>
          <cell r="K471">
            <v>71.400000000000006</v>
          </cell>
          <cell r="L471">
            <v>8900.4397308076805</v>
          </cell>
          <cell r="M471">
            <v>6.8084379160523598</v>
          </cell>
          <cell r="N471">
            <v>0.83727478397586796</v>
          </cell>
        </row>
        <row r="472">
          <cell r="G472" t="str">
            <v>Estonia</v>
          </cell>
          <cell r="H472">
            <v>2</v>
          </cell>
          <cell r="I472">
            <v>3</v>
          </cell>
          <cell r="J472">
            <v>2</v>
          </cell>
          <cell r="K472">
            <v>58.1</v>
          </cell>
          <cell r="L472">
            <v>6930.0366065444696</v>
          </cell>
          <cell r="M472">
            <v>5.6473741632665</v>
          </cell>
          <cell r="N472">
            <v>0.76037091388254097</v>
          </cell>
        </row>
        <row r="473">
          <cell r="G473" t="str">
            <v>Estonia</v>
          </cell>
          <cell r="H473">
            <v>2</v>
          </cell>
          <cell r="I473">
            <v>4</v>
          </cell>
          <cell r="J473">
            <v>2</v>
          </cell>
          <cell r="K473">
            <v>6.6</v>
          </cell>
          <cell r="L473">
            <v>759.468805416642</v>
          </cell>
          <cell r="M473">
            <v>3.5472037780246501</v>
          </cell>
          <cell r="N473">
            <v>1.7693075458379199</v>
          </cell>
        </row>
        <row r="474">
          <cell r="G474" t="str">
            <v>Estonia</v>
          </cell>
          <cell r="H474">
            <v>3</v>
          </cell>
          <cell r="I474">
            <v>1</v>
          </cell>
          <cell r="J474">
            <v>2</v>
          </cell>
          <cell r="K474">
            <v>9.5</v>
          </cell>
          <cell r="L474">
            <v>1182.46933876362</v>
          </cell>
          <cell r="M474">
            <v>5.72110631886114</v>
          </cell>
          <cell r="N474">
            <v>1.9180822319437101</v>
          </cell>
        </row>
        <row r="475">
          <cell r="G475" t="str">
            <v>Estonia</v>
          </cell>
          <cell r="H475">
            <v>3</v>
          </cell>
          <cell r="I475">
            <v>2</v>
          </cell>
          <cell r="J475">
            <v>2</v>
          </cell>
          <cell r="K475">
            <v>27.6</v>
          </cell>
          <cell r="L475">
            <v>3287.9724226764902</v>
          </cell>
          <cell r="M475">
            <v>3.87044358743645</v>
          </cell>
          <cell r="N475">
            <v>0.83825980948843504</v>
          </cell>
        </row>
        <row r="476">
          <cell r="G476" t="str">
            <v>Estonia</v>
          </cell>
          <cell r="H476">
            <v>3</v>
          </cell>
          <cell r="I476">
            <v>3</v>
          </cell>
          <cell r="J476">
            <v>2</v>
          </cell>
          <cell r="K476">
            <v>45.3</v>
          </cell>
          <cell r="L476">
            <v>5517.4971900602504</v>
          </cell>
          <cell r="M476">
            <v>3.9076022531147601</v>
          </cell>
          <cell r="N476">
            <v>0.574467299200905</v>
          </cell>
        </row>
        <row r="477">
          <cell r="G477" t="str">
            <v>Estonia</v>
          </cell>
          <cell r="H477">
            <v>3</v>
          </cell>
          <cell r="I477">
            <v>4</v>
          </cell>
          <cell r="J477">
            <v>2</v>
          </cell>
          <cell r="K477">
            <v>8.6</v>
          </cell>
          <cell r="L477">
            <v>1070.43394856451</v>
          </cell>
          <cell r="M477">
            <v>1.91050128539794</v>
          </cell>
          <cell r="N477">
            <v>0.67475713007740301</v>
          </cell>
        </row>
        <row r="478">
          <cell r="G478" t="str">
            <v>Finland</v>
          </cell>
          <cell r="H478">
            <v>1</v>
          </cell>
          <cell r="I478">
            <v>1</v>
          </cell>
          <cell r="J478">
            <v>2</v>
          </cell>
          <cell r="K478">
            <v>4.3</v>
          </cell>
          <cell r="L478">
            <v>3755.5283988127399</v>
          </cell>
          <cell r="M478">
            <v>3.1114655950492698</v>
          </cell>
          <cell r="N478">
            <v>1.72309368505974</v>
          </cell>
        </row>
        <row r="479">
          <cell r="G479" t="str">
            <v>Finland</v>
          </cell>
          <cell r="H479">
            <v>1</v>
          </cell>
          <cell r="I479">
            <v>2</v>
          </cell>
          <cell r="J479">
            <v>2</v>
          </cell>
          <cell r="K479">
            <v>8.9</v>
          </cell>
          <cell r="L479">
            <v>6212.1484882872101</v>
          </cell>
          <cell r="M479">
            <v>3.8854576126340299</v>
          </cell>
          <cell r="N479">
            <v>1.40862705366672</v>
          </cell>
        </row>
        <row r="480">
          <cell r="G480" t="str">
            <v>Finland</v>
          </cell>
          <cell r="H480">
            <v>1</v>
          </cell>
          <cell r="I480">
            <v>3</v>
          </cell>
          <cell r="J480">
            <v>2</v>
          </cell>
          <cell r="K480">
            <v>7.1</v>
          </cell>
          <cell r="L480">
            <v>5251.9357806949902</v>
          </cell>
          <cell r="M480">
            <v>5.3400204278303098</v>
          </cell>
          <cell r="N480">
            <v>2.3274672502076901</v>
          </cell>
        </row>
        <row r="481">
          <cell r="G481" t="str">
            <v>Finland</v>
          </cell>
          <cell r="H481">
            <v>2</v>
          </cell>
          <cell r="I481">
            <v>1</v>
          </cell>
          <cell r="J481">
            <v>2</v>
          </cell>
          <cell r="K481">
            <v>11.7</v>
          </cell>
          <cell r="L481">
            <v>9360.1314930962708</v>
          </cell>
          <cell r="M481">
            <v>6.0577285585880301</v>
          </cell>
          <cell r="N481">
            <v>1.87746402411416</v>
          </cell>
        </row>
        <row r="482">
          <cell r="G482" t="str">
            <v>Finland</v>
          </cell>
          <cell r="H482">
            <v>2</v>
          </cell>
          <cell r="I482">
            <v>2</v>
          </cell>
          <cell r="J482">
            <v>2</v>
          </cell>
          <cell r="K482">
            <v>22.4</v>
          </cell>
          <cell r="L482">
            <v>15707.744440770601</v>
          </cell>
          <cell r="M482">
            <v>3.9194114313085699</v>
          </cell>
          <cell r="N482">
            <v>1.0507059405255801</v>
          </cell>
        </row>
        <row r="483">
          <cell r="G483" t="str">
            <v>Finland</v>
          </cell>
          <cell r="H483">
            <v>2</v>
          </cell>
          <cell r="I483">
            <v>3</v>
          </cell>
          <cell r="J483">
            <v>2</v>
          </cell>
          <cell r="K483">
            <v>32.700000000000003</v>
          </cell>
          <cell r="L483">
            <v>22673.467193482698</v>
          </cell>
          <cell r="M483">
            <v>4.6875053152000099</v>
          </cell>
          <cell r="N483">
            <v>1.0025645392772899</v>
          </cell>
        </row>
        <row r="484">
          <cell r="G484" t="str">
            <v>Finland</v>
          </cell>
          <cell r="H484">
            <v>2</v>
          </cell>
          <cell r="I484">
            <v>4</v>
          </cell>
          <cell r="J484">
            <v>2</v>
          </cell>
          <cell r="K484">
            <v>12.2</v>
          </cell>
          <cell r="L484">
            <v>8307.4225440623304</v>
          </cell>
          <cell r="M484">
            <v>5.0966418279683596</v>
          </cell>
          <cell r="N484">
            <v>1.5981862453131599</v>
          </cell>
        </row>
        <row r="485">
          <cell r="G485" t="str">
            <v>Finland</v>
          </cell>
          <cell r="H485">
            <v>3</v>
          </cell>
          <cell r="I485">
            <v>2</v>
          </cell>
          <cell r="J485">
            <v>2</v>
          </cell>
          <cell r="K485">
            <v>8.6</v>
          </cell>
          <cell r="L485">
            <v>5305.2313706928198</v>
          </cell>
          <cell r="M485">
            <v>2.6236074521005199</v>
          </cell>
          <cell r="N485">
            <v>1.0021149306339601</v>
          </cell>
        </row>
        <row r="486">
          <cell r="G486" t="str">
            <v>Finland</v>
          </cell>
          <cell r="H486">
            <v>3</v>
          </cell>
          <cell r="I486">
            <v>3</v>
          </cell>
          <cell r="J486">
            <v>2</v>
          </cell>
          <cell r="K486">
            <v>20.399999999999999</v>
          </cell>
          <cell r="L486">
            <v>12666.7150854871</v>
          </cell>
          <cell r="M486">
            <v>2.3633794303396201</v>
          </cell>
          <cell r="N486">
            <v>0.59603474674843004</v>
          </cell>
        </row>
        <row r="487">
          <cell r="G487" t="str">
            <v>Finland</v>
          </cell>
          <cell r="H487">
            <v>3</v>
          </cell>
          <cell r="I487">
            <v>4</v>
          </cell>
          <cell r="J487">
            <v>2</v>
          </cell>
          <cell r="K487">
            <v>22.6</v>
          </cell>
          <cell r="L487">
            <v>13680.7366573483</v>
          </cell>
          <cell r="M487">
            <v>3.0359013233340799</v>
          </cell>
          <cell r="N487">
            <v>0.62598738371037099</v>
          </cell>
        </row>
        <row r="488">
          <cell r="G488" t="str">
            <v>Flanders (Belgium)</v>
          </cell>
          <cell r="H488">
            <v>1</v>
          </cell>
          <cell r="I488">
            <v>1</v>
          </cell>
          <cell r="J488">
            <v>2</v>
          </cell>
          <cell r="K488">
            <v>7</v>
          </cell>
          <cell r="L488">
            <v>4666.0187865858597</v>
          </cell>
          <cell r="M488">
            <v>2.0425949444040601</v>
          </cell>
          <cell r="N488">
            <v>0.84374133868691803</v>
          </cell>
        </row>
        <row r="489">
          <cell r="G489" t="str">
            <v>Flanders (Belgium)</v>
          </cell>
          <cell r="H489">
            <v>1</v>
          </cell>
          <cell r="I489">
            <v>2</v>
          </cell>
          <cell r="J489">
            <v>2</v>
          </cell>
          <cell r="K489">
            <v>7.8</v>
          </cell>
          <cell r="L489">
            <v>5122.5071788898704</v>
          </cell>
          <cell r="M489">
            <v>2.2984940666905498</v>
          </cell>
          <cell r="N489">
            <v>0.86054443286122995</v>
          </cell>
        </row>
        <row r="490">
          <cell r="G490" t="str">
            <v>Flanders (Belgium)</v>
          </cell>
          <cell r="H490">
            <v>2</v>
          </cell>
          <cell r="I490">
            <v>1</v>
          </cell>
          <cell r="J490">
            <v>2</v>
          </cell>
          <cell r="K490">
            <v>7.9</v>
          </cell>
          <cell r="L490">
            <v>5429.7797416979101</v>
          </cell>
          <cell r="M490">
            <v>2.3586333038762302</v>
          </cell>
          <cell r="N490">
            <v>1.0075337777290101</v>
          </cell>
        </row>
        <row r="491">
          <cell r="G491" t="str">
            <v>Flanders (Belgium)</v>
          </cell>
          <cell r="H491">
            <v>2</v>
          </cell>
          <cell r="I491">
            <v>2</v>
          </cell>
          <cell r="J491">
            <v>2</v>
          </cell>
          <cell r="K491">
            <v>1</v>
          </cell>
          <cell r="L491">
            <v>338.71632070986061</v>
          </cell>
          <cell r="M491">
            <v>100</v>
          </cell>
          <cell r="N491">
            <v>0</v>
          </cell>
        </row>
        <row r="492">
          <cell r="G492" t="str">
            <v>Flanders (Belgium)</v>
          </cell>
          <cell r="H492">
            <v>2</v>
          </cell>
          <cell r="I492">
            <v>3</v>
          </cell>
          <cell r="J492">
            <v>2</v>
          </cell>
          <cell r="K492">
            <v>7.4</v>
          </cell>
          <cell r="L492">
            <v>5118.5497681446604</v>
          </cell>
          <cell r="M492">
            <v>1.0060187485608001</v>
          </cell>
          <cell r="N492">
            <v>0.46703294247719901</v>
          </cell>
        </row>
        <row r="493">
          <cell r="G493" t="str">
            <v>Flanders (Belgium)</v>
          </cell>
          <cell r="H493">
            <v>3</v>
          </cell>
          <cell r="I493">
            <v>2</v>
          </cell>
          <cell r="J493">
            <v>2</v>
          </cell>
          <cell r="K493">
            <v>4.4000000000000004</v>
          </cell>
          <cell r="L493">
            <v>3023.0295016227801</v>
          </cell>
          <cell r="M493">
            <v>1.3601640874240699</v>
          </cell>
          <cell r="N493">
            <v>0.75542060284005297</v>
          </cell>
        </row>
        <row r="494">
          <cell r="G494" t="str">
            <v>Flanders (Belgium)</v>
          </cell>
          <cell r="H494">
            <v>3</v>
          </cell>
          <cell r="I494">
            <v>3</v>
          </cell>
          <cell r="J494">
            <v>2</v>
          </cell>
          <cell r="K494">
            <v>13.9</v>
          </cell>
          <cell r="L494">
            <v>9559.2849688774895</v>
          </cell>
          <cell r="M494">
            <v>1.4005331886157899</v>
          </cell>
          <cell r="N494">
            <v>0.44443810859499699</v>
          </cell>
        </row>
        <row r="495">
          <cell r="G495" t="str">
            <v>Flanders (Belgium)</v>
          </cell>
          <cell r="H495">
            <v>3</v>
          </cell>
          <cell r="I495">
            <v>4</v>
          </cell>
          <cell r="J495">
            <v>2</v>
          </cell>
          <cell r="K495">
            <v>3.7</v>
          </cell>
          <cell r="L495">
            <v>2690.20687586551</v>
          </cell>
          <cell r="M495">
            <v>0.80550187061675305</v>
          </cell>
          <cell r="N495">
            <v>0.53589111959163005</v>
          </cell>
        </row>
        <row r="496">
          <cell r="G496" t="str">
            <v>France</v>
          </cell>
          <cell r="H496">
            <v>1</v>
          </cell>
          <cell r="I496">
            <v>1</v>
          </cell>
          <cell r="J496">
            <v>2</v>
          </cell>
          <cell r="K496">
            <v>34.200000000000003</v>
          </cell>
          <cell r="L496">
            <v>265265.16245213</v>
          </cell>
          <cell r="M496">
            <v>6.4516147884383201</v>
          </cell>
          <cell r="N496">
            <v>1.0705596373425099</v>
          </cell>
        </row>
        <row r="497">
          <cell r="G497" t="str">
            <v>France</v>
          </cell>
          <cell r="H497">
            <v>1</v>
          </cell>
          <cell r="I497">
            <v>2</v>
          </cell>
          <cell r="J497">
            <v>2</v>
          </cell>
          <cell r="K497">
            <v>27.6</v>
          </cell>
          <cell r="L497">
            <v>197226.747603809</v>
          </cell>
          <cell r="M497">
            <v>6.4344740762552703</v>
          </cell>
          <cell r="N497">
            <v>1.1275536292853101</v>
          </cell>
        </row>
        <row r="498">
          <cell r="G498" t="str">
            <v>France</v>
          </cell>
          <cell r="H498">
            <v>1</v>
          </cell>
          <cell r="I498">
            <v>3</v>
          </cell>
          <cell r="J498">
            <v>2</v>
          </cell>
          <cell r="K498">
            <v>10</v>
          </cell>
          <cell r="L498">
            <v>77521.563952662007</v>
          </cell>
          <cell r="M498">
            <v>7.0944663777230801</v>
          </cell>
          <cell r="N498">
            <v>2.1999010759442901</v>
          </cell>
        </row>
        <row r="499">
          <cell r="G499" t="str">
            <v>France</v>
          </cell>
          <cell r="H499">
            <v>2</v>
          </cell>
          <cell r="I499">
            <v>1</v>
          </cell>
          <cell r="J499">
            <v>2</v>
          </cell>
          <cell r="K499">
            <v>30</v>
          </cell>
          <cell r="L499">
            <v>211328.874117859</v>
          </cell>
          <cell r="M499">
            <v>7.2580626447667402</v>
          </cell>
          <cell r="N499">
            <v>1.09400123320028</v>
          </cell>
        </row>
        <row r="500">
          <cell r="G500" t="str">
            <v>France</v>
          </cell>
          <cell r="H500">
            <v>2</v>
          </cell>
          <cell r="I500">
            <v>2</v>
          </cell>
          <cell r="J500">
            <v>2</v>
          </cell>
          <cell r="K500">
            <v>49.5</v>
          </cell>
          <cell r="L500">
            <v>353238.251222327</v>
          </cell>
          <cell r="M500">
            <v>5.4540843555168097</v>
          </cell>
          <cell r="N500">
            <v>0.73590012534292804</v>
          </cell>
        </row>
        <row r="501">
          <cell r="G501" t="str">
            <v>France</v>
          </cell>
          <cell r="H501">
            <v>2</v>
          </cell>
          <cell r="I501">
            <v>3</v>
          </cell>
          <cell r="J501">
            <v>2</v>
          </cell>
          <cell r="K501">
            <v>40.4</v>
          </cell>
          <cell r="L501">
            <v>282266.19085473998</v>
          </cell>
          <cell r="M501">
            <v>6.3461461292130501</v>
          </cell>
          <cell r="N501">
            <v>0.91115811648927003</v>
          </cell>
        </row>
        <row r="502">
          <cell r="G502" t="str">
            <v>France</v>
          </cell>
          <cell r="H502">
            <v>2</v>
          </cell>
          <cell r="I502">
            <v>4</v>
          </cell>
          <cell r="J502">
            <v>2</v>
          </cell>
          <cell r="K502">
            <v>3.1</v>
          </cell>
          <cell r="L502">
            <v>23164.715580246499</v>
          </cell>
          <cell r="M502">
            <v>4.8093881555289801</v>
          </cell>
          <cell r="N502">
            <v>2.8573419704997098</v>
          </cell>
        </row>
        <row r="503">
          <cell r="G503" t="str">
            <v>France</v>
          </cell>
          <cell r="H503">
            <v>3</v>
          </cell>
          <cell r="I503">
            <v>1</v>
          </cell>
          <cell r="J503">
            <v>2</v>
          </cell>
          <cell r="K503">
            <v>5.6</v>
          </cell>
          <cell r="L503">
            <v>40422.034178847302</v>
          </cell>
          <cell r="M503">
            <v>8.0780654299364194</v>
          </cell>
          <cell r="N503">
            <v>2.93796069878216</v>
          </cell>
        </row>
        <row r="504">
          <cell r="G504" t="str">
            <v>France</v>
          </cell>
          <cell r="H504">
            <v>3</v>
          </cell>
          <cell r="I504">
            <v>2</v>
          </cell>
          <cell r="J504">
            <v>2</v>
          </cell>
          <cell r="K504">
            <v>15.2</v>
          </cell>
          <cell r="L504">
            <v>91421.245692003897</v>
          </cell>
          <cell r="M504">
            <v>4.0752664263850598</v>
          </cell>
          <cell r="N504">
            <v>0.97640222602941296</v>
          </cell>
        </row>
        <row r="505">
          <cell r="G505" t="str">
            <v>France</v>
          </cell>
          <cell r="H505">
            <v>3</v>
          </cell>
          <cell r="I505">
            <v>3</v>
          </cell>
          <cell r="J505">
            <v>2</v>
          </cell>
          <cell r="K505">
            <v>24.7</v>
          </cell>
          <cell r="L505">
            <v>148865.47322904001</v>
          </cell>
          <cell r="M505">
            <v>2.9913080660251499</v>
          </cell>
          <cell r="N505">
            <v>0.62545746486082299</v>
          </cell>
        </row>
        <row r="506">
          <cell r="G506" t="str">
            <v>France</v>
          </cell>
          <cell r="H506">
            <v>3</v>
          </cell>
          <cell r="I506">
            <v>4</v>
          </cell>
          <cell r="J506">
            <v>2</v>
          </cell>
          <cell r="K506">
            <v>13.5</v>
          </cell>
          <cell r="L506">
            <v>82186.299881225103</v>
          </cell>
          <cell r="M506">
            <v>4.5614720802556201</v>
          </cell>
          <cell r="N506">
            <v>1.3844670167712201</v>
          </cell>
        </row>
        <row r="507">
          <cell r="G507" t="str">
            <v>Germany</v>
          </cell>
          <cell r="H507">
            <v>1</v>
          </cell>
          <cell r="I507">
            <v>1</v>
          </cell>
          <cell r="J507">
            <v>2</v>
          </cell>
          <cell r="K507">
            <v>17.399999999999999</v>
          </cell>
          <cell r="L507">
            <v>222650.274362536</v>
          </cell>
          <cell r="M507">
            <v>9.3417959273414404</v>
          </cell>
          <cell r="N507">
            <v>2.6325837914220398</v>
          </cell>
        </row>
        <row r="508">
          <cell r="G508" t="str">
            <v>Germany</v>
          </cell>
          <cell r="H508">
            <v>1</v>
          </cell>
          <cell r="I508">
            <v>2</v>
          </cell>
          <cell r="J508">
            <v>2</v>
          </cell>
          <cell r="K508">
            <v>10</v>
          </cell>
          <cell r="L508">
            <v>126777.853389775</v>
          </cell>
          <cell r="M508">
            <v>8.2796068294068093</v>
          </cell>
          <cell r="N508">
            <v>3.66314784295102</v>
          </cell>
        </row>
        <row r="509">
          <cell r="G509" t="str">
            <v>Germany</v>
          </cell>
          <cell r="H509">
            <v>1</v>
          </cell>
          <cell r="I509">
            <v>3</v>
          </cell>
          <cell r="J509">
            <v>2</v>
          </cell>
          <cell r="K509">
            <v>2.5</v>
          </cell>
          <cell r="L509">
            <v>30166.8975307283</v>
          </cell>
          <cell r="M509">
            <v>7.5997119628378202</v>
          </cell>
          <cell r="N509">
            <v>5.1316173494601198</v>
          </cell>
        </row>
        <row r="510">
          <cell r="G510" t="str">
            <v>Germany</v>
          </cell>
          <cell r="H510">
            <v>2</v>
          </cell>
          <cell r="I510">
            <v>1</v>
          </cell>
          <cell r="J510">
            <v>2</v>
          </cell>
          <cell r="K510">
            <v>21.9</v>
          </cell>
          <cell r="L510">
            <v>242367.12273497699</v>
          </cell>
          <cell r="M510">
            <v>5.0761284980306103</v>
          </cell>
          <cell r="N510">
            <v>1.2399038635447699</v>
          </cell>
        </row>
        <row r="511">
          <cell r="G511" t="str">
            <v>Germany</v>
          </cell>
          <cell r="H511">
            <v>2</v>
          </cell>
          <cell r="I511">
            <v>2</v>
          </cell>
          <cell r="J511">
            <v>2</v>
          </cell>
          <cell r="K511">
            <v>32.799999999999997</v>
          </cell>
          <cell r="L511">
            <v>399814.23332505499</v>
          </cell>
          <cell r="M511">
            <v>3.9590110095324702</v>
          </cell>
          <cell r="N511">
            <v>0.86864526876660897</v>
          </cell>
        </row>
        <row r="512">
          <cell r="G512" t="str">
            <v>Germany</v>
          </cell>
          <cell r="H512">
            <v>2</v>
          </cell>
          <cell r="I512">
            <v>3</v>
          </cell>
          <cell r="J512">
            <v>2</v>
          </cell>
          <cell r="K512">
            <v>32.1</v>
          </cell>
          <cell r="L512">
            <v>347387.06423785398</v>
          </cell>
          <cell r="M512">
            <v>4.3141101310146404</v>
          </cell>
          <cell r="N512">
            <v>0.96490522196513095</v>
          </cell>
        </row>
        <row r="513">
          <cell r="G513" t="str">
            <v>Germany</v>
          </cell>
          <cell r="H513">
            <v>3</v>
          </cell>
          <cell r="I513">
            <v>1</v>
          </cell>
          <cell r="J513">
            <v>2</v>
          </cell>
          <cell r="K513">
            <v>5.4</v>
          </cell>
          <cell r="L513">
            <v>48501.624576021903</v>
          </cell>
          <cell r="M513">
            <v>5.5404819827726399</v>
          </cell>
          <cell r="N513">
            <v>2.9439086725038699</v>
          </cell>
        </row>
        <row r="514">
          <cell r="G514" t="str">
            <v>Germany</v>
          </cell>
          <cell r="H514">
            <v>3</v>
          </cell>
          <cell r="I514">
            <v>2</v>
          </cell>
          <cell r="J514">
            <v>2</v>
          </cell>
          <cell r="K514">
            <v>11.4</v>
          </cell>
          <cell r="L514">
            <v>112133.93770580601</v>
          </cell>
          <cell r="M514">
            <v>2.97767508578838</v>
          </cell>
          <cell r="N514">
            <v>1.0810643664383199</v>
          </cell>
        </row>
        <row r="515">
          <cell r="G515" t="str">
            <v>Germany</v>
          </cell>
          <cell r="H515">
            <v>3</v>
          </cell>
          <cell r="I515">
            <v>3</v>
          </cell>
          <cell r="J515">
            <v>2</v>
          </cell>
          <cell r="K515">
            <v>16.100000000000001</v>
          </cell>
          <cell r="L515">
            <v>154758.911401007</v>
          </cell>
          <cell r="M515">
            <v>2.08925022629488</v>
          </cell>
          <cell r="N515">
            <v>0.63547686807696901</v>
          </cell>
        </row>
        <row r="516">
          <cell r="G516" t="str">
            <v>Germany</v>
          </cell>
          <cell r="H516">
            <v>3</v>
          </cell>
          <cell r="I516">
            <v>4</v>
          </cell>
          <cell r="J516">
            <v>2</v>
          </cell>
          <cell r="K516">
            <v>7.1</v>
          </cell>
          <cell r="L516">
            <v>51114.151732009101</v>
          </cell>
          <cell r="M516">
            <v>1.6528650350648999</v>
          </cell>
          <cell r="N516">
            <v>0.79100481576472903</v>
          </cell>
        </row>
        <row r="517">
          <cell r="G517" t="str">
            <v>Capitals</v>
          </cell>
          <cell r="H517">
            <v>1</v>
          </cell>
          <cell r="I517">
            <v>1</v>
          </cell>
          <cell r="J517">
            <v>2</v>
          </cell>
          <cell r="K517">
            <v>49.3</v>
          </cell>
          <cell r="L517">
            <v>68200.432721206002</v>
          </cell>
          <cell r="M517">
            <v>8.6804501896257005</v>
          </cell>
          <cell r="N517">
            <v>2.2115467759262302</v>
          </cell>
        </row>
        <row r="518">
          <cell r="G518" t="str">
            <v>Capitals</v>
          </cell>
          <cell r="H518">
            <v>1</v>
          </cell>
          <cell r="I518">
            <v>2</v>
          </cell>
          <cell r="J518">
            <v>2</v>
          </cell>
          <cell r="K518">
            <v>59.3</v>
          </cell>
          <cell r="L518">
            <v>128631.85538287299</v>
          </cell>
          <cell r="M518">
            <v>16.348390274890001</v>
          </cell>
          <cell r="N518">
            <v>2.8671884471147799</v>
          </cell>
        </row>
        <row r="519">
          <cell r="G519" t="str">
            <v>Capitals</v>
          </cell>
          <cell r="H519">
            <v>1</v>
          </cell>
          <cell r="I519">
            <v>3</v>
          </cell>
          <cell r="J519">
            <v>2</v>
          </cell>
          <cell r="K519">
            <v>24.3</v>
          </cell>
          <cell r="L519">
            <v>60670.063735459997</v>
          </cell>
          <cell r="M519">
            <v>19.9622904137433</v>
          </cell>
          <cell r="N519">
            <v>4.4326718222536901</v>
          </cell>
        </row>
        <row r="520">
          <cell r="G520" t="str">
            <v>Capitals</v>
          </cell>
          <cell r="H520">
            <v>2</v>
          </cell>
          <cell r="I520">
            <v>1</v>
          </cell>
          <cell r="J520">
            <v>2</v>
          </cell>
          <cell r="K520">
            <v>63.1</v>
          </cell>
          <cell r="L520">
            <v>79573.627903817003</v>
          </cell>
          <cell r="M520">
            <v>13.370706964944199</v>
          </cell>
          <cell r="N520">
            <v>2.1194368923934501</v>
          </cell>
        </row>
        <row r="521">
          <cell r="G521" t="str">
            <v>Capitals</v>
          </cell>
          <cell r="H521">
            <v>2</v>
          </cell>
          <cell r="I521">
            <v>2</v>
          </cell>
          <cell r="J521">
            <v>2</v>
          </cell>
          <cell r="K521">
            <v>121.3</v>
          </cell>
          <cell r="L521">
            <v>149378.38586811899</v>
          </cell>
          <cell r="M521">
            <v>13.9958576995774</v>
          </cell>
          <cell r="N521">
            <v>1.6111721919006301</v>
          </cell>
        </row>
        <row r="522">
          <cell r="G522" t="str">
            <v>Capitals</v>
          </cell>
          <cell r="H522">
            <v>2</v>
          </cell>
          <cell r="I522">
            <v>3</v>
          </cell>
          <cell r="J522">
            <v>2</v>
          </cell>
          <cell r="K522">
            <v>59.8</v>
          </cell>
          <cell r="L522">
            <v>86563.074174068999</v>
          </cell>
          <cell r="M522">
            <v>13.887281591480599</v>
          </cell>
          <cell r="N522">
            <v>2.6783807488164002</v>
          </cell>
        </row>
        <row r="523">
          <cell r="G523" t="str">
            <v>Capitals</v>
          </cell>
          <cell r="H523">
            <v>2</v>
          </cell>
          <cell r="I523">
            <v>4</v>
          </cell>
          <cell r="J523">
            <v>2</v>
          </cell>
          <cell r="K523">
            <v>9.8000000000000007</v>
          </cell>
          <cell r="L523">
            <v>15113.232473365701</v>
          </cell>
          <cell r="M523">
            <v>14.889414816151501</v>
          </cell>
          <cell r="N523">
            <v>7.5449625670906002</v>
          </cell>
        </row>
        <row r="524">
          <cell r="G524" t="str">
            <v>Capitals</v>
          </cell>
          <cell r="H524">
            <v>3</v>
          </cell>
          <cell r="I524">
            <v>1</v>
          </cell>
          <cell r="J524">
            <v>2</v>
          </cell>
          <cell r="K524">
            <v>22.3</v>
          </cell>
          <cell r="L524">
            <v>31031.285532641999</v>
          </cell>
          <cell r="M524">
            <v>12.847983509778</v>
          </cell>
          <cell r="N524">
            <v>3.7481899058782799</v>
          </cell>
        </row>
        <row r="525">
          <cell r="G525" t="str">
            <v>Capitals</v>
          </cell>
          <cell r="H525">
            <v>3</v>
          </cell>
          <cell r="I525">
            <v>2</v>
          </cell>
          <cell r="J525">
            <v>2</v>
          </cell>
          <cell r="K525">
            <v>69.2</v>
          </cell>
          <cell r="L525">
            <v>95259.876468001501</v>
          </cell>
          <cell r="M525">
            <v>15.3506576192824</v>
          </cell>
          <cell r="N525">
            <v>2.62616771359566</v>
          </cell>
        </row>
        <row r="526">
          <cell r="G526" t="str">
            <v>Capitals</v>
          </cell>
          <cell r="H526">
            <v>3</v>
          </cell>
          <cell r="I526">
            <v>3</v>
          </cell>
          <cell r="J526">
            <v>2</v>
          </cell>
          <cell r="K526">
            <v>38.1</v>
          </cell>
          <cell r="L526">
            <v>51349.733886383197</v>
          </cell>
          <cell r="M526">
            <v>8.8643654153452704</v>
          </cell>
          <cell r="N526">
            <v>2.3366886051565801</v>
          </cell>
        </row>
        <row r="527">
          <cell r="G527" t="str">
            <v>Capitals</v>
          </cell>
          <cell r="H527">
            <v>3</v>
          </cell>
          <cell r="I527">
            <v>4</v>
          </cell>
          <cell r="J527">
            <v>2</v>
          </cell>
          <cell r="K527">
            <v>6.4</v>
          </cell>
          <cell r="L527">
            <v>8512.2915576651994</v>
          </cell>
          <cell r="M527">
            <v>4.4212774584568999</v>
          </cell>
          <cell r="N527">
            <v>2.3909655521035398</v>
          </cell>
        </row>
        <row r="528">
          <cell r="G528" t="str">
            <v>Ireland</v>
          </cell>
          <cell r="H528">
            <v>1</v>
          </cell>
          <cell r="I528">
            <v>1</v>
          </cell>
          <cell r="J528">
            <v>2</v>
          </cell>
          <cell r="K528">
            <v>40.9</v>
          </cell>
          <cell r="L528">
            <v>24229.076845793199</v>
          </cell>
          <cell r="M528">
            <v>9.0796913464258395</v>
          </cell>
          <cell r="N528">
            <v>1.6937144233332</v>
          </cell>
        </row>
        <row r="529">
          <cell r="G529" t="str">
            <v>Ireland</v>
          </cell>
          <cell r="H529">
            <v>1</v>
          </cell>
          <cell r="I529">
            <v>2</v>
          </cell>
          <cell r="J529">
            <v>2</v>
          </cell>
          <cell r="K529">
            <v>58.5</v>
          </cell>
          <cell r="L529">
            <v>32019.025237729202</v>
          </cell>
          <cell r="M529">
            <v>11.241315871857299</v>
          </cell>
          <cell r="N529">
            <v>2.0276873838720499</v>
          </cell>
        </row>
        <row r="530">
          <cell r="G530" t="str">
            <v>Ireland</v>
          </cell>
          <cell r="H530">
            <v>1</v>
          </cell>
          <cell r="I530">
            <v>3</v>
          </cell>
          <cell r="J530">
            <v>2</v>
          </cell>
          <cell r="K530">
            <v>11.9</v>
          </cell>
          <cell r="L530">
            <v>6616.2733063404403</v>
          </cell>
          <cell r="M530">
            <v>6.35018523642717</v>
          </cell>
          <cell r="N530">
            <v>2.7028021523250398</v>
          </cell>
        </row>
        <row r="531">
          <cell r="G531" t="str">
            <v>Ireland</v>
          </cell>
          <cell r="H531">
            <v>2</v>
          </cell>
          <cell r="I531">
            <v>1</v>
          </cell>
          <cell r="J531">
            <v>2</v>
          </cell>
          <cell r="K531">
            <v>35</v>
          </cell>
          <cell r="L531">
            <v>17750.000861054599</v>
          </cell>
          <cell r="M531">
            <v>13.358076712884399</v>
          </cell>
          <cell r="N531">
            <v>2.6046909647670602</v>
          </cell>
        </row>
        <row r="532">
          <cell r="G532" t="str">
            <v>Ireland</v>
          </cell>
          <cell r="H532">
            <v>2</v>
          </cell>
          <cell r="I532">
            <v>2</v>
          </cell>
          <cell r="J532">
            <v>2</v>
          </cell>
          <cell r="K532">
            <v>86.4</v>
          </cell>
          <cell r="L532">
            <v>42559.232220076097</v>
          </cell>
          <cell r="M532">
            <v>10.959438842255301</v>
          </cell>
          <cell r="N532">
            <v>1.1554121292838599</v>
          </cell>
        </row>
        <row r="533">
          <cell r="G533" t="str">
            <v>Ireland</v>
          </cell>
          <cell r="H533">
            <v>2</v>
          </cell>
          <cell r="I533">
            <v>3</v>
          </cell>
          <cell r="J533">
            <v>2</v>
          </cell>
          <cell r="K533">
            <v>62.6</v>
          </cell>
          <cell r="L533">
            <v>32573.378410252899</v>
          </cell>
          <cell r="M533">
            <v>9.4005677850514306</v>
          </cell>
          <cell r="N533">
            <v>1.4852180078681501</v>
          </cell>
        </row>
        <row r="534">
          <cell r="G534" t="str">
            <v>Ireland</v>
          </cell>
          <cell r="H534">
            <v>2</v>
          </cell>
          <cell r="I534">
            <v>4</v>
          </cell>
          <cell r="J534">
            <v>2</v>
          </cell>
          <cell r="K534">
            <v>7</v>
          </cell>
          <cell r="L534">
            <v>3564.7823696546102</v>
          </cell>
          <cell r="M534">
            <v>7.1140280934746798</v>
          </cell>
          <cell r="N534">
            <v>3.6650291535954498</v>
          </cell>
        </row>
        <row r="535">
          <cell r="G535" t="str">
            <v>Ireland</v>
          </cell>
          <cell r="H535">
            <v>3</v>
          </cell>
          <cell r="I535">
            <v>1</v>
          </cell>
          <cell r="J535">
            <v>2</v>
          </cell>
          <cell r="K535">
            <v>6.2</v>
          </cell>
          <cell r="L535">
            <v>2134.2322139664302</v>
          </cell>
          <cell r="M535">
            <v>4.9869556975291003</v>
          </cell>
          <cell r="N535">
            <v>2.62638611238983</v>
          </cell>
        </row>
        <row r="536">
          <cell r="G536" t="str">
            <v>Ireland</v>
          </cell>
          <cell r="H536">
            <v>3</v>
          </cell>
          <cell r="I536">
            <v>2</v>
          </cell>
          <cell r="J536">
            <v>2</v>
          </cell>
          <cell r="K536">
            <v>32.6</v>
          </cell>
          <cell r="L536">
            <v>13438.8156809214</v>
          </cell>
          <cell r="M536">
            <v>5.9265350673610202</v>
          </cell>
          <cell r="N536">
            <v>1.1982511606233801</v>
          </cell>
        </row>
        <row r="537">
          <cell r="G537" t="str">
            <v>Ireland</v>
          </cell>
          <cell r="H537">
            <v>3</v>
          </cell>
          <cell r="I537">
            <v>3</v>
          </cell>
          <cell r="J537">
            <v>2</v>
          </cell>
          <cell r="K537">
            <v>41.3</v>
          </cell>
          <cell r="L537">
            <v>16927.725902740302</v>
          </cell>
          <cell r="M537">
            <v>4.0828090887052104</v>
          </cell>
          <cell r="N537">
            <v>0.80729903294537697</v>
          </cell>
        </row>
        <row r="538">
          <cell r="G538" t="str">
            <v>Ireland</v>
          </cell>
          <cell r="H538">
            <v>3</v>
          </cell>
          <cell r="I538">
            <v>4</v>
          </cell>
          <cell r="J538">
            <v>2</v>
          </cell>
          <cell r="K538">
            <v>10.9</v>
          </cell>
          <cell r="L538">
            <v>3853.0936735495802</v>
          </cell>
          <cell r="M538">
            <v>2.4168413995241398</v>
          </cell>
          <cell r="N538">
            <v>1.20510304381128</v>
          </cell>
        </row>
        <row r="539">
          <cell r="G539" t="str">
            <v>Penguins</v>
          </cell>
          <cell r="H539">
            <v>1</v>
          </cell>
          <cell r="I539">
            <v>1</v>
          </cell>
          <cell r="J539">
            <v>2</v>
          </cell>
          <cell r="K539">
            <v>14.5</v>
          </cell>
          <cell r="L539">
            <v>8457.4966038161401</v>
          </cell>
          <cell r="M539">
            <v>2.9092457625022199</v>
          </cell>
          <cell r="N539">
            <v>1.0242992211097799</v>
          </cell>
        </row>
        <row r="540">
          <cell r="G540" t="str">
            <v>Penguins</v>
          </cell>
          <cell r="H540">
            <v>1</v>
          </cell>
          <cell r="I540">
            <v>2</v>
          </cell>
          <cell r="J540">
            <v>2</v>
          </cell>
          <cell r="K540">
            <v>9.4</v>
          </cell>
          <cell r="L540">
            <v>6117.9983927904104</v>
          </cell>
          <cell r="M540">
            <v>5.0340041844272703</v>
          </cell>
          <cell r="N540">
            <v>1.98920362658412</v>
          </cell>
        </row>
        <row r="541">
          <cell r="G541" t="str">
            <v>Penguins</v>
          </cell>
          <cell r="H541">
            <v>1</v>
          </cell>
          <cell r="I541">
            <v>3</v>
          </cell>
          <cell r="J541">
            <v>2</v>
          </cell>
          <cell r="K541">
            <v>2.1</v>
          </cell>
          <cell r="L541">
            <v>1330.7607523658</v>
          </cell>
          <cell r="M541">
            <v>3.039397058619</v>
          </cell>
          <cell r="N541">
            <v>2.9789390823444499</v>
          </cell>
        </row>
        <row r="542">
          <cell r="G542" t="str">
            <v>Penguins</v>
          </cell>
          <cell r="H542">
            <v>2</v>
          </cell>
          <cell r="I542">
            <v>1</v>
          </cell>
          <cell r="J542">
            <v>2</v>
          </cell>
          <cell r="K542">
            <v>28.2</v>
          </cell>
          <cell r="L542">
            <v>22465.395716307001</v>
          </cell>
          <cell r="M542">
            <v>4.76446396822947</v>
          </cell>
          <cell r="N542">
            <v>0.98592513324161501</v>
          </cell>
        </row>
        <row r="543">
          <cell r="G543" t="str">
            <v>Penguins</v>
          </cell>
          <cell r="H543">
            <v>2</v>
          </cell>
          <cell r="I543">
            <v>2</v>
          </cell>
          <cell r="J543">
            <v>2</v>
          </cell>
          <cell r="K543">
            <v>26.1</v>
          </cell>
          <cell r="L543">
            <v>22088.271130201902</v>
          </cell>
          <cell r="M543">
            <v>4.7889667459096099</v>
          </cell>
          <cell r="N543">
            <v>1.16083540363911</v>
          </cell>
        </row>
        <row r="544">
          <cell r="G544" t="str">
            <v>Penguins</v>
          </cell>
          <cell r="H544">
            <v>2</v>
          </cell>
          <cell r="I544">
            <v>3</v>
          </cell>
          <cell r="J544">
            <v>2</v>
          </cell>
          <cell r="K544">
            <v>14.7</v>
          </cell>
          <cell r="L544">
            <v>15557.4883994583</v>
          </cell>
          <cell r="M544">
            <v>5.5308433798888199</v>
          </cell>
          <cell r="N544">
            <v>1.6624368684984601</v>
          </cell>
        </row>
        <row r="545">
          <cell r="G545" t="str">
            <v>Penguins</v>
          </cell>
          <cell r="H545">
            <v>2</v>
          </cell>
          <cell r="I545">
            <v>4</v>
          </cell>
          <cell r="J545">
            <v>2</v>
          </cell>
          <cell r="K545">
            <v>3</v>
          </cell>
          <cell r="L545">
            <v>3597.34317509421</v>
          </cell>
          <cell r="M545">
            <v>6.0814815614984203</v>
          </cell>
          <cell r="N545">
            <v>4.4152987947762696</v>
          </cell>
        </row>
        <row r="546">
          <cell r="G546" t="str">
            <v>Penguins</v>
          </cell>
          <cell r="H546">
            <v>3</v>
          </cell>
          <cell r="I546">
            <v>1</v>
          </cell>
          <cell r="J546">
            <v>2</v>
          </cell>
          <cell r="K546">
            <v>8</v>
          </cell>
          <cell r="L546">
            <v>6424.2016660562504</v>
          </cell>
          <cell r="M546">
            <v>2.4001090035041899</v>
          </cell>
          <cell r="N546">
            <v>1.1223091046784199</v>
          </cell>
        </row>
        <row r="547">
          <cell r="G547" t="str">
            <v>Penguins</v>
          </cell>
          <cell r="H547">
            <v>3</v>
          </cell>
          <cell r="I547">
            <v>2</v>
          </cell>
          <cell r="J547">
            <v>2</v>
          </cell>
          <cell r="K547">
            <v>20.8</v>
          </cell>
          <cell r="L547">
            <v>19393.778104112</v>
          </cell>
          <cell r="M547">
            <v>3.24662962956825</v>
          </cell>
          <cell r="N547">
            <v>0.80690918570983206</v>
          </cell>
        </row>
        <row r="548">
          <cell r="G548" t="str">
            <v>Penguins</v>
          </cell>
          <cell r="H548">
            <v>3</v>
          </cell>
          <cell r="I548">
            <v>3</v>
          </cell>
          <cell r="J548">
            <v>2</v>
          </cell>
          <cell r="K548">
            <v>19</v>
          </cell>
          <cell r="L548">
            <v>20401.8023500407</v>
          </cell>
          <cell r="M548">
            <v>2.8374139950865098</v>
          </cell>
          <cell r="N548">
            <v>0.70715803981529601</v>
          </cell>
        </row>
        <row r="549">
          <cell r="G549" t="str">
            <v>Penguins</v>
          </cell>
          <cell r="H549">
            <v>3</v>
          </cell>
          <cell r="I549">
            <v>4</v>
          </cell>
          <cell r="J549">
            <v>2</v>
          </cell>
          <cell r="K549">
            <v>9.1999999999999993</v>
          </cell>
          <cell r="L549">
            <v>10755.5014468565</v>
          </cell>
          <cell r="M549">
            <v>4.40401663476311</v>
          </cell>
          <cell r="N549">
            <v>1.5678724062610601</v>
          </cell>
        </row>
        <row r="550">
          <cell r="G550" t="str">
            <v>Italy</v>
          </cell>
          <cell r="H550">
            <v>1</v>
          </cell>
          <cell r="I550">
            <v>1</v>
          </cell>
          <cell r="J550">
            <v>2</v>
          </cell>
          <cell r="K550">
            <v>68.7</v>
          </cell>
          <cell r="L550">
            <v>799118.19333749998</v>
          </cell>
          <cell r="M550">
            <v>11.1909353547899</v>
          </cell>
          <cell r="N550">
            <v>1.54697117936285</v>
          </cell>
        </row>
        <row r="551">
          <cell r="G551" t="str">
            <v>Italy</v>
          </cell>
          <cell r="H551">
            <v>1</v>
          </cell>
          <cell r="I551">
            <v>2</v>
          </cell>
          <cell r="J551">
            <v>2</v>
          </cell>
          <cell r="K551">
            <v>48.3</v>
          </cell>
          <cell r="L551">
            <v>569082.82660549995</v>
          </cell>
          <cell r="M551">
            <v>7.6492513751486504</v>
          </cell>
          <cell r="N551">
            <v>1.48195793863297</v>
          </cell>
        </row>
        <row r="552">
          <cell r="G552" t="str">
            <v>Italy</v>
          </cell>
          <cell r="H552">
            <v>1</v>
          </cell>
          <cell r="I552">
            <v>3</v>
          </cell>
          <cell r="J552">
            <v>2</v>
          </cell>
          <cell r="K552">
            <v>15.7</v>
          </cell>
          <cell r="L552">
            <v>169024.68262850001</v>
          </cell>
          <cell r="M552">
            <v>7.8110470951502604</v>
          </cell>
          <cell r="N552">
            <v>2.5374642499640601</v>
          </cell>
        </row>
        <row r="553">
          <cell r="G553" t="str">
            <v>Italy</v>
          </cell>
          <cell r="H553">
            <v>2</v>
          </cell>
          <cell r="I553">
            <v>1</v>
          </cell>
          <cell r="J553">
            <v>2</v>
          </cell>
          <cell r="K553">
            <v>21.1</v>
          </cell>
          <cell r="L553">
            <v>151368.0206974</v>
          </cell>
          <cell r="M553">
            <v>8.1790776029783299</v>
          </cell>
          <cell r="N553">
            <v>2.2100609630463799</v>
          </cell>
        </row>
        <row r="554">
          <cell r="G554" t="str">
            <v>Italy</v>
          </cell>
          <cell r="H554">
            <v>2</v>
          </cell>
          <cell r="I554">
            <v>2</v>
          </cell>
          <cell r="J554">
            <v>2</v>
          </cell>
          <cell r="K554">
            <v>57.7</v>
          </cell>
          <cell r="L554">
            <v>537023.87637840002</v>
          </cell>
          <cell r="M554">
            <v>10.7046572729188</v>
          </cell>
          <cell r="N554">
            <v>1.6549434099937299</v>
          </cell>
        </row>
        <row r="555">
          <cell r="G555" t="str">
            <v>Italy</v>
          </cell>
          <cell r="H555">
            <v>2</v>
          </cell>
          <cell r="I555">
            <v>3</v>
          </cell>
          <cell r="J555">
            <v>2</v>
          </cell>
          <cell r="K555">
            <v>40.1</v>
          </cell>
          <cell r="L555">
            <v>339429.28474640002</v>
          </cell>
          <cell r="M555">
            <v>8.6442752140825192</v>
          </cell>
          <cell r="N555">
            <v>1.7214430649435299</v>
          </cell>
        </row>
        <row r="556">
          <cell r="G556" t="str">
            <v>Italy</v>
          </cell>
          <cell r="H556">
            <v>2</v>
          </cell>
          <cell r="I556">
            <v>4</v>
          </cell>
          <cell r="J556">
            <v>2</v>
          </cell>
          <cell r="K556">
            <v>3.1</v>
          </cell>
          <cell r="L556">
            <v>15057.4370958</v>
          </cell>
          <cell r="M556">
            <v>3.5054987216126801</v>
          </cell>
          <cell r="N556">
            <v>3.1615119576174799</v>
          </cell>
        </row>
        <row r="557">
          <cell r="G557" t="str">
            <v>Italy</v>
          </cell>
          <cell r="H557">
            <v>3</v>
          </cell>
          <cell r="I557">
            <v>1</v>
          </cell>
          <cell r="J557">
            <v>2</v>
          </cell>
          <cell r="K557">
            <v>2.7</v>
          </cell>
          <cell r="L557">
            <v>28233.706124799999</v>
          </cell>
          <cell r="M557">
            <v>6.7730452694678203</v>
          </cell>
          <cell r="N557">
            <v>5.1427094181799804</v>
          </cell>
        </row>
        <row r="558">
          <cell r="G558" t="str">
            <v>Italy</v>
          </cell>
          <cell r="H558">
            <v>3</v>
          </cell>
          <cell r="I558">
            <v>2</v>
          </cell>
          <cell r="J558">
            <v>2</v>
          </cell>
          <cell r="K558">
            <v>15.1</v>
          </cell>
          <cell r="L558">
            <v>129115.0922321</v>
          </cell>
          <cell r="M558">
            <v>9.2135823378846897</v>
          </cell>
          <cell r="N558">
            <v>2.9980910079032101</v>
          </cell>
        </row>
        <row r="559">
          <cell r="G559" t="str">
            <v>Italy</v>
          </cell>
          <cell r="H559">
            <v>3</v>
          </cell>
          <cell r="I559">
            <v>3</v>
          </cell>
          <cell r="J559">
            <v>2</v>
          </cell>
          <cell r="K559">
            <v>13.5</v>
          </cell>
          <cell r="L559">
            <v>112683.3836556</v>
          </cell>
          <cell r="M559">
            <v>5.1296319784676401</v>
          </cell>
          <cell r="N559">
            <v>2.1543593940116801</v>
          </cell>
        </row>
        <row r="560">
          <cell r="G560" t="str">
            <v>Italy</v>
          </cell>
          <cell r="H560">
            <v>3</v>
          </cell>
          <cell r="I560">
            <v>4</v>
          </cell>
          <cell r="J560">
            <v>2</v>
          </cell>
          <cell r="K560">
            <v>4.7</v>
          </cell>
          <cell r="L560">
            <v>43699.1980865</v>
          </cell>
          <cell r="M560">
            <v>8.10785511721574</v>
          </cell>
          <cell r="N560">
            <v>5.1907563739273304</v>
          </cell>
        </row>
        <row r="561">
          <cell r="G561" t="str">
            <v>Panthers</v>
          </cell>
          <cell r="H561">
            <v>1</v>
          </cell>
          <cell r="I561">
            <v>1</v>
          </cell>
          <cell r="J561">
            <v>2</v>
          </cell>
          <cell r="K561">
            <v>34.799999999999997</v>
          </cell>
          <cell r="L561">
            <v>32740.557019286302</v>
          </cell>
          <cell r="M561">
            <v>1.8142088382192001</v>
          </cell>
          <cell r="N561">
            <v>0.389677882118457</v>
          </cell>
        </row>
        <row r="562">
          <cell r="G562" t="str">
            <v>Panthers</v>
          </cell>
          <cell r="H562">
            <v>2</v>
          </cell>
          <cell r="I562">
            <v>1</v>
          </cell>
          <cell r="J562">
            <v>2</v>
          </cell>
          <cell r="K562">
            <v>38</v>
          </cell>
          <cell r="L562">
            <v>42208.723481450303</v>
          </cell>
          <cell r="M562">
            <v>2.7881748824131698</v>
          </cell>
          <cell r="N562">
            <v>0.56593738040553399</v>
          </cell>
        </row>
        <row r="563">
          <cell r="G563" t="str">
            <v>Panthers</v>
          </cell>
          <cell r="H563">
            <v>2</v>
          </cell>
          <cell r="I563">
            <v>2</v>
          </cell>
          <cell r="J563">
            <v>3</v>
          </cell>
          <cell r="K563">
            <v>2</v>
          </cell>
          <cell r="L563">
            <v>6164.452167805508</v>
          </cell>
          <cell r="M563">
            <v>56.682274486635052</v>
          </cell>
          <cell r="N563">
            <v>37.953738130957653</v>
          </cell>
        </row>
        <row r="564">
          <cell r="G564" t="str">
            <v>Panthers</v>
          </cell>
          <cell r="H564">
            <v>2</v>
          </cell>
          <cell r="I564">
            <v>3</v>
          </cell>
          <cell r="J564">
            <v>2</v>
          </cell>
          <cell r="K564">
            <v>1.7</v>
          </cell>
          <cell r="L564">
            <v>2749.1695273856299</v>
          </cell>
          <cell r="M564">
            <v>2.6636207073215301</v>
          </cell>
          <cell r="N564">
            <v>2.3901221299492001</v>
          </cell>
        </row>
        <row r="565">
          <cell r="G565" t="str">
            <v>Panthers</v>
          </cell>
          <cell r="H565">
            <v>3</v>
          </cell>
          <cell r="I565">
            <v>1</v>
          </cell>
          <cell r="J565">
            <v>2</v>
          </cell>
          <cell r="K565">
            <v>8.5</v>
          </cell>
          <cell r="L565">
            <v>13612.837597124</v>
          </cell>
          <cell r="M565">
            <v>3.6295666941111699</v>
          </cell>
          <cell r="N565">
            <v>1.64589507731116</v>
          </cell>
        </row>
        <row r="566">
          <cell r="G566" t="str">
            <v>Panthers</v>
          </cell>
          <cell r="H566">
            <v>3</v>
          </cell>
          <cell r="I566">
            <v>2</v>
          </cell>
          <cell r="J566">
            <v>2</v>
          </cell>
          <cell r="K566">
            <v>11.4</v>
          </cell>
          <cell r="L566">
            <v>15746.317835924699</v>
          </cell>
          <cell r="M566">
            <v>4.2583301397655102</v>
          </cell>
          <cell r="N566">
            <v>1.7435983327930999</v>
          </cell>
        </row>
        <row r="567">
          <cell r="G567" t="str">
            <v>Panthers</v>
          </cell>
          <cell r="H567">
            <v>3</v>
          </cell>
          <cell r="I567">
            <v>3</v>
          </cell>
          <cell r="J567">
            <v>2</v>
          </cell>
          <cell r="K567">
            <v>2</v>
          </cell>
          <cell r="L567">
            <v>3547.6069112233299</v>
          </cell>
          <cell r="M567">
            <v>2.9708489777872802</v>
          </cell>
          <cell r="N567">
            <v>2.75769664950163</v>
          </cell>
        </row>
        <row r="568">
          <cell r="G568" t="str">
            <v>Japan</v>
          </cell>
          <cell r="H568">
            <v>1</v>
          </cell>
          <cell r="I568">
            <v>1</v>
          </cell>
          <cell r="J568">
            <v>2</v>
          </cell>
          <cell r="K568">
            <v>1</v>
          </cell>
          <cell r="L568">
            <v>28629.619934999999</v>
          </cell>
          <cell r="M568">
            <v>1.9478045912719</v>
          </cell>
          <cell r="N568">
            <v>1.71693905260325</v>
          </cell>
        </row>
        <row r="569">
          <cell r="G569" t="str">
            <v>Japan</v>
          </cell>
          <cell r="H569">
            <v>1</v>
          </cell>
          <cell r="I569">
            <v>3</v>
          </cell>
          <cell r="J569">
            <v>2</v>
          </cell>
          <cell r="K569">
            <v>2.9</v>
          </cell>
          <cell r="L569">
            <v>69859.906140399995</v>
          </cell>
          <cell r="M569">
            <v>2.7037433674557798</v>
          </cell>
          <cell r="N569">
            <v>1.68117428318867</v>
          </cell>
        </row>
        <row r="570">
          <cell r="G570" t="str">
            <v>Japan</v>
          </cell>
          <cell r="H570">
            <v>1</v>
          </cell>
          <cell r="I570">
            <v>4</v>
          </cell>
          <cell r="J570">
            <v>2</v>
          </cell>
          <cell r="K570">
            <v>2.4</v>
          </cell>
          <cell r="L570">
            <v>63331.647274700001</v>
          </cell>
          <cell r="M570">
            <v>17.6520326805603</v>
          </cell>
          <cell r="N570">
            <v>10.292302627833999</v>
          </cell>
        </row>
        <row r="571">
          <cell r="G571" t="str">
            <v>Japan</v>
          </cell>
          <cell r="H571">
            <v>2</v>
          </cell>
          <cell r="I571">
            <v>3</v>
          </cell>
          <cell r="J571">
            <v>2</v>
          </cell>
          <cell r="K571">
            <v>14.2</v>
          </cell>
          <cell r="L571">
            <v>375204.95873920002</v>
          </cell>
          <cell r="M571">
            <v>2.5293653358568302</v>
          </cell>
          <cell r="N571">
            <v>0.68517319014856104</v>
          </cell>
        </row>
        <row r="572">
          <cell r="G572" t="str">
            <v>Japan</v>
          </cell>
          <cell r="H572">
            <v>2</v>
          </cell>
          <cell r="I572">
            <v>4</v>
          </cell>
          <cell r="J572">
            <v>3</v>
          </cell>
          <cell r="K572">
            <v>1</v>
          </cell>
          <cell r="L572">
            <v>1727.7475962304075</v>
          </cell>
          <cell r="M572">
            <v>77.971970707656766</v>
          </cell>
          <cell r="N572">
            <v>80.645015430315951</v>
          </cell>
        </row>
        <row r="573">
          <cell r="G573" t="str">
            <v>Japan</v>
          </cell>
          <cell r="H573">
            <v>3</v>
          </cell>
          <cell r="I573">
            <v>2</v>
          </cell>
          <cell r="J573">
            <v>2</v>
          </cell>
          <cell r="K573">
            <v>1.4</v>
          </cell>
          <cell r="L573">
            <v>24776.968733199999</v>
          </cell>
          <cell r="M573">
            <v>0.64952450152068297</v>
          </cell>
          <cell r="N573">
            <v>0.68242882715772202</v>
          </cell>
        </row>
        <row r="574">
          <cell r="G574" t="str">
            <v>Japan</v>
          </cell>
          <cell r="H574">
            <v>3</v>
          </cell>
          <cell r="I574">
            <v>3</v>
          </cell>
          <cell r="J574">
            <v>2</v>
          </cell>
          <cell r="K574">
            <v>8.1999999999999993</v>
          </cell>
          <cell r="L574">
            <v>207728.57815310001</v>
          </cell>
          <cell r="M574">
            <v>1.35199737738448</v>
          </cell>
          <cell r="N574">
            <v>0.54837032948374498</v>
          </cell>
        </row>
        <row r="575">
          <cell r="G575" t="str">
            <v>Japan</v>
          </cell>
          <cell r="H575">
            <v>3</v>
          </cell>
          <cell r="I575">
            <v>4</v>
          </cell>
          <cell r="J575">
            <v>2</v>
          </cell>
          <cell r="K575">
            <v>14.4</v>
          </cell>
          <cell r="L575">
            <v>339474.51190669998</v>
          </cell>
          <cell r="M575">
            <v>2.9626472168289602</v>
          </cell>
          <cell r="N575">
            <v>0.72762864228581603</v>
          </cell>
        </row>
        <row r="576">
          <cell r="G576" t="str">
            <v>Korea</v>
          </cell>
          <cell r="H576">
            <v>1</v>
          </cell>
          <cell r="I576">
            <v>1</v>
          </cell>
          <cell r="J576">
            <v>2</v>
          </cell>
          <cell r="K576">
            <v>9</v>
          </cell>
          <cell r="L576">
            <v>47714.844234946097</v>
          </cell>
          <cell r="M576">
            <v>2.0684634905971202</v>
          </cell>
          <cell r="N576">
            <v>0.87166435907513495</v>
          </cell>
        </row>
        <row r="577">
          <cell r="G577" t="str">
            <v>Korea</v>
          </cell>
          <cell r="H577">
            <v>1</v>
          </cell>
          <cell r="I577">
            <v>2</v>
          </cell>
          <cell r="J577">
            <v>2</v>
          </cell>
          <cell r="K577">
            <v>9.5</v>
          </cell>
          <cell r="L577">
            <v>39915.431804551597</v>
          </cell>
          <cell r="M577">
            <v>1.67042059103228</v>
          </cell>
          <cell r="N577">
            <v>0.77941487264475096</v>
          </cell>
        </row>
        <row r="578">
          <cell r="G578" t="str">
            <v>Korea</v>
          </cell>
          <cell r="H578">
            <v>1</v>
          </cell>
          <cell r="I578">
            <v>3</v>
          </cell>
          <cell r="J578">
            <v>2</v>
          </cell>
          <cell r="K578">
            <v>5.4</v>
          </cell>
          <cell r="L578">
            <v>19135.240282207102</v>
          </cell>
          <cell r="M578">
            <v>2.8920848615250501</v>
          </cell>
          <cell r="N578">
            <v>1.68324170511598</v>
          </cell>
        </row>
        <row r="579">
          <cell r="G579" t="str">
            <v>Korea</v>
          </cell>
          <cell r="H579">
            <v>2</v>
          </cell>
          <cell r="I579">
            <v>1</v>
          </cell>
          <cell r="J579">
            <v>2</v>
          </cell>
          <cell r="K579">
            <v>5.4</v>
          </cell>
          <cell r="L579">
            <v>28299.303301597101</v>
          </cell>
          <cell r="M579">
            <v>1.8898846760002701</v>
          </cell>
          <cell r="N579">
            <v>1.01982454105498</v>
          </cell>
        </row>
        <row r="580">
          <cell r="G580" t="str">
            <v>Korea</v>
          </cell>
          <cell r="H580">
            <v>2</v>
          </cell>
          <cell r="I580">
            <v>2</v>
          </cell>
          <cell r="J580">
            <v>2</v>
          </cell>
          <cell r="K580">
            <v>27</v>
          </cell>
          <cell r="L580">
            <v>145107.13513632299</v>
          </cell>
          <cell r="M580">
            <v>2.6278171889448299</v>
          </cell>
          <cell r="N580">
            <v>0.60283523935336303</v>
          </cell>
        </row>
        <row r="581">
          <cell r="G581" t="str">
            <v>Korea</v>
          </cell>
          <cell r="H581">
            <v>2</v>
          </cell>
          <cell r="I581">
            <v>3</v>
          </cell>
          <cell r="J581">
            <v>2</v>
          </cell>
          <cell r="K581">
            <v>19.5</v>
          </cell>
          <cell r="L581">
            <v>127857.551498448</v>
          </cell>
          <cell r="M581">
            <v>3.1362510346135899</v>
          </cell>
          <cell r="N581">
            <v>0.79058599683531905</v>
          </cell>
        </row>
        <row r="582">
          <cell r="G582" t="str">
            <v>Korea</v>
          </cell>
          <cell r="H582">
            <v>3</v>
          </cell>
          <cell r="I582">
            <v>2</v>
          </cell>
          <cell r="J582">
            <v>2</v>
          </cell>
          <cell r="K582">
            <v>16.899999999999999</v>
          </cell>
          <cell r="L582">
            <v>76547.045725879201</v>
          </cell>
          <cell r="M582">
            <v>2.2753045002670702</v>
          </cell>
          <cell r="N582">
            <v>0.677661171822178</v>
          </cell>
        </row>
        <row r="583">
          <cell r="G583" t="str">
            <v>Korea</v>
          </cell>
          <cell r="H583">
            <v>3</v>
          </cell>
          <cell r="I583">
            <v>3</v>
          </cell>
          <cell r="J583">
            <v>2</v>
          </cell>
          <cell r="K583">
            <v>32.5</v>
          </cell>
          <cell r="L583">
            <v>143286.93761549101</v>
          </cell>
          <cell r="M583">
            <v>2.2766430352670901</v>
          </cell>
          <cell r="N583">
            <v>0.59010926289235599</v>
          </cell>
        </row>
        <row r="584">
          <cell r="G584" t="str">
            <v>Korea</v>
          </cell>
          <cell r="H584">
            <v>3</v>
          </cell>
          <cell r="I584">
            <v>4</v>
          </cell>
          <cell r="J584">
            <v>2</v>
          </cell>
          <cell r="K584">
            <v>13.1</v>
          </cell>
          <cell r="L584">
            <v>66241.436800367606</v>
          </cell>
          <cell r="M584">
            <v>4.2224907530123899</v>
          </cell>
          <cell r="N584">
            <v>1.66791099532297</v>
          </cell>
        </row>
        <row r="585">
          <cell r="G585" t="str">
            <v>Islanders</v>
          </cell>
          <cell r="H585">
            <v>1</v>
          </cell>
          <cell r="I585">
            <v>1</v>
          </cell>
          <cell r="J585">
            <v>2</v>
          </cell>
          <cell r="K585">
            <v>11.9</v>
          </cell>
          <cell r="L585">
            <v>5137.8666953272595</v>
          </cell>
          <cell r="M585">
            <v>17.910040466616799</v>
          </cell>
          <cell r="N585">
            <v>4.8418794214238803</v>
          </cell>
        </row>
        <row r="586">
          <cell r="G586" t="str">
            <v>Islanders</v>
          </cell>
          <cell r="H586">
            <v>1</v>
          </cell>
          <cell r="I586">
            <v>2</v>
          </cell>
          <cell r="J586">
            <v>2</v>
          </cell>
          <cell r="K586">
            <v>20.399999999999999</v>
          </cell>
          <cell r="L586">
            <v>6509.8230030699497</v>
          </cell>
          <cell r="M586">
            <v>15.3452372511557</v>
          </cell>
          <cell r="N586">
            <v>4.3107432014476998</v>
          </cell>
        </row>
        <row r="587">
          <cell r="G587" t="str">
            <v>Islanders</v>
          </cell>
          <cell r="H587">
            <v>1</v>
          </cell>
          <cell r="I587">
            <v>3</v>
          </cell>
          <cell r="J587">
            <v>2</v>
          </cell>
          <cell r="K587">
            <v>7.6</v>
          </cell>
          <cell r="L587">
            <v>3116.7169989023801</v>
          </cell>
          <cell r="M587">
            <v>15.447274756671799</v>
          </cell>
          <cell r="N587">
            <v>7.34873598423495</v>
          </cell>
        </row>
        <row r="588">
          <cell r="G588" t="str">
            <v>Islanders</v>
          </cell>
          <cell r="H588">
            <v>2</v>
          </cell>
          <cell r="I588">
            <v>1</v>
          </cell>
          <cell r="J588">
            <v>3</v>
          </cell>
          <cell r="K588">
            <v>3</v>
          </cell>
          <cell r="L588">
            <v>681.43747986728351</v>
          </cell>
          <cell r="M588">
            <v>100</v>
          </cell>
          <cell r="N588">
            <v>0</v>
          </cell>
        </row>
        <row r="589">
          <cell r="G589" t="str">
            <v>Islanders</v>
          </cell>
          <cell r="H589">
            <v>2</v>
          </cell>
          <cell r="I589">
            <v>2</v>
          </cell>
          <cell r="J589">
            <v>2</v>
          </cell>
          <cell r="K589">
            <v>116.9</v>
          </cell>
          <cell r="L589">
            <v>41907.592130430101</v>
          </cell>
          <cell r="M589">
            <v>9.18023517846731</v>
          </cell>
          <cell r="N589">
            <v>1.0425056510005799</v>
          </cell>
        </row>
        <row r="590">
          <cell r="G590" t="str">
            <v>Islanders</v>
          </cell>
          <cell r="H590">
            <v>2</v>
          </cell>
          <cell r="I590">
            <v>3</v>
          </cell>
          <cell r="J590">
            <v>2</v>
          </cell>
          <cell r="K590">
            <v>55.9</v>
          </cell>
          <cell r="L590">
            <v>20812.578926399401</v>
          </cell>
          <cell r="M590">
            <v>7.7366200361892599</v>
          </cell>
          <cell r="N590">
            <v>1.31639034963442</v>
          </cell>
        </row>
        <row r="591">
          <cell r="G591" t="str">
            <v>Islanders</v>
          </cell>
          <cell r="H591">
            <v>2</v>
          </cell>
          <cell r="I591">
            <v>4</v>
          </cell>
          <cell r="J591">
            <v>2</v>
          </cell>
          <cell r="K591">
            <v>7.9</v>
          </cell>
          <cell r="L591">
            <v>3651.2071101606098</v>
          </cell>
          <cell r="M591">
            <v>9.7927852407378992</v>
          </cell>
          <cell r="N591">
            <v>5.1258329651953396</v>
          </cell>
        </row>
        <row r="592">
          <cell r="G592" t="str">
            <v>Islanders</v>
          </cell>
          <cell r="H592">
            <v>3</v>
          </cell>
          <cell r="I592">
            <v>1</v>
          </cell>
          <cell r="J592">
            <v>2</v>
          </cell>
          <cell r="K592">
            <v>4.3</v>
          </cell>
          <cell r="L592">
            <v>1212.2085170609901</v>
          </cell>
          <cell r="M592">
            <v>5.1346075117936696</v>
          </cell>
          <cell r="N592">
            <v>3.31636915421194</v>
          </cell>
        </row>
        <row r="593">
          <cell r="G593" t="str">
            <v>Islanders</v>
          </cell>
          <cell r="H593">
            <v>3</v>
          </cell>
          <cell r="I593">
            <v>2</v>
          </cell>
          <cell r="J593">
            <v>2</v>
          </cell>
          <cell r="K593">
            <v>20.2</v>
          </cell>
          <cell r="L593">
            <v>5659.0940343804205</v>
          </cell>
          <cell r="M593">
            <v>4.0242027472644697</v>
          </cell>
          <cell r="N593">
            <v>1.2709608882936501</v>
          </cell>
        </row>
        <row r="594">
          <cell r="G594" t="str">
            <v>Islanders</v>
          </cell>
          <cell r="H594">
            <v>3</v>
          </cell>
          <cell r="I594">
            <v>3</v>
          </cell>
          <cell r="J594">
            <v>2</v>
          </cell>
          <cell r="K594">
            <v>18.899999999999999</v>
          </cell>
          <cell r="L594">
            <v>7117.6669222318797</v>
          </cell>
          <cell r="M594">
            <v>3.1958847957691301</v>
          </cell>
          <cell r="N594">
            <v>1.0434409322424401</v>
          </cell>
        </row>
        <row r="595">
          <cell r="G595" t="str">
            <v>Islanders</v>
          </cell>
          <cell r="H595">
            <v>3</v>
          </cell>
          <cell r="I595">
            <v>4</v>
          </cell>
          <cell r="J595">
            <v>2</v>
          </cell>
          <cell r="K595">
            <v>6.6</v>
          </cell>
          <cell r="L595">
            <v>1531.8048559245001</v>
          </cell>
          <cell r="M595">
            <v>2.9916040730547899</v>
          </cell>
          <cell r="N595">
            <v>1.6195114505567501</v>
          </cell>
        </row>
        <row r="596">
          <cell r="G596" t="str">
            <v>Netherlands</v>
          </cell>
          <cell r="H596">
            <v>1</v>
          </cell>
          <cell r="I596">
            <v>1</v>
          </cell>
          <cell r="J596">
            <v>2</v>
          </cell>
          <cell r="K596">
            <v>16.399999999999999</v>
          </cell>
          <cell r="L596">
            <v>53977.044046551098</v>
          </cell>
          <cell r="M596">
            <v>6.8145718743483199</v>
          </cell>
          <cell r="N596">
            <v>1.7640674792501601</v>
          </cell>
        </row>
        <row r="597">
          <cell r="G597" t="str">
            <v>Netherlands</v>
          </cell>
          <cell r="H597">
            <v>1</v>
          </cell>
          <cell r="I597">
            <v>2</v>
          </cell>
          <cell r="J597">
            <v>2</v>
          </cell>
          <cell r="K597">
            <v>12.8</v>
          </cell>
          <cell r="L597">
            <v>35844.285408136799</v>
          </cell>
          <cell r="M597">
            <v>3.6336421786945099</v>
          </cell>
          <cell r="N597">
            <v>1.1882907045845399</v>
          </cell>
        </row>
        <row r="598">
          <cell r="G598" t="str">
            <v>Netherlands</v>
          </cell>
          <cell r="H598">
            <v>1</v>
          </cell>
          <cell r="I598">
            <v>3</v>
          </cell>
          <cell r="J598">
            <v>2</v>
          </cell>
          <cell r="K598">
            <v>4.7</v>
          </cell>
          <cell r="L598">
            <v>11688.3289013999</v>
          </cell>
          <cell r="M598">
            <v>1.78289602037077</v>
          </cell>
          <cell r="N598">
            <v>0.97822125800587301</v>
          </cell>
        </row>
        <row r="599">
          <cell r="G599" t="str">
            <v>Netherlands</v>
          </cell>
          <cell r="H599">
            <v>2</v>
          </cell>
          <cell r="I599">
            <v>1</v>
          </cell>
          <cell r="J599">
            <v>2</v>
          </cell>
          <cell r="K599">
            <v>3.3</v>
          </cell>
          <cell r="L599">
            <v>9920.6994965593094</v>
          </cell>
          <cell r="M599">
            <v>3.5063143895206399</v>
          </cell>
          <cell r="N599">
            <v>2.1440578602662499</v>
          </cell>
        </row>
        <row r="600">
          <cell r="G600" t="str">
            <v>Netherlands</v>
          </cell>
          <cell r="H600">
            <v>2</v>
          </cell>
          <cell r="I600">
            <v>2</v>
          </cell>
          <cell r="J600">
            <v>2</v>
          </cell>
          <cell r="K600">
            <v>20.7</v>
          </cell>
          <cell r="L600">
            <v>53901.242743863098</v>
          </cell>
          <cell r="M600">
            <v>5.45897985653819</v>
          </cell>
          <cell r="N600">
            <v>1.3358839883632301</v>
          </cell>
        </row>
        <row r="601">
          <cell r="G601" t="str">
            <v>Netherlands</v>
          </cell>
          <cell r="H601">
            <v>2</v>
          </cell>
          <cell r="I601">
            <v>3</v>
          </cell>
          <cell r="J601">
            <v>2</v>
          </cell>
          <cell r="K601">
            <v>23.2</v>
          </cell>
          <cell r="L601">
            <v>47531.703546967197</v>
          </cell>
          <cell r="M601">
            <v>3.14120576819702</v>
          </cell>
          <cell r="N601">
            <v>0.73388476224934696</v>
          </cell>
        </row>
        <row r="602">
          <cell r="G602" t="str">
            <v>Netherlands</v>
          </cell>
          <cell r="H602">
            <v>2</v>
          </cell>
          <cell r="I602">
            <v>4</v>
          </cell>
          <cell r="J602">
            <v>2</v>
          </cell>
          <cell r="K602">
            <v>6.8</v>
          </cell>
          <cell r="L602">
            <v>14502.4086100693</v>
          </cell>
          <cell r="M602">
            <v>3.20873289752286</v>
          </cell>
          <cell r="N602">
            <v>1.57700678718303</v>
          </cell>
        </row>
        <row r="603">
          <cell r="G603" t="str">
            <v>Netherlands</v>
          </cell>
          <cell r="H603">
            <v>3</v>
          </cell>
          <cell r="I603">
            <v>2</v>
          </cell>
          <cell r="J603">
            <v>2</v>
          </cell>
          <cell r="K603">
            <v>2.2000000000000002</v>
          </cell>
          <cell r="L603">
            <v>7456.1384691317198</v>
          </cell>
          <cell r="M603">
            <v>1.7889996665835599</v>
          </cell>
          <cell r="N603">
            <v>1.29131267116141</v>
          </cell>
        </row>
        <row r="604">
          <cell r="G604" t="str">
            <v>Netherlands</v>
          </cell>
          <cell r="H604">
            <v>3</v>
          </cell>
          <cell r="I604">
            <v>3</v>
          </cell>
          <cell r="J604">
            <v>2</v>
          </cell>
          <cell r="K604">
            <v>16.100000000000001</v>
          </cell>
          <cell r="L604">
            <v>37903.526161590802</v>
          </cell>
          <cell r="M604">
            <v>2.5461434416900302</v>
          </cell>
          <cell r="N604">
            <v>0.77784542122404998</v>
          </cell>
        </row>
        <row r="605">
          <cell r="G605" t="str">
            <v>Netherlands</v>
          </cell>
          <cell r="H605">
            <v>3</v>
          </cell>
          <cell r="I605">
            <v>4</v>
          </cell>
          <cell r="J605">
            <v>2</v>
          </cell>
          <cell r="K605">
            <v>13.4</v>
          </cell>
          <cell r="L605">
            <v>33447.397525476401</v>
          </cell>
          <cell r="M605">
            <v>3.0402459250558098</v>
          </cell>
          <cell r="N605">
            <v>1.0126324035399501</v>
          </cell>
        </row>
        <row r="606">
          <cell r="G606" t="str">
            <v>Blues</v>
          </cell>
          <cell r="H606">
            <v>1</v>
          </cell>
          <cell r="I606">
            <v>1</v>
          </cell>
          <cell r="J606">
            <v>2</v>
          </cell>
          <cell r="K606">
            <v>44.5</v>
          </cell>
          <cell r="L606">
            <v>15132.0674360512</v>
          </cell>
          <cell r="M606">
            <v>11.2345720454576</v>
          </cell>
          <cell r="N606">
            <v>1.98305149771364</v>
          </cell>
        </row>
        <row r="607">
          <cell r="G607" t="str">
            <v>Blues</v>
          </cell>
          <cell r="H607">
            <v>1</v>
          </cell>
          <cell r="I607">
            <v>2</v>
          </cell>
          <cell r="J607">
            <v>2</v>
          </cell>
          <cell r="K607">
            <v>32.700000000000003</v>
          </cell>
          <cell r="L607">
            <v>12147.823140166</v>
          </cell>
          <cell r="M607">
            <v>6.4460870996652604</v>
          </cell>
          <cell r="N607">
            <v>1.4991548775470001</v>
          </cell>
        </row>
        <row r="608">
          <cell r="G608" t="str">
            <v>Blues</v>
          </cell>
          <cell r="H608">
            <v>1</v>
          </cell>
          <cell r="I608">
            <v>3</v>
          </cell>
          <cell r="J608">
            <v>2</v>
          </cell>
          <cell r="K608">
            <v>18.5</v>
          </cell>
          <cell r="L608">
            <v>5923.4109271425104</v>
          </cell>
          <cell r="M608">
            <v>4.9577870306990697</v>
          </cell>
          <cell r="N608">
            <v>1.3458221205071199</v>
          </cell>
        </row>
        <row r="609">
          <cell r="G609" t="str">
            <v>Blues</v>
          </cell>
          <cell r="H609">
            <v>2</v>
          </cell>
          <cell r="I609">
            <v>1</v>
          </cell>
          <cell r="J609">
            <v>2</v>
          </cell>
          <cell r="K609">
            <v>14.2</v>
          </cell>
          <cell r="L609">
            <v>3931.05630932947</v>
          </cell>
          <cell r="M609">
            <v>5.9660802236340196</v>
          </cell>
          <cell r="N609">
            <v>2.0958655156596899</v>
          </cell>
        </row>
        <row r="610">
          <cell r="G610" t="str">
            <v>Blues</v>
          </cell>
          <cell r="H610">
            <v>2</v>
          </cell>
          <cell r="I610">
            <v>2</v>
          </cell>
          <cell r="J610">
            <v>2</v>
          </cell>
          <cell r="K610">
            <v>32.4</v>
          </cell>
          <cell r="L610">
            <v>10670.1210243226</v>
          </cell>
          <cell r="M610">
            <v>4.92785731287319</v>
          </cell>
          <cell r="N610">
            <v>1.0362459212294499</v>
          </cell>
        </row>
        <row r="611">
          <cell r="G611" t="str">
            <v>Blues</v>
          </cell>
          <cell r="H611">
            <v>2</v>
          </cell>
          <cell r="I611">
            <v>3</v>
          </cell>
          <cell r="J611">
            <v>2</v>
          </cell>
          <cell r="K611">
            <v>26.1</v>
          </cell>
          <cell r="L611">
            <v>10297.9248085774</v>
          </cell>
          <cell r="M611">
            <v>3.97835487690871</v>
          </cell>
          <cell r="N611">
            <v>1.0131607504080899</v>
          </cell>
        </row>
        <row r="612">
          <cell r="G612" t="str">
            <v>Blues</v>
          </cell>
          <cell r="H612">
            <v>2</v>
          </cell>
          <cell r="I612">
            <v>4</v>
          </cell>
          <cell r="J612">
            <v>3</v>
          </cell>
          <cell r="K612">
            <v>1</v>
          </cell>
          <cell r="L612">
            <v>380.6895718011159</v>
          </cell>
          <cell r="M612">
            <v>43.641135480642106</v>
          </cell>
          <cell r="N612">
            <v>50.67027137287559</v>
          </cell>
        </row>
        <row r="613">
          <cell r="G613" t="str">
            <v>Blues</v>
          </cell>
          <cell r="H613">
            <v>3</v>
          </cell>
          <cell r="I613">
            <v>1</v>
          </cell>
          <cell r="J613">
            <v>2</v>
          </cell>
          <cell r="K613">
            <v>4.9000000000000004</v>
          </cell>
          <cell r="L613">
            <v>1347.4648919957599</v>
          </cell>
          <cell r="M613">
            <v>2.3823258453294902</v>
          </cell>
          <cell r="N613">
            <v>1.3701904265590299</v>
          </cell>
        </row>
        <row r="614">
          <cell r="G614" t="str">
            <v>Blues</v>
          </cell>
          <cell r="H614">
            <v>3</v>
          </cell>
          <cell r="I614">
            <v>2</v>
          </cell>
          <cell r="J614">
            <v>2</v>
          </cell>
          <cell r="K614">
            <v>28.6</v>
          </cell>
          <cell r="L614">
            <v>11209.026069968701</v>
          </cell>
          <cell r="M614">
            <v>4.7710642168372299</v>
          </cell>
          <cell r="N614">
            <v>1.2168935364857001</v>
          </cell>
        </row>
        <row r="615">
          <cell r="G615" t="str">
            <v>Blues</v>
          </cell>
          <cell r="H615">
            <v>3</v>
          </cell>
          <cell r="I615">
            <v>3</v>
          </cell>
          <cell r="J615">
            <v>2</v>
          </cell>
          <cell r="K615">
            <v>47.1</v>
          </cell>
          <cell r="L615">
            <v>18490.357325443601</v>
          </cell>
          <cell r="M615">
            <v>3.7064745813201401</v>
          </cell>
          <cell r="N615">
            <v>0.71633889983059695</v>
          </cell>
        </row>
        <row r="616">
          <cell r="G616" t="str">
            <v>Blues</v>
          </cell>
          <cell r="H616">
            <v>3</v>
          </cell>
          <cell r="I616">
            <v>4</v>
          </cell>
          <cell r="J616">
            <v>2</v>
          </cell>
          <cell r="K616">
            <v>13.4</v>
          </cell>
          <cell r="L616">
            <v>5551.8344812461901</v>
          </cell>
          <cell r="M616">
            <v>1.97762459676903</v>
          </cell>
          <cell r="N616">
            <v>0.705230928535313</v>
          </cell>
        </row>
        <row r="617">
          <cell r="G617" t="str">
            <v>Northern Ireland (UK)</v>
          </cell>
          <cell r="H617">
            <v>1</v>
          </cell>
          <cell r="I617">
            <v>1</v>
          </cell>
          <cell r="J617">
            <v>2</v>
          </cell>
          <cell r="K617">
            <v>18.899999999999999</v>
          </cell>
          <cell r="L617">
            <v>3912.3930528174401</v>
          </cell>
          <cell r="M617">
            <v>3.6763554021044098</v>
          </cell>
          <cell r="N617">
            <v>0.99760824161301997</v>
          </cell>
        </row>
        <row r="618">
          <cell r="G618" t="str">
            <v>Northern Ireland (UK)</v>
          </cell>
          <cell r="H618">
            <v>1</v>
          </cell>
          <cell r="I618">
            <v>2</v>
          </cell>
          <cell r="J618">
            <v>2</v>
          </cell>
          <cell r="K618">
            <v>14.9</v>
          </cell>
          <cell r="L618">
            <v>4034.75854055018</v>
          </cell>
          <cell r="M618">
            <v>2.9145044066704102</v>
          </cell>
          <cell r="N618">
            <v>1.0564716774137699</v>
          </cell>
        </row>
        <row r="619">
          <cell r="G619" t="str">
            <v>Northern Ireland (UK)</v>
          </cell>
          <cell r="H619">
            <v>1</v>
          </cell>
          <cell r="I619">
            <v>3</v>
          </cell>
          <cell r="J619">
            <v>2</v>
          </cell>
          <cell r="K619">
            <v>7.9</v>
          </cell>
          <cell r="L619">
            <v>2270.7231227355001</v>
          </cell>
          <cell r="M619">
            <v>4.3663183737586904</v>
          </cell>
          <cell r="N619">
            <v>2.0550451110057701</v>
          </cell>
        </row>
        <row r="620">
          <cell r="G620" t="str">
            <v>Northern Ireland (UK)</v>
          </cell>
          <cell r="H620">
            <v>2</v>
          </cell>
          <cell r="I620">
            <v>1</v>
          </cell>
          <cell r="J620">
            <v>2</v>
          </cell>
          <cell r="K620">
            <v>12.6</v>
          </cell>
          <cell r="L620">
            <v>3762.5612224466399</v>
          </cell>
          <cell r="M620">
            <v>9.2119712682221095</v>
          </cell>
          <cell r="N620">
            <v>3.3866106095016399</v>
          </cell>
        </row>
        <row r="621">
          <cell r="G621" t="str">
            <v>Northern Ireland (UK)</v>
          </cell>
          <cell r="H621">
            <v>2</v>
          </cell>
          <cell r="I621">
            <v>2</v>
          </cell>
          <cell r="J621">
            <v>2</v>
          </cell>
          <cell r="K621">
            <v>21.5</v>
          </cell>
          <cell r="L621">
            <v>6958.2977388055697</v>
          </cell>
          <cell r="M621">
            <v>5.6796388344300501</v>
          </cell>
          <cell r="N621">
            <v>1.5727325568395301</v>
          </cell>
        </row>
        <row r="622">
          <cell r="G622" t="str">
            <v>Northern Ireland (UK)</v>
          </cell>
          <cell r="H622">
            <v>2</v>
          </cell>
          <cell r="I622">
            <v>3</v>
          </cell>
          <cell r="J622">
            <v>2</v>
          </cell>
          <cell r="K622">
            <v>11.8</v>
          </cell>
          <cell r="L622">
            <v>4552.3857266131799</v>
          </cell>
          <cell r="M622">
            <v>4.0572215637800202</v>
          </cell>
          <cell r="N622">
            <v>1.80344874742529</v>
          </cell>
        </row>
        <row r="623">
          <cell r="G623" t="str">
            <v>Northern Ireland (UK)</v>
          </cell>
          <cell r="H623">
            <v>2</v>
          </cell>
          <cell r="I623">
            <v>4</v>
          </cell>
          <cell r="J623">
            <v>2</v>
          </cell>
          <cell r="K623">
            <v>3.1</v>
          </cell>
          <cell r="L623">
            <v>580.99581528783904</v>
          </cell>
          <cell r="M623">
            <v>2.5642212413295602</v>
          </cell>
          <cell r="N623">
            <v>1.7769876375633</v>
          </cell>
        </row>
        <row r="624">
          <cell r="G624" t="str">
            <v>Northern Ireland (UK)</v>
          </cell>
          <cell r="H624">
            <v>3</v>
          </cell>
          <cell r="I624">
            <v>1</v>
          </cell>
          <cell r="J624">
            <v>2</v>
          </cell>
          <cell r="K624">
            <v>3.1</v>
          </cell>
          <cell r="L624">
            <v>1286.79753155871</v>
          </cell>
          <cell r="M624">
            <v>8.5364821793321202</v>
          </cell>
          <cell r="N624">
            <v>4.7976454419611398</v>
          </cell>
        </row>
        <row r="625">
          <cell r="G625" t="str">
            <v>Northern Ireland (UK)</v>
          </cell>
          <cell r="H625">
            <v>3</v>
          </cell>
          <cell r="I625">
            <v>2</v>
          </cell>
          <cell r="J625">
            <v>3</v>
          </cell>
          <cell r="K625">
            <v>1</v>
          </cell>
          <cell r="L625">
            <v>7790.4045308494287</v>
          </cell>
          <cell r="M625">
            <v>100</v>
          </cell>
          <cell r="N625">
            <v>0</v>
          </cell>
        </row>
        <row r="626">
          <cell r="G626" t="str">
            <v>Northern Ireland (UK)</v>
          </cell>
          <cell r="H626">
            <v>3</v>
          </cell>
          <cell r="I626">
            <v>3</v>
          </cell>
          <cell r="J626">
            <v>2</v>
          </cell>
          <cell r="K626">
            <v>14.5</v>
          </cell>
          <cell r="L626">
            <v>3700.55703505776</v>
          </cell>
          <cell r="M626">
            <v>2.5012840854692899</v>
          </cell>
          <cell r="N626">
            <v>0.98244685554714895</v>
          </cell>
        </row>
        <row r="627">
          <cell r="G627" t="str">
            <v>Northern Ireland (UK)</v>
          </cell>
          <cell r="H627">
            <v>3</v>
          </cell>
          <cell r="I627">
            <v>4</v>
          </cell>
          <cell r="J627">
            <v>2</v>
          </cell>
          <cell r="K627">
            <v>6.5</v>
          </cell>
          <cell r="L627">
            <v>2574.1181388955602</v>
          </cell>
          <cell r="M627">
            <v>3.9287454103990398</v>
          </cell>
          <cell r="N627">
            <v>2.5807226659897098</v>
          </cell>
        </row>
        <row r="628">
          <cell r="G628" t="str">
            <v>Norway</v>
          </cell>
          <cell r="H628">
            <v>1</v>
          </cell>
          <cell r="I628">
            <v>3</v>
          </cell>
          <cell r="J628">
            <v>2</v>
          </cell>
          <cell r="K628">
            <v>1</v>
          </cell>
          <cell r="L628">
            <v>338.71632070986101</v>
          </cell>
          <cell r="M628">
            <v>100</v>
          </cell>
          <cell r="N628">
            <v>0</v>
          </cell>
        </row>
        <row r="629">
          <cell r="G629" t="str">
            <v>Norway</v>
          </cell>
          <cell r="H629">
            <v>1</v>
          </cell>
          <cell r="I629">
            <v>1</v>
          </cell>
          <cell r="J629">
            <v>2</v>
          </cell>
          <cell r="K629">
            <v>7.3</v>
          </cell>
          <cell r="L629">
            <v>5911.0177380699197</v>
          </cell>
          <cell r="M629">
            <v>4.2450383079146699</v>
          </cell>
          <cell r="N629">
            <v>1.70905384983339</v>
          </cell>
        </row>
        <row r="630">
          <cell r="G630" t="str">
            <v>Norway</v>
          </cell>
          <cell r="H630">
            <v>1</v>
          </cell>
          <cell r="I630">
            <v>2</v>
          </cell>
          <cell r="J630">
            <v>2</v>
          </cell>
          <cell r="K630">
            <v>7.2</v>
          </cell>
          <cell r="L630">
            <v>6109.4490396859401</v>
          </cell>
          <cell r="M630">
            <v>2.75687650409817</v>
          </cell>
          <cell r="N630">
            <v>1.27202399669942</v>
          </cell>
        </row>
        <row r="631">
          <cell r="G631" t="str">
            <v>Norway</v>
          </cell>
          <cell r="H631">
            <v>1</v>
          </cell>
          <cell r="I631">
            <v>3</v>
          </cell>
          <cell r="J631">
            <v>2</v>
          </cell>
          <cell r="K631">
            <v>5.7</v>
          </cell>
          <cell r="L631">
            <v>4765.2885486823498</v>
          </cell>
          <cell r="M631">
            <v>2.9533772403876801</v>
          </cell>
          <cell r="N631">
            <v>1.3018142496101299</v>
          </cell>
        </row>
        <row r="632">
          <cell r="G632" t="str">
            <v>Norway</v>
          </cell>
          <cell r="H632">
            <v>2</v>
          </cell>
          <cell r="I632">
            <v>1</v>
          </cell>
          <cell r="J632">
            <v>2</v>
          </cell>
          <cell r="K632">
            <v>8</v>
          </cell>
          <cell r="L632">
            <v>6003.2597240855603</v>
          </cell>
          <cell r="M632">
            <v>4.8071671643378897</v>
          </cell>
          <cell r="N632">
            <v>2.0486920121119301</v>
          </cell>
        </row>
        <row r="633">
          <cell r="G633" t="str">
            <v>Norway</v>
          </cell>
          <cell r="H633">
            <v>2</v>
          </cell>
          <cell r="I633">
            <v>2</v>
          </cell>
          <cell r="J633">
            <v>2</v>
          </cell>
          <cell r="K633">
            <v>12.9</v>
          </cell>
          <cell r="L633">
            <v>10465.750771695601</v>
          </cell>
          <cell r="M633">
            <v>2.9122139408400902</v>
          </cell>
          <cell r="N633">
            <v>0.86481415882290302</v>
          </cell>
        </row>
        <row r="634">
          <cell r="G634" t="str">
            <v>Norway</v>
          </cell>
          <cell r="H634">
            <v>2</v>
          </cell>
          <cell r="I634">
            <v>3</v>
          </cell>
          <cell r="J634">
            <v>2</v>
          </cell>
          <cell r="K634">
            <v>15.7</v>
          </cell>
          <cell r="L634">
            <v>11216.9420182715</v>
          </cell>
          <cell r="M634">
            <v>2.8122675748908001</v>
          </cell>
          <cell r="N634">
            <v>0.82649323763799398</v>
          </cell>
        </row>
        <row r="635">
          <cell r="G635" t="str">
            <v>Norway</v>
          </cell>
          <cell r="H635">
            <v>3</v>
          </cell>
          <cell r="I635">
            <v>1</v>
          </cell>
          <cell r="J635">
            <v>2</v>
          </cell>
          <cell r="K635">
            <v>4.5999999999999996</v>
          </cell>
          <cell r="L635">
            <v>2568.6658886540099</v>
          </cell>
          <cell r="M635">
            <v>5.1140018652122503</v>
          </cell>
          <cell r="N635">
            <v>2.5372396630814</v>
          </cell>
        </row>
        <row r="636">
          <cell r="G636" t="str">
            <v>Norway</v>
          </cell>
          <cell r="H636">
            <v>3</v>
          </cell>
          <cell r="I636">
            <v>2</v>
          </cell>
          <cell r="J636">
            <v>2</v>
          </cell>
          <cell r="K636">
            <v>6.8</v>
          </cell>
          <cell r="L636">
            <v>3974.3130642842898</v>
          </cell>
          <cell r="M636">
            <v>2.2173996008535699</v>
          </cell>
          <cell r="N636">
            <v>0.96429858237057597</v>
          </cell>
        </row>
        <row r="637">
          <cell r="G637" t="str">
            <v>Norway</v>
          </cell>
          <cell r="H637">
            <v>3</v>
          </cell>
          <cell r="I637">
            <v>3</v>
          </cell>
          <cell r="J637">
            <v>2</v>
          </cell>
          <cell r="K637">
            <v>14.7</v>
          </cell>
          <cell r="L637">
            <v>8452.1666335827704</v>
          </cell>
          <cell r="M637">
            <v>1.5774985593870401</v>
          </cell>
          <cell r="N637">
            <v>0.44241531493712899</v>
          </cell>
        </row>
        <row r="638">
          <cell r="G638" t="str">
            <v>Norway</v>
          </cell>
          <cell r="H638">
            <v>3</v>
          </cell>
          <cell r="I638">
            <v>4</v>
          </cell>
          <cell r="J638">
            <v>3</v>
          </cell>
          <cell r="K638">
            <v>1</v>
          </cell>
          <cell r="L638">
            <v>7790.4045308494287</v>
          </cell>
          <cell r="M638">
            <v>100</v>
          </cell>
          <cell r="N638">
            <v>0</v>
          </cell>
        </row>
        <row r="639">
          <cell r="G639" t="str">
            <v>Poland</v>
          </cell>
          <cell r="H639">
            <v>1</v>
          </cell>
          <cell r="I639">
            <v>1</v>
          </cell>
          <cell r="J639">
            <v>2</v>
          </cell>
          <cell r="K639">
            <v>21.5</v>
          </cell>
          <cell r="L639">
            <v>94094.169076120001</v>
          </cell>
          <cell r="M639">
            <v>9.5042621267343304</v>
          </cell>
          <cell r="N639">
            <v>2.4772321228531902</v>
          </cell>
        </row>
        <row r="640">
          <cell r="G640" t="str">
            <v>Poland</v>
          </cell>
          <cell r="H640">
            <v>1</v>
          </cell>
          <cell r="I640">
            <v>2</v>
          </cell>
          <cell r="J640">
            <v>2</v>
          </cell>
          <cell r="K640">
            <v>22.8</v>
          </cell>
          <cell r="L640">
            <v>111279.23678757</v>
          </cell>
          <cell r="M640">
            <v>13.196571682629299</v>
          </cell>
          <cell r="N640">
            <v>3.5517627754144501</v>
          </cell>
        </row>
        <row r="641">
          <cell r="G641" t="str">
            <v>Poland</v>
          </cell>
          <cell r="H641">
            <v>1</v>
          </cell>
          <cell r="I641">
            <v>3</v>
          </cell>
          <cell r="J641">
            <v>2</v>
          </cell>
          <cell r="K641">
            <v>9.1999999999999993</v>
          </cell>
          <cell r="L641">
            <v>35610.844488795403</v>
          </cell>
          <cell r="M641">
            <v>10.9137769873689</v>
          </cell>
          <cell r="N641">
            <v>4.6783902602209704</v>
          </cell>
        </row>
        <row r="642">
          <cell r="G642" t="str">
            <v>Poland</v>
          </cell>
          <cell r="H642">
            <v>2</v>
          </cell>
          <cell r="I642">
            <v>1</v>
          </cell>
          <cell r="J642">
            <v>2</v>
          </cell>
          <cell r="K642">
            <v>51.8</v>
          </cell>
          <cell r="L642">
            <v>235819.05415887799</v>
          </cell>
          <cell r="M642">
            <v>7.4766321468119799</v>
          </cell>
          <cell r="N642">
            <v>1.4519015599134899</v>
          </cell>
        </row>
        <row r="643">
          <cell r="G643" t="str">
            <v>Poland</v>
          </cell>
          <cell r="H643">
            <v>2</v>
          </cell>
          <cell r="I643">
            <v>2</v>
          </cell>
          <cell r="J643">
            <v>2</v>
          </cell>
          <cell r="K643">
            <v>87.3</v>
          </cell>
          <cell r="L643">
            <v>376760.93996083399</v>
          </cell>
          <cell r="M643">
            <v>6.5385268925329303</v>
          </cell>
          <cell r="N643">
            <v>0.96295617421681501</v>
          </cell>
        </row>
        <row r="644">
          <cell r="G644" t="str">
            <v>Poland</v>
          </cell>
          <cell r="H644">
            <v>2</v>
          </cell>
          <cell r="I644">
            <v>3</v>
          </cell>
          <cell r="J644">
            <v>2</v>
          </cell>
          <cell r="K644">
            <v>63.1</v>
          </cell>
          <cell r="L644">
            <v>206786.69829209399</v>
          </cell>
          <cell r="M644">
            <v>5.4600637656125901</v>
          </cell>
          <cell r="N644">
            <v>1.14767915818681</v>
          </cell>
        </row>
        <row r="645">
          <cell r="G645" t="str">
            <v>Poland</v>
          </cell>
          <cell r="H645">
            <v>2</v>
          </cell>
          <cell r="I645">
            <v>4</v>
          </cell>
          <cell r="J645">
            <v>2</v>
          </cell>
          <cell r="K645">
            <v>9.8000000000000007</v>
          </cell>
          <cell r="L645">
            <v>47245.586088844597</v>
          </cell>
          <cell r="M645">
            <v>9.4886167658807903</v>
          </cell>
          <cell r="N645">
            <v>4.3448921116147998</v>
          </cell>
        </row>
        <row r="646">
          <cell r="G646" t="str">
            <v>Poland</v>
          </cell>
          <cell r="H646">
            <v>3</v>
          </cell>
          <cell r="I646">
            <v>2</v>
          </cell>
          <cell r="J646">
            <v>2</v>
          </cell>
          <cell r="K646">
            <v>19.8</v>
          </cell>
          <cell r="L646">
            <v>47525.453407819099</v>
          </cell>
          <cell r="M646">
            <v>3.12656030380669</v>
          </cell>
          <cell r="N646">
            <v>1.16380115646185</v>
          </cell>
        </row>
        <row r="647">
          <cell r="G647" t="str">
            <v>Poland</v>
          </cell>
          <cell r="H647">
            <v>3</v>
          </cell>
          <cell r="I647">
            <v>3</v>
          </cell>
          <cell r="J647">
            <v>2</v>
          </cell>
          <cell r="K647">
            <v>45.8</v>
          </cell>
          <cell r="L647">
            <v>104507.48428042101</v>
          </cell>
          <cell r="M647">
            <v>3.46155104245747</v>
          </cell>
          <cell r="N647">
            <v>0.769725541995953</v>
          </cell>
        </row>
        <row r="648">
          <cell r="G648" t="str">
            <v>Poland</v>
          </cell>
          <cell r="H648">
            <v>3</v>
          </cell>
          <cell r="I648">
            <v>4</v>
          </cell>
          <cell r="J648">
            <v>2</v>
          </cell>
          <cell r="K648">
            <v>16.399999999999999</v>
          </cell>
          <cell r="L648">
            <v>28541.210791242702</v>
          </cell>
          <cell r="M648">
            <v>1.96571166755302</v>
          </cell>
          <cell r="N648">
            <v>0.90294573765741204</v>
          </cell>
        </row>
        <row r="649">
          <cell r="G649" t="str">
            <v>Russian Federation</v>
          </cell>
          <cell r="H649">
            <v>1</v>
          </cell>
          <cell r="I649">
            <v>3</v>
          </cell>
          <cell r="J649">
            <v>2</v>
          </cell>
          <cell r="K649">
            <v>2.5</v>
          </cell>
          <cell r="L649">
            <v>194914.498367158</v>
          </cell>
          <cell r="M649">
            <v>21.631793080679</v>
          </cell>
          <cell r="N649">
            <v>9.4976606126019707</v>
          </cell>
        </row>
        <row r="650">
          <cell r="G650" t="str">
            <v>Russian Federation</v>
          </cell>
          <cell r="H650">
            <v>2</v>
          </cell>
          <cell r="I650">
            <v>2</v>
          </cell>
          <cell r="J650">
            <v>2</v>
          </cell>
          <cell r="K650">
            <v>2.9</v>
          </cell>
          <cell r="L650">
            <v>82263.520014409805</v>
          </cell>
          <cell r="M650">
            <v>1.1325232404630401</v>
          </cell>
          <cell r="N650">
            <v>1.1097568808167</v>
          </cell>
        </row>
        <row r="651">
          <cell r="G651" t="str">
            <v>Russian Federation</v>
          </cell>
          <cell r="H651">
            <v>2</v>
          </cell>
          <cell r="I651">
            <v>3</v>
          </cell>
          <cell r="J651">
            <v>2</v>
          </cell>
          <cell r="K651">
            <v>5.9</v>
          </cell>
          <cell r="L651">
            <v>334033.234855182</v>
          </cell>
          <cell r="M651">
            <v>4.0897077914927698</v>
          </cell>
          <cell r="N651">
            <v>2.2450250508299501</v>
          </cell>
        </row>
        <row r="652">
          <cell r="G652" t="str">
            <v>Russian Federation</v>
          </cell>
          <cell r="H652">
            <v>2</v>
          </cell>
          <cell r="I652">
            <v>4</v>
          </cell>
          <cell r="J652">
            <v>2</v>
          </cell>
          <cell r="K652">
            <v>4</v>
          </cell>
          <cell r="L652">
            <v>237286.205923008</v>
          </cell>
          <cell r="M652">
            <v>12.115822262864601</v>
          </cell>
          <cell r="N652">
            <v>7.5623317766503604</v>
          </cell>
        </row>
        <row r="653">
          <cell r="G653" t="str">
            <v>Russian Federation</v>
          </cell>
          <cell r="H653">
            <v>3</v>
          </cell>
          <cell r="I653">
            <v>1</v>
          </cell>
          <cell r="J653">
            <v>2</v>
          </cell>
          <cell r="K653">
            <v>5.3</v>
          </cell>
          <cell r="L653">
            <v>126174.731480552</v>
          </cell>
          <cell r="M653">
            <v>2.52222995738606</v>
          </cell>
          <cell r="N653">
            <v>1.7757062891561901</v>
          </cell>
        </row>
        <row r="654">
          <cell r="G654" t="str">
            <v>Russian Federation</v>
          </cell>
          <cell r="H654">
            <v>3</v>
          </cell>
          <cell r="I654">
            <v>2</v>
          </cell>
          <cell r="J654">
            <v>2</v>
          </cell>
          <cell r="K654">
            <v>13.3</v>
          </cell>
          <cell r="L654">
            <v>388959.177789154</v>
          </cell>
          <cell r="M654">
            <v>2.4275937990246601</v>
          </cell>
          <cell r="N654">
            <v>1.1246111216085399</v>
          </cell>
        </row>
        <row r="655">
          <cell r="G655" t="str">
            <v>Russian Federation</v>
          </cell>
          <cell r="H655">
            <v>3</v>
          </cell>
          <cell r="I655">
            <v>3</v>
          </cell>
          <cell r="J655">
            <v>2</v>
          </cell>
          <cell r="K655">
            <v>22.1</v>
          </cell>
          <cell r="L655">
            <v>542668.67801200901</v>
          </cell>
          <cell r="M655">
            <v>2.6395783891169899</v>
          </cell>
          <cell r="N655">
            <v>0.92953877058916001</v>
          </cell>
        </row>
        <row r="656">
          <cell r="G656" t="str">
            <v>Russian Federation</v>
          </cell>
          <cell r="H656">
            <v>3</v>
          </cell>
          <cell r="I656">
            <v>4</v>
          </cell>
          <cell r="J656">
            <v>2</v>
          </cell>
          <cell r="K656">
            <v>9.3000000000000007</v>
          </cell>
          <cell r="L656">
            <v>245936.98062990699</v>
          </cell>
          <cell r="M656">
            <v>4.2755225516764002</v>
          </cell>
          <cell r="N656">
            <v>1.97000642289364</v>
          </cell>
        </row>
        <row r="657">
          <cell r="G657" t="str">
            <v>Lightning</v>
          </cell>
          <cell r="H657">
            <v>1</v>
          </cell>
          <cell r="I657">
            <v>1</v>
          </cell>
          <cell r="J657">
            <v>2</v>
          </cell>
          <cell r="K657">
            <v>23.7</v>
          </cell>
          <cell r="L657">
            <v>13317.8253213508</v>
          </cell>
          <cell r="M657">
            <v>3.6458564561603999</v>
          </cell>
          <cell r="N657">
            <v>0.83580613636332102</v>
          </cell>
        </row>
        <row r="658">
          <cell r="G658" t="str">
            <v>Lightning</v>
          </cell>
          <cell r="H658">
            <v>1</v>
          </cell>
          <cell r="I658">
            <v>2</v>
          </cell>
          <cell r="J658">
            <v>2</v>
          </cell>
          <cell r="K658">
            <v>5.2</v>
          </cell>
          <cell r="L658">
            <v>3476.0730988929299</v>
          </cell>
          <cell r="M658">
            <v>3.7054002674533502</v>
          </cell>
          <cell r="N658">
            <v>1.8953739811266801</v>
          </cell>
        </row>
        <row r="659">
          <cell r="G659" t="str">
            <v>Lightning</v>
          </cell>
          <cell r="H659">
            <v>2</v>
          </cell>
          <cell r="I659">
            <v>1</v>
          </cell>
          <cell r="J659">
            <v>2</v>
          </cell>
          <cell r="K659">
            <v>16.600000000000001</v>
          </cell>
          <cell r="L659">
            <v>7866.0335576413599</v>
          </cell>
          <cell r="M659">
            <v>3.3319649341700899</v>
          </cell>
          <cell r="N659">
            <v>0.92388329032775296</v>
          </cell>
        </row>
        <row r="660">
          <cell r="G660" t="str">
            <v>Lightning</v>
          </cell>
          <cell r="H660">
            <v>2</v>
          </cell>
          <cell r="I660">
            <v>2</v>
          </cell>
          <cell r="J660">
            <v>2</v>
          </cell>
          <cell r="K660">
            <v>18.100000000000001</v>
          </cell>
          <cell r="L660">
            <v>9718.7258728853794</v>
          </cell>
          <cell r="M660">
            <v>3.3878835730216101</v>
          </cell>
          <cell r="N660">
            <v>0.98389621254377202</v>
          </cell>
        </row>
        <row r="661">
          <cell r="G661" t="str">
            <v>Lightning</v>
          </cell>
          <cell r="H661">
            <v>2</v>
          </cell>
          <cell r="I661">
            <v>3</v>
          </cell>
          <cell r="J661">
            <v>2</v>
          </cell>
          <cell r="K661">
            <v>9.8000000000000007</v>
          </cell>
          <cell r="L661">
            <v>5272.3454025846204</v>
          </cell>
          <cell r="M661">
            <v>4.3975241865714203</v>
          </cell>
          <cell r="N661">
            <v>1.4482879945846701</v>
          </cell>
        </row>
        <row r="662">
          <cell r="G662" t="str">
            <v>Lightning</v>
          </cell>
          <cell r="H662">
            <v>3</v>
          </cell>
          <cell r="I662">
            <v>1</v>
          </cell>
          <cell r="J662">
            <v>2</v>
          </cell>
          <cell r="K662">
            <v>2.1</v>
          </cell>
          <cell r="L662">
            <v>927.66855963974297</v>
          </cell>
          <cell r="M662">
            <v>1.1502368844075299</v>
          </cell>
          <cell r="N662">
            <v>0.88899421406097501</v>
          </cell>
        </row>
        <row r="663">
          <cell r="G663" t="str">
            <v>Lightning</v>
          </cell>
          <cell r="H663">
            <v>3</v>
          </cell>
          <cell r="I663">
            <v>2</v>
          </cell>
          <cell r="J663">
            <v>2</v>
          </cell>
          <cell r="K663">
            <v>14.2</v>
          </cell>
          <cell r="L663">
            <v>7168.9118596604003</v>
          </cell>
          <cell r="M663">
            <v>2.1659107387600001</v>
          </cell>
          <cell r="N663">
            <v>0.66107163280067605</v>
          </cell>
        </row>
        <row r="664">
          <cell r="G664" t="str">
            <v>Lightning</v>
          </cell>
          <cell r="H664">
            <v>3</v>
          </cell>
          <cell r="I664">
            <v>3</v>
          </cell>
          <cell r="J664">
            <v>2</v>
          </cell>
          <cell r="K664">
            <v>24.3</v>
          </cell>
          <cell r="L664">
            <v>12363.4486327008</v>
          </cell>
          <cell r="M664">
            <v>2.2599316272846601</v>
          </cell>
          <cell r="N664">
            <v>0.63529346076544702</v>
          </cell>
        </row>
        <row r="665">
          <cell r="G665" t="str">
            <v>Lightning</v>
          </cell>
          <cell r="H665">
            <v>3</v>
          </cell>
          <cell r="I665">
            <v>4</v>
          </cell>
          <cell r="J665">
            <v>2</v>
          </cell>
          <cell r="K665">
            <v>9.4</v>
          </cell>
          <cell r="L665">
            <v>4726.3991958490797</v>
          </cell>
          <cell r="M665">
            <v>2.4079063127647702</v>
          </cell>
          <cell r="N665">
            <v>1.0188628731254901</v>
          </cell>
        </row>
        <row r="666">
          <cell r="G666" t="str">
            <v>Slovak Republic</v>
          </cell>
          <cell r="H666">
            <v>1</v>
          </cell>
          <cell r="I666">
            <v>1</v>
          </cell>
          <cell r="J666">
            <v>2</v>
          </cell>
          <cell r="K666">
            <v>39</v>
          </cell>
          <cell r="L666">
            <v>24846.082544567202</v>
          </cell>
          <cell r="M666">
            <v>13.573529730822401</v>
          </cell>
          <cell r="N666">
            <v>2.20436891212257</v>
          </cell>
        </row>
        <row r="667">
          <cell r="G667" t="str">
            <v>Slovak Republic</v>
          </cell>
          <cell r="H667">
            <v>1</v>
          </cell>
          <cell r="I667">
            <v>2</v>
          </cell>
          <cell r="J667">
            <v>2</v>
          </cell>
          <cell r="K667">
            <v>45.2</v>
          </cell>
          <cell r="L667">
            <v>26936.164640421201</v>
          </cell>
          <cell r="M667">
            <v>12.0681875025428</v>
          </cell>
          <cell r="N667">
            <v>1.86931669732544</v>
          </cell>
        </row>
        <row r="668">
          <cell r="G668" t="str">
            <v>Slovak Republic</v>
          </cell>
          <cell r="H668">
            <v>1</v>
          </cell>
          <cell r="I668">
            <v>3</v>
          </cell>
          <cell r="J668">
            <v>2</v>
          </cell>
          <cell r="K668">
            <v>15.5</v>
          </cell>
          <cell r="L668">
            <v>9315.9163716762705</v>
          </cell>
          <cell r="M668">
            <v>10.0822145688566</v>
          </cell>
          <cell r="N668">
            <v>3.1003032658112799</v>
          </cell>
        </row>
        <row r="669">
          <cell r="G669" t="str">
            <v>Slovak Republic</v>
          </cell>
          <cell r="H669">
            <v>2</v>
          </cell>
          <cell r="I669">
            <v>1</v>
          </cell>
          <cell r="J669">
            <v>2</v>
          </cell>
          <cell r="K669">
            <v>27</v>
          </cell>
          <cell r="L669">
            <v>19265.561217630198</v>
          </cell>
          <cell r="M669">
            <v>11.2825353600259</v>
          </cell>
          <cell r="N669">
            <v>2.28423109392121</v>
          </cell>
        </row>
        <row r="670">
          <cell r="G670" t="str">
            <v>Slovak Republic</v>
          </cell>
          <cell r="H670">
            <v>2</v>
          </cell>
          <cell r="I670">
            <v>2</v>
          </cell>
          <cell r="J670">
            <v>2</v>
          </cell>
          <cell r="K670">
            <v>74.8</v>
          </cell>
          <cell r="L670">
            <v>50333.390128540101</v>
          </cell>
          <cell r="M670">
            <v>6.5668880563843199</v>
          </cell>
          <cell r="N670">
            <v>0.93812860855110403</v>
          </cell>
        </row>
        <row r="671">
          <cell r="G671" t="str">
            <v>Slovak Republic</v>
          </cell>
          <cell r="H671">
            <v>2</v>
          </cell>
          <cell r="I671">
            <v>3</v>
          </cell>
          <cell r="J671">
            <v>2</v>
          </cell>
          <cell r="K671">
            <v>82.4</v>
          </cell>
          <cell r="L671">
            <v>60619.682513084699</v>
          </cell>
          <cell r="M671">
            <v>6.6981514498990702</v>
          </cell>
          <cell r="N671">
            <v>0.86396765604149395</v>
          </cell>
        </row>
        <row r="672">
          <cell r="G672" t="str">
            <v>Slovak Republic</v>
          </cell>
          <cell r="H672">
            <v>2</v>
          </cell>
          <cell r="I672">
            <v>4</v>
          </cell>
          <cell r="J672">
            <v>2</v>
          </cell>
          <cell r="K672">
            <v>12.8</v>
          </cell>
          <cell r="L672">
            <v>10601.7942162536</v>
          </cell>
          <cell r="M672">
            <v>9.0374289772518903</v>
          </cell>
          <cell r="N672">
            <v>3.1068514749198801</v>
          </cell>
        </row>
        <row r="673">
          <cell r="G673" t="str">
            <v>Slovak Republic</v>
          </cell>
          <cell r="H673">
            <v>3</v>
          </cell>
          <cell r="I673">
            <v>2</v>
          </cell>
          <cell r="J673">
            <v>2</v>
          </cell>
          <cell r="K673">
            <v>5.7</v>
          </cell>
          <cell r="L673">
            <v>3289.5983801360499</v>
          </cell>
          <cell r="M673">
            <v>2.1310789705294999</v>
          </cell>
          <cell r="N673">
            <v>1.14171870003998</v>
          </cell>
        </row>
        <row r="674">
          <cell r="G674" t="str">
            <v>Slovak Republic</v>
          </cell>
          <cell r="H674">
            <v>3</v>
          </cell>
          <cell r="I674">
            <v>3</v>
          </cell>
          <cell r="J674">
            <v>2</v>
          </cell>
          <cell r="K674">
            <v>20.9</v>
          </cell>
          <cell r="L674">
            <v>14826.565384092801</v>
          </cell>
          <cell r="M674">
            <v>3.8760526209583901</v>
          </cell>
          <cell r="N674">
            <v>0.96524263008309796</v>
          </cell>
        </row>
        <row r="675">
          <cell r="G675" t="str">
            <v>Slovak Republic</v>
          </cell>
          <cell r="H675">
            <v>3</v>
          </cell>
          <cell r="I675">
            <v>4</v>
          </cell>
          <cell r="J675">
            <v>2</v>
          </cell>
          <cell r="K675">
            <v>4.3</v>
          </cell>
          <cell r="L675">
            <v>2587.5791989262998</v>
          </cell>
          <cell r="M675">
            <v>2.3136708076237702</v>
          </cell>
          <cell r="N675">
            <v>1.3725210790737901</v>
          </cell>
        </row>
        <row r="676">
          <cell r="G676" t="str">
            <v>Stars</v>
          </cell>
          <cell r="H676">
            <v>1</v>
          </cell>
          <cell r="I676">
            <v>1</v>
          </cell>
          <cell r="J676">
            <v>2</v>
          </cell>
          <cell r="K676">
            <v>38.700000000000003</v>
          </cell>
          <cell r="L676">
            <v>12697.3627179783</v>
          </cell>
          <cell r="M676">
            <v>9.8374093469767505</v>
          </cell>
          <cell r="N676">
            <v>1.57973733340116</v>
          </cell>
        </row>
        <row r="677">
          <cell r="G677" t="str">
            <v>Stars</v>
          </cell>
          <cell r="H677">
            <v>1</v>
          </cell>
          <cell r="I677">
            <v>2</v>
          </cell>
          <cell r="J677">
            <v>2</v>
          </cell>
          <cell r="K677">
            <v>23.3</v>
          </cell>
          <cell r="L677">
            <v>7802.9127503722302</v>
          </cell>
          <cell r="M677">
            <v>9.3706180091777505</v>
          </cell>
          <cell r="N677">
            <v>2.1463694967335201</v>
          </cell>
        </row>
        <row r="678">
          <cell r="G678" t="str">
            <v>Stars</v>
          </cell>
          <cell r="H678">
            <v>1</v>
          </cell>
          <cell r="I678">
            <v>3</v>
          </cell>
          <cell r="J678">
            <v>2</v>
          </cell>
          <cell r="K678">
            <v>10.6</v>
          </cell>
          <cell r="L678">
            <v>3639.2602418534202</v>
          </cell>
          <cell r="M678">
            <v>16.070568801119101</v>
          </cell>
          <cell r="N678">
            <v>5.4173642308730603</v>
          </cell>
        </row>
        <row r="679">
          <cell r="G679" t="str">
            <v>Stars</v>
          </cell>
          <cell r="H679">
            <v>2</v>
          </cell>
          <cell r="I679">
            <v>1</v>
          </cell>
          <cell r="J679">
            <v>2</v>
          </cell>
          <cell r="K679">
            <v>42.8</v>
          </cell>
          <cell r="L679">
            <v>11674.605237046</v>
          </cell>
          <cell r="M679">
            <v>6.8471154643547703</v>
          </cell>
          <cell r="N679">
            <v>1.2323438994201901</v>
          </cell>
        </row>
        <row r="680">
          <cell r="G680" t="str">
            <v>Stars</v>
          </cell>
          <cell r="H680">
            <v>2</v>
          </cell>
          <cell r="I680">
            <v>2</v>
          </cell>
          <cell r="J680">
            <v>2</v>
          </cell>
          <cell r="K680">
            <v>72.3</v>
          </cell>
          <cell r="L680">
            <v>20640.051136793802</v>
          </cell>
          <cell r="M680">
            <v>7.5626868317890601</v>
          </cell>
          <cell r="N680">
            <v>1.0157560312929399</v>
          </cell>
        </row>
        <row r="681">
          <cell r="G681" t="str">
            <v>Stars</v>
          </cell>
          <cell r="H681">
            <v>2</v>
          </cell>
          <cell r="I681">
            <v>3</v>
          </cell>
          <cell r="J681">
            <v>2</v>
          </cell>
          <cell r="K681">
            <v>59.3</v>
          </cell>
          <cell r="L681">
            <v>17436.9833334467</v>
          </cell>
          <cell r="M681">
            <v>10.103430627768301</v>
          </cell>
          <cell r="N681">
            <v>1.51403197009701</v>
          </cell>
        </row>
        <row r="682">
          <cell r="G682" t="str">
            <v>Stars</v>
          </cell>
          <cell r="H682">
            <v>2</v>
          </cell>
          <cell r="I682">
            <v>4</v>
          </cell>
          <cell r="J682">
            <v>2</v>
          </cell>
          <cell r="K682">
            <v>9.6</v>
          </cell>
          <cell r="L682">
            <v>2642.0222709636801</v>
          </cell>
          <cell r="M682">
            <v>12.303389151926201</v>
          </cell>
          <cell r="N682">
            <v>5.0054069920674804</v>
          </cell>
        </row>
        <row r="683">
          <cell r="G683" t="str">
            <v>Stars</v>
          </cell>
          <cell r="H683">
            <v>3</v>
          </cell>
          <cell r="I683">
            <v>1</v>
          </cell>
          <cell r="J683">
            <v>2</v>
          </cell>
          <cell r="K683">
            <v>3.7</v>
          </cell>
          <cell r="L683">
            <v>819.64691062048996</v>
          </cell>
          <cell r="M683">
            <v>3.9636598439141899</v>
          </cell>
          <cell r="N683">
            <v>3.0769416220940502</v>
          </cell>
        </row>
        <row r="684">
          <cell r="G684" t="str">
            <v>Stars</v>
          </cell>
          <cell r="H684">
            <v>3</v>
          </cell>
          <cell r="I684">
            <v>2</v>
          </cell>
          <cell r="J684">
            <v>2</v>
          </cell>
          <cell r="K684">
            <v>21</v>
          </cell>
          <cell r="L684">
            <v>5407.3885146380799</v>
          </cell>
          <cell r="M684">
            <v>5.6880805530921403</v>
          </cell>
          <cell r="N684">
            <v>1.4297833046481101</v>
          </cell>
        </row>
        <row r="685">
          <cell r="G685" t="str">
            <v>Stars</v>
          </cell>
          <cell r="H685">
            <v>3</v>
          </cell>
          <cell r="I685">
            <v>3</v>
          </cell>
          <cell r="J685">
            <v>2</v>
          </cell>
          <cell r="K685">
            <v>29.4</v>
          </cell>
          <cell r="L685">
            <v>8248.1929030634292</v>
          </cell>
          <cell r="M685">
            <v>5.3129413047784197</v>
          </cell>
          <cell r="N685">
            <v>1.1785351330862901</v>
          </cell>
        </row>
        <row r="686">
          <cell r="G686" t="str">
            <v>Stars</v>
          </cell>
          <cell r="H686">
            <v>3</v>
          </cell>
          <cell r="I686">
            <v>4</v>
          </cell>
          <cell r="J686">
            <v>3</v>
          </cell>
          <cell r="K686">
            <v>7</v>
          </cell>
          <cell r="L686">
            <v>30636.889850678788</v>
          </cell>
          <cell r="M686">
            <v>88.25981645053615</v>
          </cell>
          <cell r="N686">
            <v>9.7275155642908313</v>
          </cell>
        </row>
        <row r="687">
          <cell r="G687" t="str">
            <v>Spain</v>
          </cell>
          <cell r="H687">
            <v>1</v>
          </cell>
          <cell r="I687">
            <v>1</v>
          </cell>
          <cell r="J687">
            <v>2</v>
          </cell>
          <cell r="K687">
            <v>207.1</v>
          </cell>
          <cell r="L687">
            <v>1051405.07631885</v>
          </cell>
          <cell r="M687">
            <v>18.369756242920602</v>
          </cell>
          <cell r="N687">
            <v>1.3345730100836899</v>
          </cell>
        </row>
        <row r="688">
          <cell r="G688" t="str">
            <v>Spain</v>
          </cell>
          <cell r="H688">
            <v>1</v>
          </cell>
          <cell r="I688">
            <v>2</v>
          </cell>
          <cell r="J688">
            <v>2</v>
          </cell>
          <cell r="K688">
            <v>149.5</v>
          </cell>
          <cell r="L688">
            <v>842302.14199905202</v>
          </cell>
          <cell r="M688">
            <v>16.843997837177401</v>
          </cell>
          <cell r="N688">
            <v>1.61543062172486</v>
          </cell>
        </row>
        <row r="689">
          <cell r="G689" t="str">
            <v>Spain</v>
          </cell>
          <cell r="H689">
            <v>1</v>
          </cell>
          <cell r="I689">
            <v>3</v>
          </cell>
          <cell r="J689">
            <v>2</v>
          </cell>
          <cell r="K689">
            <v>38.5</v>
          </cell>
          <cell r="L689">
            <v>214850.441492371</v>
          </cell>
          <cell r="M689">
            <v>14.356032208456099</v>
          </cell>
          <cell r="N689">
            <v>2.6606032910102502</v>
          </cell>
        </row>
        <row r="690">
          <cell r="G690" t="str">
            <v>Spain</v>
          </cell>
          <cell r="H690">
            <v>2</v>
          </cell>
          <cell r="I690">
            <v>1</v>
          </cell>
          <cell r="J690">
            <v>2</v>
          </cell>
          <cell r="K690">
            <v>23.9</v>
          </cell>
          <cell r="L690">
            <v>147199.43254072699</v>
          </cell>
          <cell r="M690">
            <v>12.1381369228724</v>
          </cell>
          <cell r="N690">
            <v>2.87721561163448</v>
          </cell>
        </row>
        <row r="691">
          <cell r="G691" t="str">
            <v>Spain</v>
          </cell>
          <cell r="H691">
            <v>2</v>
          </cell>
          <cell r="I691">
            <v>2</v>
          </cell>
          <cell r="J691">
            <v>3</v>
          </cell>
          <cell r="K691">
            <v>1</v>
          </cell>
          <cell r="L691">
            <v>4536.6741755934772</v>
          </cell>
          <cell r="M691">
            <v>26.367179710315988</v>
          </cell>
          <cell r="N691">
            <v>19.859647051777699</v>
          </cell>
        </row>
        <row r="692">
          <cell r="G692" t="str">
            <v>Spain</v>
          </cell>
          <cell r="H692">
            <v>2</v>
          </cell>
          <cell r="I692">
            <v>3</v>
          </cell>
          <cell r="J692">
            <v>2</v>
          </cell>
          <cell r="K692">
            <v>32.1</v>
          </cell>
          <cell r="L692">
            <v>216347.59198781499</v>
          </cell>
          <cell r="M692">
            <v>12.540998006468399</v>
          </cell>
          <cell r="N692">
            <v>2.4021712780193401</v>
          </cell>
        </row>
        <row r="693">
          <cell r="G693" t="str">
            <v>Spain</v>
          </cell>
          <cell r="H693">
            <v>2</v>
          </cell>
          <cell r="I693">
            <v>4</v>
          </cell>
          <cell r="J693">
            <v>2</v>
          </cell>
          <cell r="K693">
            <v>4.2</v>
          </cell>
          <cell r="L693">
            <v>28173.3633699323</v>
          </cell>
          <cell r="M693">
            <v>13.701716617590201</v>
          </cell>
          <cell r="N693">
            <v>8.4899899326028407</v>
          </cell>
        </row>
        <row r="694">
          <cell r="G694" t="str">
            <v>Spain</v>
          </cell>
          <cell r="H694">
            <v>3</v>
          </cell>
          <cell r="I694">
            <v>1</v>
          </cell>
          <cell r="J694">
            <v>2</v>
          </cell>
          <cell r="K694">
            <v>9.8000000000000007</v>
          </cell>
          <cell r="L694">
            <v>58415.634017822304</v>
          </cell>
          <cell r="M694">
            <v>8.2828236029822602</v>
          </cell>
          <cell r="N694">
            <v>2.73985355069409</v>
          </cell>
        </row>
        <row r="695">
          <cell r="G695" t="str">
            <v>Spain</v>
          </cell>
          <cell r="H695">
            <v>3</v>
          </cell>
          <cell r="I695">
            <v>2</v>
          </cell>
          <cell r="J695">
            <v>2</v>
          </cell>
          <cell r="K695">
            <v>46.5</v>
          </cell>
          <cell r="L695">
            <v>261562.595890233</v>
          </cell>
          <cell r="M695">
            <v>9.5005844548131293</v>
          </cell>
          <cell r="N695">
            <v>1.4847883259393599</v>
          </cell>
        </row>
        <row r="696">
          <cell r="G696" t="str">
            <v>Spain</v>
          </cell>
          <cell r="H696">
            <v>3</v>
          </cell>
          <cell r="I696">
            <v>3</v>
          </cell>
          <cell r="J696">
            <v>2</v>
          </cell>
          <cell r="K696">
            <v>63.1</v>
          </cell>
          <cell r="L696">
            <v>358365.66972921003</v>
          </cell>
          <cell r="M696">
            <v>8.8046946293482105</v>
          </cell>
          <cell r="N696">
            <v>1.0924441179862401</v>
          </cell>
        </row>
        <row r="697">
          <cell r="G697" t="str">
            <v>Spain</v>
          </cell>
          <cell r="H697">
            <v>3</v>
          </cell>
          <cell r="I697">
            <v>4</v>
          </cell>
          <cell r="J697">
            <v>2</v>
          </cell>
          <cell r="K697">
            <v>11.6</v>
          </cell>
          <cell r="L697">
            <v>58677.416051322303</v>
          </cell>
          <cell r="M697">
            <v>5.7365253050245899</v>
          </cell>
          <cell r="N697">
            <v>1.9308965693465501</v>
          </cell>
        </row>
        <row r="698">
          <cell r="G698" t="str">
            <v>Sweden</v>
          </cell>
          <cell r="H698">
            <v>1</v>
          </cell>
          <cell r="I698">
            <v>1</v>
          </cell>
          <cell r="J698">
            <v>2</v>
          </cell>
          <cell r="K698">
            <v>19.8</v>
          </cell>
          <cell r="L698">
            <v>35185.126150365802</v>
          </cell>
          <cell r="M698">
            <v>11.697195746352699</v>
          </cell>
          <cell r="N698">
            <v>2.7686741546028899</v>
          </cell>
        </row>
        <row r="699">
          <cell r="G699" t="str">
            <v>Sweden</v>
          </cell>
          <cell r="H699">
            <v>1</v>
          </cell>
          <cell r="I699">
            <v>2</v>
          </cell>
          <cell r="J699">
            <v>2</v>
          </cell>
          <cell r="K699">
            <v>10.8</v>
          </cell>
          <cell r="L699">
            <v>25307.2463031076</v>
          </cell>
          <cell r="M699">
            <v>6.6890522012484599</v>
          </cell>
          <cell r="N699">
            <v>2.3504650689130901</v>
          </cell>
        </row>
        <row r="700">
          <cell r="G700" t="str">
            <v>Sweden</v>
          </cell>
          <cell r="H700">
            <v>1</v>
          </cell>
          <cell r="I700">
            <v>3</v>
          </cell>
          <cell r="J700">
            <v>2</v>
          </cell>
          <cell r="K700">
            <v>5.9</v>
          </cell>
          <cell r="L700">
            <v>14086.295391624501</v>
          </cell>
          <cell r="M700">
            <v>7.5409763597498598</v>
          </cell>
          <cell r="N700">
            <v>3.5721903285185901</v>
          </cell>
        </row>
        <row r="701">
          <cell r="G701" t="str">
            <v>Sweden</v>
          </cell>
          <cell r="H701">
            <v>2</v>
          </cell>
          <cell r="I701">
            <v>1</v>
          </cell>
          <cell r="J701">
            <v>2</v>
          </cell>
          <cell r="K701">
            <v>13</v>
          </cell>
          <cell r="L701">
            <v>19783.960675797702</v>
          </cell>
          <cell r="M701">
            <v>7.56205435978781</v>
          </cell>
          <cell r="N701">
            <v>1.9283505483637</v>
          </cell>
        </row>
        <row r="702">
          <cell r="G702" t="str">
            <v>Sweden</v>
          </cell>
          <cell r="H702">
            <v>2</v>
          </cell>
          <cell r="I702">
            <v>2</v>
          </cell>
          <cell r="J702">
            <v>2</v>
          </cell>
          <cell r="K702">
            <v>20.6</v>
          </cell>
          <cell r="L702">
            <v>34486.444695150603</v>
          </cell>
          <cell r="M702">
            <v>4.7154842451229397</v>
          </cell>
          <cell r="N702">
            <v>1.1377708877247299</v>
          </cell>
        </row>
        <row r="703">
          <cell r="G703" t="str">
            <v>Sweden</v>
          </cell>
          <cell r="H703">
            <v>2</v>
          </cell>
          <cell r="I703">
            <v>3</v>
          </cell>
          <cell r="J703">
            <v>2</v>
          </cell>
          <cell r="K703">
            <v>19.899999999999999</v>
          </cell>
          <cell r="L703">
            <v>30991.436239170998</v>
          </cell>
          <cell r="M703">
            <v>3.03149798993433</v>
          </cell>
          <cell r="N703">
            <v>0.75425022353426896</v>
          </cell>
        </row>
        <row r="704">
          <cell r="G704" t="str">
            <v>Sweden</v>
          </cell>
          <cell r="H704">
            <v>2</v>
          </cell>
          <cell r="I704">
            <v>4</v>
          </cell>
          <cell r="J704">
            <v>2</v>
          </cell>
          <cell r="K704">
            <v>3.5</v>
          </cell>
          <cell r="L704">
            <v>5151.3884634653396</v>
          </cell>
          <cell r="M704">
            <v>2.1517373791352301</v>
          </cell>
          <cell r="N704">
            <v>1.4272697719971701</v>
          </cell>
        </row>
        <row r="705">
          <cell r="G705" t="str">
            <v>Sweden</v>
          </cell>
          <cell r="H705">
            <v>3</v>
          </cell>
          <cell r="I705">
            <v>1</v>
          </cell>
          <cell r="J705">
            <v>2</v>
          </cell>
          <cell r="K705">
            <v>12.5</v>
          </cell>
          <cell r="L705">
            <v>11080.538817091599</v>
          </cell>
          <cell r="M705">
            <v>12.8022119808226</v>
          </cell>
          <cell r="N705">
            <v>4.1087001138896504</v>
          </cell>
        </row>
        <row r="706">
          <cell r="G706" t="str">
            <v>Sweden</v>
          </cell>
          <cell r="H706">
            <v>3</v>
          </cell>
          <cell r="I706">
            <v>2</v>
          </cell>
          <cell r="J706">
            <v>2</v>
          </cell>
          <cell r="K706">
            <v>7.4</v>
          </cell>
          <cell r="L706">
            <v>7707.7241413456504</v>
          </cell>
          <cell r="M706">
            <v>3.3463436512256299</v>
          </cell>
          <cell r="N706">
            <v>1.4736060695000399</v>
          </cell>
        </row>
        <row r="707">
          <cell r="G707" t="str">
            <v>Sweden</v>
          </cell>
          <cell r="H707">
            <v>3</v>
          </cell>
          <cell r="I707">
            <v>3</v>
          </cell>
          <cell r="J707">
            <v>2</v>
          </cell>
          <cell r="K707">
            <v>17.899999999999999</v>
          </cell>
          <cell r="L707">
            <v>20379.731547815401</v>
          </cell>
          <cell r="M707">
            <v>2.8250920906701098</v>
          </cell>
          <cell r="N707">
            <v>0.77374281212368801</v>
          </cell>
        </row>
        <row r="708">
          <cell r="G708" t="str">
            <v>Sweden</v>
          </cell>
          <cell r="H708">
            <v>3</v>
          </cell>
          <cell r="I708">
            <v>4</v>
          </cell>
          <cell r="J708">
            <v>2</v>
          </cell>
          <cell r="K708">
            <v>5.2</v>
          </cell>
          <cell r="L708">
            <v>6151.6478638797098</v>
          </cell>
          <cell r="M708">
            <v>1.1525644336383001</v>
          </cell>
          <cell r="N708">
            <v>0.653173313185058</v>
          </cell>
        </row>
        <row r="709">
          <cell r="G709" t="str">
            <v>Predators</v>
          </cell>
          <cell r="H709">
            <v>1</v>
          </cell>
          <cell r="I709">
            <v>1</v>
          </cell>
          <cell r="J709">
            <v>2</v>
          </cell>
          <cell r="K709">
            <v>57.1</v>
          </cell>
          <cell r="L709">
            <v>507146.14156479097</v>
          </cell>
          <cell r="M709">
            <v>3.2002217040867502</v>
          </cell>
          <cell r="N709">
            <v>0.51475534761733699</v>
          </cell>
        </row>
        <row r="710">
          <cell r="G710" t="str">
            <v>Predators</v>
          </cell>
          <cell r="H710">
            <v>1</v>
          </cell>
          <cell r="I710">
            <v>2</v>
          </cell>
          <cell r="J710">
            <v>2</v>
          </cell>
          <cell r="K710">
            <v>34.1</v>
          </cell>
          <cell r="L710">
            <v>249884.24608579301</v>
          </cell>
          <cell r="M710">
            <v>2.9072867843370398</v>
          </cell>
          <cell r="N710">
            <v>0.63117407910344303</v>
          </cell>
        </row>
        <row r="711">
          <cell r="G711" t="str">
            <v>Predators</v>
          </cell>
          <cell r="H711">
            <v>1</v>
          </cell>
          <cell r="I711">
            <v>3</v>
          </cell>
          <cell r="J711">
            <v>2</v>
          </cell>
          <cell r="K711">
            <v>4.8</v>
          </cell>
          <cell r="L711">
            <v>27977.727873694999</v>
          </cell>
          <cell r="M711">
            <v>2.2842547343741701</v>
          </cell>
          <cell r="N711">
            <v>1.6957782760251301</v>
          </cell>
        </row>
        <row r="712">
          <cell r="G712" t="str">
            <v>Predators</v>
          </cell>
          <cell r="H712">
            <v>2</v>
          </cell>
          <cell r="I712">
            <v>1</v>
          </cell>
          <cell r="J712">
            <v>2</v>
          </cell>
          <cell r="K712">
            <v>16.3</v>
          </cell>
          <cell r="L712">
            <v>89982.785036899906</v>
          </cell>
          <cell r="M712">
            <v>4.4749133767169402</v>
          </cell>
          <cell r="N712">
            <v>1.5103426636280199</v>
          </cell>
        </row>
        <row r="713">
          <cell r="G713" t="str">
            <v>Predators</v>
          </cell>
          <cell r="H713">
            <v>2</v>
          </cell>
          <cell r="I713">
            <v>2</v>
          </cell>
          <cell r="J713">
            <v>2</v>
          </cell>
          <cell r="K713">
            <v>25.8</v>
          </cell>
          <cell r="L713">
            <v>150122.188770879</v>
          </cell>
          <cell r="M713">
            <v>4.1160250693269802</v>
          </cell>
          <cell r="N713">
            <v>1.09880218706418</v>
          </cell>
        </row>
        <row r="714">
          <cell r="G714" t="str">
            <v>Predators</v>
          </cell>
          <cell r="H714">
            <v>2</v>
          </cell>
          <cell r="I714">
            <v>3</v>
          </cell>
          <cell r="J714">
            <v>2</v>
          </cell>
          <cell r="K714">
            <v>7.7</v>
          </cell>
          <cell r="L714">
            <v>41025.413934763797</v>
          </cell>
          <cell r="M714">
            <v>3.1194131089116999</v>
          </cell>
          <cell r="N714">
            <v>2.0136385100662699</v>
          </cell>
        </row>
        <row r="715">
          <cell r="G715" t="str">
            <v>Predators</v>
          </cell>
          <cell r="H715">
            <v>3</v>
          </cell>
          <cell r="I715">
            <v>1</v>
          </cell>
          <cell r="J715">
            <v>2</v>
          </cell>
          <cell r="K715">
            <v>7.6</v>
          </cell>
          <cell r="L715">
            <v>53607.0807854097</v>
          </cell>
          <cell r="M715">
            <v>5.1773310774586498</v>
          </cell>
          <cell r="N715">
            <v>2.4418200330636401</v>
          </cell>
        </row>
        <row r="716">
          <cell r="G716" t="str">
            <v>Predators</v>
          </cell>
          <cell r="H716">
            <v>3</v>
          </cell>
          <cell r="I716">
            <v>2</v>
          </cell>
          <cell r="J716">
            <v>2</v>
          </cell>
          <cell r="K716">
            <v>17.8</v>
          </cell>
          <cell r="L716">
            <v>109447.452001796</v>
          </cell>
          <cell r="M716">
            <v>3.94410652999116</v>
          </cell>
          <cell r="N716">
            <v>1.14695536800329</v>
          </cell>
        </row>
        <row r="717">
          <cell r="G717" t="str">
            <v>Predators</v>
          </cell>
          <cell r="H717">
            <v>3</v>
          </cell>
          <cell r="I717">
            <v>3</v>
          </cell>
          <cell r="J717">
            <v>2</v>
          </cell>
          <cell r="K717">
            <v>8.3000000000000007</v>
          </cell>
          <cell r="L717">
            <v>45933.323959003399</v>
          </cell>
          <cell r="M717">
            <v>2.7406545510451998</v>
          </cell>
          <cell r="N717">
            <v>1.3297984651718699</v>
          </cell>
        </row>
        <row r="718">
          <cell r="G718" t="str">
            <v>United States</v>
          </cell>
          <cell r="H718">
            <v>1</v>
          </cell>
          <cell r="I718">
            <v>1</v>
          </cell>
          <cell r="J718">
            <v>2</v>
          </cell>
          <cell r="K718">
            <v>20.6</v>
          </cell>
          <cell r="L718">
            <v>730075.03984594601</v>
          </cell>
          <cell r="M718">
            <v>7.3145047358194102</v>
          </cell>
          <cell r="N718">
            <v>1.6892773059767501</v>
          </cell>
        </row>
        <row r="719">
          <cell r="G719" t="str">
            <v>United States</v>
          </cell>
          <cell r="H719">
            <v>1</v>
          </cell>
          <cell r="I719">
            <v>2</v>
          </cell>
          <cell r="J719">
            <v>2</v>
          </cell>
          <cell r="K719">
            <v>11.7</v>
          </cell>
          <cell r="L719">
            <v>449663.29194896802</v>
          </cell>
          <cell r="M719">
            <v>9.18873546196855</v>
          </cell>
          <cell r="N719">
            <v>3.4513007473217101</v>
          </cell>
        </row>
        <row r="720">
          <cell r="G720" t="str">
            <v>United States</v>
          </cell>
          <cell r="H720">
            <v>1</v>
          </cell>
          <cell r="I720">
            <v>3</v>
          </cell>
          <cell r="J720">
            <v>2</v>
          </cell>
          <cell r="K720">
            <v>3.7</v>
          </cell>
          <cell r="L720">
            <v>152442.06362309001</v>
          </cell>
          <cell r="M720">
            <v>13.538298360477899</v>
          </cell>
          <cell r="N720">
            <v>9.4219941338681092</v>
          </cell>
        </row>
        <row r="721">
          <cell r="G721" t="str">
            <v>United States</v>
          </cell>
          <cell r="H721">
            <v>2</v>
          </cell>
          <cell r="I721">
            <v>1</v>
          </cell>
          <cell r="J721">
            <v>2</v>
          </cell>
          <cell r="K721">
            <v>34.4</v>
          </cell>
          <cell r="L721">
            <v>1497288.88508977</v>
          </cell>
          <cell r="M721">
            <v>8.7842301538487302</v>
          </cell>
          <cell r="N721">
            <v>1.5885541834169099</v>
          </cell>
        </row>
        <row r="722">
          <cell r="G722" t="str">
            <v>United States</v>
          </cell>
          <cell r="H722">
            <v>2</v>
          </cell>
          <cell r="I722">
            <v>2</v>
          </cell>
          <cell r="J722">
            <v>2</v>
          </cell>
          <cell r="K722">
            <v>64.5</v>
          </cell>
          <cell r="L722">
            <v>2622259.5936596999</v>
          </cell>
          <cell r="M722">
            <v>8.1617261748871002</v>
          </cell>
          <cell r="N722">
            <v>1.14691715098833</v>
          </cell>
        </row>
        <row r="723">
          <cell r="G723" t="str">
            <v>United States</v>
          </cell>
          <cell r="H723">
            <v>2</v>
          </cell>
          <cell r="I723">
            <v>3</v>
          </cell>
          <cell r="J723">
            <v>2</v>
          </cell>
          <cell r="K723">
            <v>38.799999999999997</v>
          </cell>
          <cell r="L723">
            <v>1477573.6554972399</v>
          </cell>
          <cell r="M723">
            <v>6.2051741298597296</v>
          </cell>
          <cell r="N723">
            <v>1.2482730422007899</v>
          </cell>
        </row>
        <row r="724">
          <cell r="G724" t="str">
            <v>United States</v>
          </cell>
          <cell r="H724">
            <v>2</v>
          </cell>
          <cell r="I724">
            <v>4</v>
          </cell>
          <cell r="J724">
            <v>2</v>
          </cell>
          <cell r="K724">
            <v>3.3</v>
          </cell>
          <cell r="L724">
            <v>114956.281246659</v>
          </cell>
          <cell r="M724">
            <v>2.7372918517559</v>
          </cell>
          <cell r="N724">
            <v>1.8987093895440099</v>
          </cell>
        </row>
        <row r="725">
          <cell r="G725" t="str">
            <v>United States</v>
          </cell>
          <cell r="H725">
            <v>3</v>
          </cell>
          <cell r="I725">
            <v>1</v>
          </cell>
          <cell r="J725">
            <v>2</v>
          </cell>
          <cell r="K725">
            <v>5</v>
          </cell>
          <cell r="L725">
            <v>188075.259197295</v>
          </cell>
          <cell r="M725">
            <v>6.5701680312431696</v>
          </cell>
          <cell r="N725">
            <v>3.8829368671999398</v>
          </cell>
        </row>
        <row r="726">
          <cell r="G726" t="str">
            <v>United States</v>
          </cell>
          <cell r="H726">
            <v>3</v>
          </cell>
          <cell r="I726">
            <v>2</v>
          </cell>
          <cell r="J726">
            <v>2</v>
          </cell>
          <cell r="K726">
            <v>20.399999999999999</v>
          </cell>
          <cell r="L726">
            <v>714402.39244580199</v>
          </cell>
          <cell r="M726">
            <v>5.0177915550195102</v>
          </cell>
          <cell r="N726">
            <v>1.41486250509434</v>
          </cell>
        </row>
        <row r="727">
          <cell r="G727" t="str">
            <v>United States</v>
          </cell>
          <cell r="H727">
            <v>3</v>
          </cell>
          <cell r="I727">
            <v>3</v>
          </cell>
          <cell r="J727">
            <v>2</v>
          </cell>
          <cell r="K727">
            <v>39</v>
          </cell>
          <cell r="L727">
            <v>1463412.63868449</v>
          </cell>
          <cell r="M727">
            <v>4.7886524151835497</v>
          </cell>
          <cell r="N727">
            <v>0.760852508230485</v>
          </cell>
        </row>
        <row r="728">
          <cell r="G728" t="str">
            <v>United States</v>
          </cell>
          <cell r="H728">
            <v>3</v>
          </cell>
          <cell r="I728">
            <v>4</v>
          </cell>
          <cell r="J728">
            <v>2</v>
          </cell>
          <cell r="K728">
            <v>14.6</v>
          </cell>
          <cell r="L728">
            <v>396812.401843965</v>
          </cell>
          <cell r="M728">
            <v>2.6015311389805902</v>
          </cell>
          <cell r="N728">
            <v>0.70211633230775605</v>
          </cell>
        </row>
        <row r="729">
          <cell r="G729" t="str">
            <v>Australia</v>
          </cell>
          <cell r="H729">
            <v>1</v>
          </cell>
          <cell r="I729">
            <v>1</v>
          </cell>
          <cell r="J729">
            <v>3</v>
          </cell>
          <cell r="K729">
            <v>2</v>
          </cell>
          <cell r="L729">
            <v>6164.4521678055098</v>
          </cell>
          <cell r="M729">
            <v>56.682274486635102</v>
          </cell>
          <cell r="N729">
            <v>37.953738130957703</v>
          </cell>
        </row>
        <row r="730">
          <cell r="G730" t="str">
            <v>Australia</v>
          </cell>
          <cell r="H730">
            <v>1</v>
          </cell>
          <cell r="I730">
            <v>1</v>
          </cell>
          <cell r="J730">
            <v>3</v>
          </cell>
          <cell r="K730">
            <v>193.5</v>
          </cell>
          <cell r="L730">
            <v>403605.63170916098</v>
          </cell>
          <cell r="M730">
            <v>46.884258042601402</v>
          </cell>
          <cell r="N730">
            <v>3.4916355721321</v>
          </cell>
        </row>
        <row r="731">
          <cell r="G731" t="str">
            <v>Australia</v>
          </cell>
          <cell r="H731">
            <v>1</v>
          </cell>
          <cell r="I731">
            <v>2</v>
          </cell>
          <cell r="J731">
            <v>3</v>
          </cell>
          <cell r="K731">
            <v>202.9</v>
          </cell>
          <cell r="L731">
            <v>388915.67323705403</v>
          </cell>
          <cell r="M731">
            <v>31.79935258155</v>
          </cell>
          <cell r="N731">
            <v>2.94298955824679</v>
          </cell>
        </row>
        <row r="732">
          <cell r="G732" t="str">
            <v>Australia</v>
          </cell>
          <cell r="H732">
            <v>1</v>
          </cell>
          <cell r="I732">
            <v>3</v>
          </cell>
          <cell r="J732">
            <v>3</v>
          </cell>
          <cell r="K732">
            <v>99.3</v>
          </cell>
          <cell r="L732">
            <v>212087.94893659899</v>
          </cell>
          <cell r="M732">
            <v>24.271625213926001</v>
          </cell>
          <cell r="N732">
            <v>2.45204524146141</v>
          </cell>
        </row>
        <row r="733">
          <cell r="G733" t="str">
            <v>Australia</v>
          </cell>
          <cell r="H733">
            <v>1</v>
          </cell>
          <cell r="I733">
            <v>4</v>
          </cell>
          <cell r="J733">
            <v>3</v>
          </cell>
          <cell r="K733">
            <v>15.3</v>
          </cell>
          <cell r="L733">
            <v>28646.7483174238</v>
          </cell>
          <cell r="M733">
            <v>22.7712664697493</v>
          </cell>
          <cell r="N733">
            <v>6.9334887010320303</v>
          </cell>
        </row>
        <row r="734">
          <cell r="G734" t="str">
            <v>Australia</v>
          </cell>
          <cell r="H734">
            <v>2</v>
          </cell>
          <cell r="I734">
            <v>1</v>
          </cell>
          <cell r="J734">
            <v>3</v>
          </cell>
          <cell r="K734">
            <v>64</v>
          </cell>
          <cell r="L734">
            <v>135524.46004877801</v>
          </cell>
          <cell r="M734">
            <v>28.9505750951453</v>
          </cell>
          <cell r="N734">
            <v>3.8607083305062999</v>
          </cell>
        </row>
        <row r="735">
          <cell r="G735" t="str">
            <v>Australia</v>
          </cell>
          <cell r="H735">
            <v>2</v>
          </cell>
          <cell r="I735">
            <v>2</v>
          </cell>
          <cell r="J735">
            <v>3</v>
          </cell>
          <cell r="K735">
            <v>138.1</v>
          </cell>
          <cell r="L735">
            <v>292376.80878485902</v>
          </cell>
          <cell r="M735">
            <v>21.054319846574199</v>
          </cell>
          <cell r="N735">
            <v>2.0194262215703902</v>
          </cell>
        </row>
        <row r="736">
          <cell r="G736" t="str">
            <v>Australia</v>
          </cell>
          <cell r="H736">
            <v>2</v>
          </cell>
          <cell r="I736">
            <v>3</v>
          </cell>
          <cell r="J736">
            <v>3</v>
          </cell>
          <cell r="K736">
            <v>143.30000000000001</v>
          </cell>
          <cell r="L736">
            <v>328463.12868527602</v>
          </cell>
          <cell r="M736">
            <v>17.728909306012099</v>
          </cell>
          <cell r="N736">
            <v>1.7610718604673701</v>
          </cell>
        </row>
        <row r="737">
          <cell r="G737" t="str">
            <v>Australia</v>
          </cell>
          <cell r="H737">
            <v>2</v>
          </cell>
          <cell r="I737">
            <v>4</v>
          </cell>
          <cell r="J737">
            <v>3</v>
          </cell>
          <cell r="K737">
            <v>30.6</v>
          </cell>
          <cell r="L737">
            <v>73096.2708014854</v>
          </cell>
          <cell r="M737">
            <v>13.6377552239507</v>
          </cell>
          <cell r="N737">
            <v>3.6707132220828802</v>
          </cell>
        </row>
        <row r="738">
          <cell r="G738" t="str">
            <v>Australia</v>
          </cell>
          <cell r="H738">
            <v>3</v>
          </cell>
          <cell r="I738">
            <v>3</v>
          </cell>
          <cell r="J738">
            <v>3</v>
          </cell>
          <cell r="K738">
            <v>1</v>
          </cell>
          <cell r="L738">
            <v>1727.74759623041</v>
          </cell>
          <cell r="M738">
            <v>77.971970707656794</v>
          </cell>
          <cell r="N738">
            <v>80.645015430315993</v>
          </cell>
        </row>
        <row r="739">
          <cell r="G739" t="str">
            <v>Australia</v>
          </cell>
          <cell r="H739">
            <v>3</v>
          </cell>
          <cell r="I739">
            <v>1</v>
          </cell>
          <cell r="J739">
            <v>3</v>
          </cell>
          <cell r="K739">
            <v>25.8</v>
          </cell>
          <cell r="L739">
            <v>47937.038894234502</v>
          </cell>
          <cell r="M739">
            <v>24.722508413320899</v>
          </cell>
          <cell r="N739">
            <v>5.1711081731985997</v>
          </cell>
        </row>
        <row r="740">
          <cell r="G740" t="str">
            <v>Australia</v>
          </cell>
          <cell r="H740">
            <v>3</v>
          </cell>
          <cell r="I740">
            <v>2</v>
          </cell>
          <cell r="J740">
            <v>3</v>
          </cell>
          <cell r="K740">
            <v>69.2</v>
          </cell>
          <cell r="L740">
            <v>126724.12903790201</v>
          </cell>
          <cell r="M740">
            <v>15.5109535751505</v>
          </cell>
          <cell r="N740">
            <v>2.5007965335990399</v>
          </cell>
        </row>
        <row r="741">
          <cell r="G741" t="str">
            <v>Australia</v>
          </cell>
          <cell r="H741">
            <v>3</v>
          </cell>
          <cell r="I741">
            <v>3</v>
          </cell>
          <cell r="J741">
            <v>3</v>
          </cell>
          <cell r="K741">
            <v>135</v>
          </cell>
          <cell r="L741">
            <v>229321.72234924501</v>
          </cell>
          <cell r="M741">
            <v>11.7461257416139</v>
          </cell>
          <cell r="N741">
            <v>1.30713833966396</v>
          </cell>
        </row>
        <row r="742">
          <cell r="G742" t="str">
            <v>Australia</v>
          </cell>
          <cell r="H742">
            <v>3</v>
          </cell>
          <cell r="I742">
            <v>4</v>
          </cell>
          <cell r="J742">
            <v>3</v>
          </cell>
          <cell r="K742">
            <v>64</v>
          </cell>
          <cell r="L742">
            <v>118413.302980536</v>
          </cell>
          <cell r="M742">
            <v>8.4996422101097195</v>
          </cell>
          <cell r="N742">
            <v>1.3582382149998999</v>
          </cell>
        </row>
        <row r="743">
          <cell r="G743" t="str">
            <v>Austria</v>
          </cell>
          <cell r="H743">
            <v>1</v>
          </cell>
          <cell r="I743">
            <v>1</v>
          </cell>
          <cell r="J743">
            <v>3</v>
          </cell>
          <cell r="K743">
            <v>82.5</v>
          </cell>
          <cell r="L743">
            <v>117471.061174082</v>
          </cell>
          <cell r="M743">
            <v>39.415577667473997</v>
          </cell>
          <cell r="N743">
            <v>3.43250004776759</v>
          </cell>
        </row>
        <row r="744">
          <cell r="G744" t="str">
            <v>Austria</v>
          </cell>
          <cell r="H744">
            <v>1</v>
          </cell>
          <cell r="I744">
            <v>2</v>
          </cell>
          <cell r="J744">
            <v>3</v>
          </cell>
          <cell r="K744">
            <v>107.3</v>
          </cell>
          <cell r="L744">
            <v>144279.72071979201</v>
          </cell>
          <cell r="M744">
            <v>37.547857046089</v>
          </cell>
          <cell r="N744">
            <v>3.3320672929032402</v>
          </cell>
        </row>
        <row r="745">
          <cell r="G745" t="str">
            <v>Austria</v>
          </cell>
          <cell r="H745">
            <v>1</v>
          </cell>
          <cell r="I745">
            <v>3</v>
          </cell>
          <cell r="J745">
            <v>3</v>
          </cell>
          <cell r="K745">
            <v>36.299999999999997</v>
          </cell>
          <cell r="L745">
            <v>47836.911078458601</v>
          </cell>
          <cell r="M745">
            <v>29.341991750856501</v>
          </cell>
          <cell r="N745">
            <v>4.7580066890217498</v>
          </cell>
        </row>
        <row r="746">
          <cell r="G746" t="str">
            <v>Austria</v>
          </cell>
          <cell r="H746">
            <v>2</v>
          </cell>
          <cell r="I746">
            <v>1</v>
          </cell>
          <cell r="J746">
            <v>3</v>
          </cell>
          <cell r="K746">
            <v>102.9</v>
          </cell>
          <cell r="L746">
            <v>121159.88440975999</v>
          </cell>
          <cell r="M746">
            <v>30.2784909551197</v>
          </cell>
          <cell r="N746">
            <v>2.6631437213040399</v>
          </cell>
        </row>
        <row r="747">
          <cell r="G747" t="str">
            <v>Austria</v>
          </cell>
          <cell r="H747">
            <v>2</v>
          </cell>
          <cell r="I747">
            <v>2</v>
          </cell>
          <cell r="J747">
            <v>3</v>
          </cell>
          <cell r="K747">
            <v>212.4</v>
          </cell>
          <cell r="L747">
            <v>246925.556583453</v>
          </cell>
          <cell r="M747">
            <v>20.925823462109701</v>
          </cell>
          <cell r="N747">
            <v>1.4759428118242199</v>
          </cell>
        </row>
        <row r="748">
          <cell r="G748" t="str">
            <v>Austria</v>
          </cell>
          <cell r="H748">
            <v>2</v>
          </cell>
          <cell r="I748">
            <v>3</v>
          </cell>
          <cell r="J748">
            <v>3</v>
          </cell>
          <cell r="K748">
            <v>109</v>
          </cell>
          <cell r="L748">
            <v>124090.610580496</v>
          </cell>
          <cell r="M748">
            <v>11.497742495431201</v>
          </cell>
          <cell r="N748">
            <v>1.25855406490144</v>
          </cell>
        </row>
        <row r="749">
          <cell r="G749" t="str">
            <v>Austria</v>
          </cell>
          <cell r="H749">
            <v>2</v>
          </cell>
          <cell r="I749">
            <v>4</v>
          </cell>
          <cell r="J749">
            <v>3</v>
          </cell>
          <cell r="K749">
            <v>15.7</v>
          </cell>
          <cell r="L749">
            <v>16551.031265235801</v>
          </cell>
          <cell r="M749">
            <v>9.7431077188373294</v>
          </cell>
          <cell r="N749">
            <v>2.77771363433853</v>
          </cell>
        </row>
        <row r="750">
          <cell r="G750" t="str">
            <v>Austria</v>
          </cell>
          <cell r="H750">
            <v>3</v>
          </cell>
          <cell r="I750">
            <v>1</v>
          </cell>
          <cell r="J750">
            <v>3</v>
          </cell>
          <cell r="K750">
            <v>9.5</v>
          </cell>
          <cell r="L750">
            <v>9739.7581286469594</v>
          </cell>
          <cell r="M750">
            <v>27.4546217741239</v>
          </cell>
          <cell r="N750">
            <v>9.1305341203310704</v>
          </cell>
        </row>
        <row r="751">
          <cell r="G751" t="str">
            <v>Austria</v>
          </cell>
          <cell r="H751">
            <v>3</v>
          </cell>
          <cell r="I751">
            <v>2</v>
          </cell>
          <cell r="J751">
            <v>3</v>
          </cell>
          <cell r="K751">
            <v>36.9</v>
          </cell>
          <cell r="L751">
            <v>36692.180294091297</v>
          </cell>
          <cell r="M751">
            <v>17.134218456493599</v>
          </cell>
          <cell r="N751">
            <v>3.3369892104755299</v>
          </cell>
        </row>
        <row r="752">
          <cell r="G752" t="str">
            <v>Austria</v>
          </cell>
          <cell r="H752">
            <v>3</v>
          </cell>
          <cell r="I752">
            <v>3</v>
          </cell>
          <cell r="J752">
            <v>3</v>
          </cell>
          <cell r="K752">
            <v>44.4</v>
          </cell>
          <cell r="L752">
            <v>42109.9793662175</v>
          </cell>
          <cell r="M752">
            <v>9.2899932651906507</v>
          </cell>
          <cell r="N752">
            <v>1.7084011824363201</v>
          </cell>
        </row>
        <row r="753">
          <cell r="G753" t="str">
            <v>Austria</v>
          </cell>
          <cell r="H753">
            <v>3</v>
          </cell>
          <cell r="I753">
            <v>4</v>
          </cell>
          <cell r="J753">
            <v>3</v>
          </cell>
          <cell r="K753">
            <v>15.2</v>
          </cell>
          <cell r="L753">
            <v>13770.846822028099</v>
          </cell>
          <cell r="M753">
            <v>7.2045017302109597</v>
          </cell>
          <cell r="N753">
            <v>2.2881254031227898</v>
          </cell>
        </row>
        <row r="754">
          <cell r="G754" t="str">
            <v>Canada</v>
          </cell>
          <cell r="H754">
            <v>1</v>
          </cell>
          <cell r="I754">
            <v>4</v>
          </cell>
          <cell r="J754">
            <v>3</v>
          </cell>
          <cell r="K754">
            <v>3</v>
          </cell>
          <cell r="L754">
            <v>681.43747986728397</v>
          </cell>
          <cell r="M754">
            <v>100</v>
          </cell>
          <cell r="N754">
            <v>0</v>
          </cell>
        </row>
        <row r="755">
          <cell r="G755" t="str">
            <v>Canada</v>
          </cell>
          <cell r="H755">
            <v>1</v>
          </cell>
          <cell r="I755">
            <v>1</v>
          </cell>
          <cell r="J755">
            <v>3</v>
          </cell>
          <cell r="K755">
            <v>740.2</v>
          </cell>
          <cell r="L755">
            <v>465335.48136335</v>
          </cell>
          <cell r="M755">
            <v>42.025796692300197</v>
          </cell>
          <cell r="N755">
            <v>2.3613128979328799</v>
          </cell>
        </row>
        <row r="756">
          <cell r="G756" t="str">
            <v>Canada</v>
          </cell>
          <cell r="H756">
            <v>1</v>
          </cell>
          <cell r="I756">
            <v>2</v>
          </cell>
          <cell r="J756">
            <v>3</v>
          </cell>
          <cell r="K756">
            <v>371.8</v>
          </cell>
          <cell r="L756">
            <v>255558.67255652</v>
          </cell>
          <cell r="M756">
            <v>34.611613790932502</v>
          </cell>
          <cell r="N756">
            <v>3.0355105156176099</v>
          </cell>
        </row>
        <row r="757">
          <cell r="G757" t="str">
            <v>Canada</v>
          </cell>
          <cell r="H757">
            <v>1</v>
          </cell>
          <cell r="I757">
            <v>3</v>
          </cell>
          <cell r="J757">
            <v>3</v>
          </cell>
          <cell r="K757">
            <v>89.6</v>
          </cell>
          <cell r="L757">
            <v>65825.188950674594</v>
          </cell>
          <cell r="M757">
            <v>26.444669899566399</v>
          </cell>
          <cell r="N757">
            <v>4.5762472011551196</v>
          </cell>
        </row>
        <row r="758">
          <cell r="G758" t="str">
            <v>Canada</v>
          </cell>
          <cell r="H758">
            <v>1</v>
          </cell>
          <cell r="I758">
            <v>4</v>
          </cell>
          <cell r="J758">
            <v>3</v>
          </cell>
          <cell r="K758">
            <v>3.4</v>
          </cell>
          <cell r="L758">
            <v>2846.5158200272299</v>
          </cell>
          <cell r="M758">
            <v>18.7001805940697</v>
          </cell>
          <cell r="N758">
            <v>21.053213399975199</v>
          </cell>
        </row>
        <row r="759">
          <cell r="G759" t="str">
            <v>Canada</v>
          </cell>
          <cell r="H759">
            <v>2</v>
          </cell>
          <cell r="I759">
            <v>1</v>
          </cell>
          <cell r="J759">
            <v>3</v>
          </cell>
          <cell r="K759">
            <v>451.1</v>
          </cell>
          <cell r="L759">
            <v>307820.06433311402</v>
          </cell>
          <cell r="M759">
            <v>25.044796859202201</v>
          </cell>
          <cell r="N759">
            <v>1.84274564082113</v>
          </cell>
        </row>
        <row r="760">
          <cell r="G760" t="str">
            <v>Canada</v>
          </cell>
          <cell r="H760">
            <v>2</v>
          </cell>
          <cell r="I760">
            <v>2</v>
          </cell>
          <cell r="J760">
            <v>3</v>
          </cell>
          <cell r="K760">
            <v>734.5</v>
          </cell>
          <cell r="L760">
            <v>491952.05543582299</v>
          </cell>
          <cell r="M760">
            <v>18.984605870173699</v>
          </cell>
          <cell r="N760">
            <v>1.2645075371407699</v>
          </cell>
        </row>
        <row r="761">
          <cell r="G761" t="str">
            <v>Canada</v>
          </cell>
          <cell r="H761">
            <v>2</v>
          </cell>
          <cell r="I761">
            <v>3</v>
          </cell>
          <cell r="J761">
            <v>3</v>
          </cell>
          <cell r="K761">
            <v>469.6</v>
          </cell>
          <cell r="L761">
            <v>369820.81011137099</v>
          </cell>
          <cell r="M761">
            <v>15.6221075744823</v>
          </cell>
          <cell r="N761">
            <v>1.2341892519203499</v>
          </cell>
        </row>
        <row r="762">
          <cell r="G762" t="str">
            <v>Canada</v>
          </cell>
          <cell r="H762">
            <v>2</v>
          </cell>
          <cell r="I762">
            <v>4</v>
          </cell>
          <cell r="J762">
            <v>3</v>
          </cell>
          <cell r="K762">
            <v>70.8</v>
          </cell>
          <cell r="L762">
            <v>74780.144298063096</v>
          </cell>
          <cell r="M762">
            <v>14.757319110835899</v>
          </cell>
          <cell r="N762">
            <v>3.4737129439430001</v>
          </cell>
        </row>
        <row r="763">
          <cell r="G763" t="str">
            <v>Canada</v>
          </cell>
          <cell r="H763">
            <v>3</v>
          </cell>
          <cell r="I763">
            <v>1</v>
          </cell>
          <cell r="J763">
            <v>3</v>
          </cell>
          <cell r="K763">
            <v>211.8</v>
          </cell>
          <cell r="L763">
            <v>178390.412628455</v>
          </cell>
          <cell r="M763">
            <v>20.679771399705601</v>
          </cell>
          <cell r="N763">
            <v>2.6225596170080898</v>
          </cell>
        </row>
        <row r="764">
          <cell r="G764" t="str">
            <v>Canada</v>
          </cell>
          <cell r="H764">
            <v>3</v>
          </cell>
          <cell r="I764">
            <v>2</v>
          </cell>
          <cell r="J764">
            <v>3</v>
          </cell>
          <cell r="K764">
            <v>492.1</v>
          </cell>
          <cell r="L764">
            <v>379996.88120287302</v>
          </cell>
          <cell r="M764">
            <v>14.6307129257937</v>
          </cell>
          <cell r="N764">
            <v>1.36184824577926</v>
          </cell>
        </row>
        <row r="765">
          <cell r="G765" t="str">
            <v>Canada</v>
          </cell>
          <cell r="H765">
            <v>3</v>
          </cell>
          <cell r="I765">
            <v>3</v>
          </cell>
          <cell r="J765">
            <v>3</v>
          </cell>
          <cell r="K765">
            <v>532.29999999999995</v>
          </cell>
          <cell r="L765">
            <v>443342.50206197199</v>
          </cell>
          <cell r="M765">
            <v>10.313647863840799</v>
          </cell>
          <cell r="N765">
            <v>0.81463327009537501</v>
          </cell>
        </row>
        <row r="766">
          <cell r="G766" t="str">
            <v>Canada</v>
          </cell>
          <cell r="H766">
            <v>3</v>
          </cell>
          <cell r="I766">
            <v>4</v>
          </cell>
          <cell r="J766">
            <v>3</v>
          </cell>
          <cell r="K766">
            <v>149.80000000000001</v>
          </cell>
          <cell r="L766">
            <v>156174.371514625</v>
          </cell>
          <cell r="M766">
            <v>7.1103974658877798</v>
          </cell>
          <cell r="N766">
            <v>0.99795901458884795</v>
          </cell>
        </row>
        <row r="767">
          <cell r="G767" t="str">
            <v>Sharks</v>
          </cell>
          <cell r="H767">
            <v>1</v>
          </cell>
          <cell r="I767">
            <v>1</v>
          </cell>
          <cell r="J767">
            <v>3</v>
          </cell>
          <cell r="K767">
            <v>404.1</v>
          </cell>
          <cell r="L767">
            <v>791568.69581497996</v>
          </cell>
          <cell r="M767">
            <v>30.260497557620798</v>
          </cell>
          <cell r="N767">
            <v>1.96083957254479</v>
          </cell>
        </row>
        <row r="768">
          <cell r="G768" t="str">
            <v>Sharks</v>
          </cell>
          <cell r="H768">
            <v>1</v>
          </cell>
          <cell r="I768">
            <v>2</v>
          </cell>
          <cell r="J768">
            <v>3</v>
          </cell>
          <cell r="K768">
            <v>35.200000000000003</v>
          </cell>
          <cell r="L768">
            <v>54744.246720566101</v>
          </cell>
          <cell r="M768">
            <v>14.255384303550899</v>
          </cell>
          <cell r="N768">
            <v>4.0864647549650401</v>
          </cell>
        </row>
        <row r="769">
          <cell r="G769" t="str">
            <v>Sharks</v>
          </cell>
          <cell r="H769">
            <v>2</v>
          </cell>
          <cell r="I769">
            <v>1</v>
          </cell>
          <cell r="J769">
            <v>3</v>
          </cell>
          <cell r="K769">
            <v>182.7</v>
          </cell>
          <cell r="L769">
            <v>367386.29468888399</v>
          </cell>
          <cell r="M769">
            <v>17.523228790744501</v>
          </cell>
          <cell r="N769">
            <v>1.81187136630795</v>
          </cell>
        </row>
        <row r="770">
          <cell r="G770" t="str">
            <v>Sharks</v>
          </cell>
          <cell r="H770">
            <v>2</v>
          </cell>
          <cell r="I770">
            <v>2</v>
          </cell>
          <cell r="J770">
            <v>3</v>
          </cell>
          <cell r="K770">
            <v>103.1</v>
          </cell>
          <cell r="L770">
            <v>180505.85203241601</v>
          </cell>
          <cell r="M770">
            <v>13.6972002172097</v>
          </cell>
          <cell r="N770">
            <v>2.4574411258862798</v>
          </cell>
        </row>
        <row r="771">
          <cell r="G771" t="str">
            <v>Sharks</v>
          </cell>
          <cell r="H771">
            <v>2</v>
          </cell>
          <cell r="I771">
            <v>3</v>
          </cell>
          <cell r="J771">
            <v>3</v>
          </cell>
          <cell r="K771">
            <v>22.1</v>
          </cell>
          <cell r="L771">
            <v>34821.389960291701</v>
          </cell>
          <cell r="M771">
            <v>11.4989615655671</v>
          </cell>
          <cell r="N771">
            <v>4.42555364570973</v>
          </cell>
        </row>
        <row r="772">
          <cell r="G772" t="str">
            <v>Sharks</v>
          </cell>
          <cell r="H772">
            <v>2</v>
          </cell>
          <cell r="I772">
            <v>4</v>
          </cell>
          <cell r="J772">
            <v>3</v>
          </cell>
          <cell r="K772">
            <v>3.1</v>
          </cell>
          <cell r="L772">
            <v>5079.54671126434</v>
          </cell>
          <cell r="M772">
            <v>20.641436449928001</v>
          </cell>
          <cell r="N772">
            <v>17.340749235376201</v>
          </cell>
        </row>
        <row r="773">
          <cell r="G773" t="str">
            <v>Sharks</v>
          </cell>
          <cell r="H773">
            <v>3</v>
          </cell>
          <cell r="I773">
            <v>1</v>
          </cell>
          <cell r="J773">
            <v>3</v>
          </cell>
          <cell r="K773">
            <v>42.7</v>
          </cell>
          <cell r="L773">
            <v>80690.613219804407</v>
          </cell>
          <cell r="M773">
            <v>11.109716236430399</v>
          </cell>
          <cell r="N773">
            <v>2.4491322094287402</v>
          </cell>
        </row>
        <row r="774">
          <cell r="G774" t="str">
            <v>Sharks</v>
          </cell>
          <cell r="H774">
            <v>3</v>
          </cell>
          <cell r="I774">
            <v>2</v>
          </cell>
          <cell r="J774">
            <v>3</v>
          </cell>
          <cell r="K774">
            <v>44.8</v>
          </cell>
          <cell r="L774">
            <v>81133.848140479793</v>
          </cell>
          <cell r="M774">
            <v>7.2084849131806301</v>
          </cell>
          <cell r="N774">
            <v>1.9359762360246799</v>
          </cell>
        </row>
        <row r="775">
          <cell r="G775" t="str">
            <v>Sharks</v>
          </cell>
          <cell r="H775">
            <v>3</v>
          </cell>
          <cell r="I775">
            <v>3</v>
          </cell>
          <cell r="J775">
            <v>3</v>
          </cell>
          <cell r="K775">
            <v>16.600000000000001</v>
          </cell>
          <cell r="L775">
            <v>40396.527774386399</v>
          </cell>
          <cell r="M775">
            <v>5.47420342257508</v>
          </cell>
          <cell r="N775">
            <v>2.6817112549567801</v>
          </cell>
        </row>
        <row r="776">
          <cell r="G776" t="str">
            <v>Sharks</v>
          </cell>
          <cell r="H776">
            <v>3</v>
          </cell>
          <cell r="I776">
            <v>4</v>
          </cell>
          <cell r="J776">
            <v>3</v>
          </cell>
          <cell r="K776">
            <v>2.9</v>
          </cell>
          <cell r="L776">
            <v>8657.1621412142595</v>
          </cell>
          <cell r="M776">
            <v>6.5812740335534397</v>
          </cell>
          <cell r="N776">
            <v>5.7873674380759699</v>
          </cell>
        </row>
        <row r="777">
          <cell r="G777" t="str">
            <v>Czech Republic</v>
          </cell>
          <cell r="H777">
            <v>1</v>
          </cell>
          <cell r="I777">
            <v>1</v>
          </cell>
          <cell r="J777">
            <v>3</v>
          </cell>
          <cell r="K777">
            <v>57.8</v>
          </cell>
          <cell r="L777">
            <v>95973.689405537094</v>
          </cell>
          <cell r="M777">
            <v>47.649558933147603</v>
          </cell>
          <cell r="N777">
            <v>6.8012084622395204</v>
          </cell>
        </row>
        <row r="778">
          <cell r="G778" t="str">
            <v>Czech Republic</v>
          </cell>
          <cell r="H778">
            <v>1</v>
          </cell>
          <cell r="I778">
            <v>2</v>
          </cell>
          <cell r="J778">
            <v>3</v>
          </cell>
          <cell r="K778">
            <v>72.599999999999994</v>
          </cell>
          <cell r="L778">
            <v>105809.442137209</v>
          </cell>
          <cell r="M778">
            <v>37.791713052425898</v>
          </cell>
          <cell r="N778">
            <v>5.8833356995871098</v>
          </cell>
        </row>
        <row r="779">
          <cell r="G779" t="str">
            <v>Czech Republic</v>
          </cell>
          <cell r="H779">
            <v>1</v>
          </cell>
          <cell r="I779">
            <v>3</v>
          </cell>
          <cell r="J779">
            <v>3</v>
          </cell>
          <cell r="K779">
            <v>24.2</v>
          </cell>
          <cell r="L779">
            <v>51972.077607893902</v>
          </cell>
          <cell r="M779">
            <v>45.399111317270098</v>
          </cell>
          <cell r="N779">
            <v>9.3401971950364402</v>
          </cell>
        </row>
        <row r="780">
          <cell r="G780" t="str">
            <v>Czech Republic</v>
          </cell>
          <cell r="H780">
            <v>2</v>
          </cell>
          <cell r="I780">
            <v>1</v>
          </cell>
          <cell r="J780">
            <v>3</v>
          </cell>
          <cell r="K780">
            <v>98.3</v>
          </cell>
          <cell r="L780">
            <v>134664.66560144699</v>
          </cell>
          <cell r="M780">
            <v>26.783015842737299</v>
          </cell>
          <cell r="N780">
            <v>4.1022641411653398</v>
          </cell>
        </row>
        <row r="781">
          <cell r="G781" t="str">
            <v>Czech Republic</v>
          </cell>
          <cell r="H781">
            <v>2</v>
          </cell>
          <cell r="I781">
            <v>2</v>
          </cell>
          <cell r="J781">
            <v>3</v>
          </cell>
          <cell r="K781">
            <v>314.8</v>
          </cell>
          <cell r="L781">
            <v>368412.08986173599</v>
          </cell>
          <cell r="M781">
            <v>20.6749418048317</v>
          </cell>
          <cell r="N781">
            <v>1.7367512595291099</v>
          </cell>
        </row>
        <row r="782">
          <cell r="G782" t="str">
            <v>Czech Republic</v>
          </cell>
          <cell r="H782">
            <v>2</v>
          </cell>
          <cell r="I782">
            <v>3</v>
          </cell>
          <cell r="J782">
            <v>3</v>
          </cell>
          <cell r="K782">
            <v>236</v>
          </cell>
          <cell r="L782">
            <v>298164.20706381602</v>
          </cell>
          <cell r="M782">
            <v>18.2186477518506</v>
          </cell>
          <cell r="N782">
            <v>1.71687054636887</v>
          </cell>
        </row>
        <row r="783">
          <cell r="G783" t="str">
            <v>Czech Republic</v>
          </cell>
          <cell r="H783">
            <v>2</v>
          </cell>
          <cell r="I783">
            <v>4</v>
          </cell>
          <cell r="J783">
            <v>3</v>
          </cell>
          <cell r="K783">
            <v>21.9</v>
          </cell>
          <cell r="L783">
            <v>21368.0626847278</v>
          </cell>
          <cell r="M783">
            <v>10.642490429209399</v>
          </cell>
          <cell r="N783">
            <v>4.6234289001868598</v>
          </cell>
        </row>
        <row r="784">
          <cell r="G784" t="str">
            <v>Czech Republic</v>
          </cell>
          <cell r="H784">
            <v>3</v>
          </cell>
          <cell r="I784">
            <v>1</v>
          </cell>
          <cell r="J784">
            <v>3</v>
          </cell>
          <cell r="K784">
            <v>3.2</v>
          </cell>
          <cell r="L784">
            <v>2522.4989574956999</v>
          </cell>
          <cell r="M784">
            <v>12.414192641962799</v>
          </cell>
          <cell r="N784">
            <v>13.123152896298301</v>
          </cell>
        </row>
        <row r="785">
          <cell r="G785" t="str">
            <v>Czech Republic</v>
          </cell>
          <cell r="H785">
            <v>3</v>
          </cell>
          <cell r="I785">
            <v>2</v>
          </cell>
          <cell r="J785">
            <v>3</v>
          </cell>
          <cell r="K785">
            <v>32</v>
          </cell>
          <cell r="L785">
            <v>28775.903752031099</v>
          </cell>
          <cell r="M785">
            <v>13.550634436333</v>
          </cell>
          <cell r="N785">
            <v>3.9813864164219002</v>
          </cell>
        </row>
        <row r="786">
          <cell r="G786" t="str">
            <v>Czech Republic</v>
          </cell>
          <cell r="H786">
            <v>3</v>
          </cell>
          <cell r="I786">
            <v>3</v>
          </cell>
          <cell r="J786">
            <v>3</v>
          </cell>
          <cell r="K786">
            <v>98.7</v>
          </cell>
          <cell r="L786">
            <v>94357.830439676807</v>
          </cell>
          <cell r="M786">
            <v>13.8502222659501</v>
          </cell>
          <cell r="N786">
            <v>2.96785806734123</v>
          </cell>
        </row>
        <row r="787">
          <cell r="G787" t="str">
            <v>Czech Republic</v>
          </cell>
          <cell r="H787">
            <v>3</v>
          </cell>
          <cell r="I787">
            <v>4</v>
          </cell>
          <cell r="J787">
            <v>3</v>
          </cell>
          <cell r="K787">
            <v>32.1</v>
          </cell>
          <cell r="L787">
            <v>29671.491506436902</v>
          </cell>
          <cell r="M787">
            <v>10.444528148169599</v>
          </cell>
          <cell r="N787">
            <v>4.03431875813573</v>
          </cell>
        </row>
        <row r="788">
          <cell r="G788" t="str">
            <v>Denmark</v>
          </cell>
          <cell r="H788">
            <v>1</v>
          </cell>
          <cell r="I788">
            <v>3</v>
          </cell>
          <cell r="J788">
            <v>3</v>
          </cell>
          <cell r="K788">
            <v>1</v>
          </cell>
          <cell r="L788">
            <v>380.68957180111602</v>
          </cell>
          <cell r="M788">
            <v>43.641135480642099</v>
          </cell>
          <cell r="N788">
            <v>50.670271372875597</v>
          </cell>
        </row>
        <row r="789">
          <cell r="G789" t="str">
            <v>Denmark</v>
          </cell>
          <cell r="H789">
            <v>1</v>
          </cell>
          <cell r="I789">
            <v>1</v>
          </cell>
          <cell r="J789">
            <v>3</v>
          </cell>
          <cell r="K789">
            <v>198.8</v>
          </cell>
          <cell r="L789">
            <v>91747.975841154301</v>
          </cell>
          <cell r="M789">
            <v>41.297308244543999</v>
          </cell>
          <cell r="N789">
            <v>2.60269355532099</v>
          </cell>
        </row>
        <row r="790">
          <cell r="G790" t="str">
            <v>Denmark</v>
          </cell>
          <cell r="H790">
            <v>1</v>
          </cell>
          <cell r="I790">
            <v>2</v>
          </cell>
          <cell r="J790">
            <v>3</v>
          </cell>
          <cell r="K790">
            <v>107.5</v>
          </cell>
          <cell r="L790">
            <v>64875.6059486792</v>
          </cell>
          <cell r="M790">
            <v>28.893919726391701</v>
          </cell>
          <cell r="N790">
            <v>3.09705589540479</v>
          </cell>
        </row>
        <row r="791">
          <cell r="G791" t="str">
            <v>Denmark</v>
          </cell>
          <cell r="H791">
            <v>1</v>
          </cell>
          <cell r="I791">
            <v>3</v>
          </cell>
          <cell r="J791">
            <v>3</v>
          </cell>
          <cell r="K791">
            <v>32.700000000000003</v>
          </cell>
          <cell r="L791">
            <v>19380.7329943195</v>
          </cell>
          <cell r="M791">
            <v>17.379533676172901</v>
          </cell>
          <cell r="N791">
            <v>4.1561323647090704</v>
          </cell>
        </row>
        <row r="792">
          <cell r="G792" t="str">
            <v>Denmark</v>
          </cell>
          <cell r="H792">
            <v>1</v>
          </cell>
          <cell r="I792">
            <v>4</v>
          </cell>
          <cell r="J792">
            <v>3</v>
          </cell>
          <cell r="K792">
            <v>2</v>
          </cell>
          <cell r="L792">
            <v>1214.5612653304299</v>
          </cell>
          <cell r="M792">
            <v>11.920654228365599</v>
          </cell>
          <cell r="N792">
            <v>12.164305823908</v>
          </cell>
        </row>
        <row r="793">
          <cell r="G793" t="str">
            <v>Denmark</v>
          </cell>
          <cell r="H793">
            <v>2</v>
          </cell>
          <cell r="I793">
            <v>1</v>
          </cell>
          <cell r="J793">
            <v>3</v>
          </cell>
          <cell r="K793">
            <v>142</v>
          </cell>
          <cell r="L793">
            <v>61020.437768579999</v>
          </cell>
          <cell r="M793">
            <v>32.395037774486198</v>
          </cell>
          <cell r="N793">
            <v>2.6405254381477401</v>
          </cell>
        </row>
        <row r="794">
          <cell r="G794" t="str">
            <v>Denmark</v>
          </cell>
          <cell r="H794">
            <v>2</v>
          </cell>
          <cell r="I794">
            <v>2</v>
          </cell>
          <cell r="J794">
            <v>3</v>
          </cell>
          <cell r="K794">
            <v>199.3</v>
          </cell>
          <cell r="L794">
            <v>88072.168685422497</v>
          </cell>
          <cell r="M794">
            <v>18.4140269727259</v>
          </cell>
          <cell r="N794">
            <v>1.57819518108791</v>
          </cell>
        </row>
        <row r="795">
          <cell r="G795" t="str">
            <v>Denmark</v>
          </cell>
          <cell r="H795">
            <v>2</v>
          </cell>
          <cell r="I795">
            <v>3</v>
          </cell>
          <cell r="J795">
            <v>3</v>
          </cell>
          <cell r="K795">
            <v>93.7</v>
          </cell>
          <cell r="L795">
            <v>51239.466933359901</v>
          </cell>
          <cell r="M795">
            <v>12.1290009802479</v>
          </cell>
          <cell r="N795">
            <v>1.33040903571945</v>
          </cell>
        </row>
        <row r="796">
          <cell r="G796" t="str">
            <v>Denmark</v>
          </cell>
          <cell r="H796">
            <v>2</v>
          </cell>
          <cell r="I796">
            <v>4</v>
          </cell>
          <cell r="J796">
            <v>3</v>
          </cell>
          <cell r="K796">
            <v>12</v>
          </cell>
          <cell r="L796">
            <v>10544.1724394421</v>
          </cell>
          <cell r="M796">
            <v>16.674201210834301</v>
          </cell>
          <cell r="N796">
            <v>4.9622425398809096</v>
          </cell>
        </row>
        <row r="797">
          <cell r="G797" t="str">
            <v>Denmark</v>
          </cell>
          <cell r="H797">
            <v>3</v>
          </cell>
          <cell r="I797">
            <v>1</v>
          </cell>
          <cell r="J797">
            <v>3</v>
          </cell>
          <cell r="K797">
            <v>51.2</v>
          </cell>
          <cell r="L797">
            <v>17734.258704315798</v>
          </cell>
          <cell r="M797">
            <v>26.449142171158702</v>
          </cell>
          <cell r="N797">
            <v>3.7132674766718199</v>
          </cell>
        </row>
        <row r="798">
          <cell r="G798" t="str">
            <v>Denmark</v>
          </cell>
          <cell r="H798">
            <v>3</v>
          </cell>
          <cell r="I798">
            <v>2</v>
          </cell>
          <cell r="J798">
            <v>3</v>
          </cell>
          <cell r="K798">
            <v>103.2</v>
          </cell>
          <cell r="L798">
            <v>36465.402132155898</v>
          </cell>
          <cell r="M798">
            <v>13.2358411153504</v>
          </cell>
          <cell r="N798">
            <v>1.4785403755553199</v>
          </cell>
        </row>
        <row r="799">
          <cell r="G799" t="str">
            <v>Denmark</v>
          </cell>
          <cell r="H799">
            <v>3</v>
          </cell>
          <cell r="I799">
            <v>3</v>
          </cell>
          <cell r="J799">
            <v>3</v>
          </cell>
          <cell r="K799">
            <v>116.1</v>
          </cell>
          <cell r="L799">
            <v>48422.053248086202</v>
          </cell>
          <cell r="M799">
            <v>7.7788649847875702</v>
          </cell>
          <cell r="N799">
            <v>0.82083109932041398</v>
          </cell>
        </row>
        <row r="800">
          <cell r="G800" t="str">
            <v>Denmark</v>
          </cell>
          <cell r="H800">
            <v>3</v>
          </cell>
          <cell r="I800">
            <v>4</v>
          </cell>
          <cell r="J800">
            <v>3</v>
          </cell>
          <cell r="K800">
            <v>19.5</v>
          </cell>
          <cell r="L800">
            <v>9511.4196859755393</v>
          </cell>
          <cell r="M800">
            <v>4.2202625795109503</v>
          </cell>
          <cell r="N800">
            <v>1.22366279862435</v>
          </cell>
        </row>
        <row r="801">
          <cell r="G801" t="str">
            <v>England (UK)</v>
          </cell>
          <cell r="H801">
            <v>1</v>
          </cell>
          <cell r="I801">
            <v>1</v>
          </cell>
          <cell r="J801">
            <v>3</v>
          </cell>
          <cell r="K801">
            <v>1</v>
          </cell>
          <cell r="L801">
            <v>7790.4045308494296</v>
          </cell>
          <cell r="M801">
            <v>100</v>
          </cell>
          <cell r="N801">
            <v>0</v>
          </cell>
        </row>
        <row r="802">
          <cell r="G802" t="str">
            <v>England (UK)</v>
          </cell>
          <cell r="H802">
            <v>1</v>
          </cell>
          <cell r="I802">
            <v>1</v>
          </cell>
          <cell r="J802">
            <v>3</v>
          </cell>
          <cell r="K802">
            <v>189</v>
          </cell>
          <cell r="L802">
            <v>862926.75588430394</v>
          </cell>
          <cell r="M802">
            <v>39.656942061338803</v>
          </cell>
          <cell r="N802">
            <v>2.7477297795454398</v>
          </cell>
        </row>
        <row r="803">
          <cell r="G803" t="str">
            <v>England (UK)</v>
          </cell>
          <cell r="H803">
            <v>1</v>
          </cell>
          <cell r="I803">
            <v>2</v>
          </cell>
          <cell r="J803">
            <v>3</v>
          </cell>
          <cell r="K803">
            <v>166.2</v>
          </cell>
          <cell r="L803">
            <v>818712.20297573402</v>
          </cell>
          <cell r="M803">
            <v>28.252266567520401</v>
          </cell>
          <cell r="N803">
            <v>2.4032200004920101</v>
          </cell>
        </row>
        <row r="804">
          <cell r="G804" t="str">
            <v>England (UK)</v>
          </cell>
          <cell r="H804">
            <v>1</v>
          </cell>
          <cell r="I804">
            <v>3</v>
          </cell>
          <cell r="J804">
            <v>3</v>
          </cell>
          <cell r="K804">
            <v>66.2</v>
          </cell>
          <cell r="L804">
            <v>380546.83569473098</v>
          </cell>
          <cell r="M804">
            <v>29.99779170127</v>
          </cell>
          <cell r="N804">
            <v>3.9052475908625599</v>
          </cell>
        </row>
        <row r="805">
          <cell r="G805" t="str">
            <v>England (UK)</v>
          </cell>
          <cell r="H805">
            <v>1</v>
          </cell>
          <cell r="I805">
            <v>4</v>
          </cell>
          <cell r="J805">
            <v>3</v>
          </cell>
          <cell r="K805">
            <v>5.6</v>
          </cell>
          <cell r="L805">
            <v>33974.228376243998</v>
          </cell>
          <cell r="M805">
            <v>21.849261269607901</v>
          </cell>
          <cell r="N805">
            <v>11.957145248611599</v>
          </cell>
        </row>
        <row r="806">
          <cell r="G806" t="str">
            <v>England (UK)</v>
          </cell>
          <cell r="H806">
            <v>2</v>
          </cell>
          <cell r="I806">
            <v>1</v>
          </cell>
          <cell r="J806">
            <v>3</v>
          </cell>
          <cell r="K806">
            <v>42.6</v>
          </cell>
          <cell r="L806">
            <v>266757.88162254298</v>
          </cell>
          <cell r="M806">
            <v>19.158721745864199</v>
          </cell>
          <cell r="N806">
            <v>3.9450334089946999</v>
          </cell>
        </row>
        <row r="807">
          <cell r="G807" t="str">
            <v>England (UK)</v>
          </cell>
          <cell r="H807">
            <v>2</v>
          </cell>
          <cell r="I807">
            <v>2</v>
          </cell>
          <cell r="J807">
            <v>3</v>
          </cell>
          <cell r="K807">
            <v>119.3</v>
          </cell>
          <cell r="L807">
            <v>737848.50099766499</v>
          </cell>
          <cell r="M807">
            <v>21.2437808308784</v>
          </cell>
          <cell r="N807">
            <v>2.0648441506297401</v>
          </cell>
        </row>
        <row r="808">
          <cell r="G808" t="str">
            <v>England (UK)</v>
          </cell>
          <cell r="H808">
            <v>2</v>
          </cell>
          <cell r="I808">
            <v>3</v>
          </cell>
          <cell r="J808">
            <v>3</v>
          </cell>
          <cell r="K808">
            <v>91.7</v>
          </cell>
          <cell r="L808">
            <v>555194.40496845404</v>
          </cell>
          <cell r="M808">
            <v>14.3172263710418</v>
          </cell>
          <cell r="N808">
            <v>1.70036347368186</v>
          </cell>
        </row>
        <row r="809">
          <cell r="G809" t="str">
            <v>England (UK)</v>
          </cell>
          <cell r="H809">
            <v>2</v>
          </cell>
          <cell r="I809">
            <v>4</v>
          </cell>
          <cell r="J809">
            <v>3</v>
          </cell>
          <cell r="K809">
            <v>17.399999999999999</v>
          </cell>
          <cell r="L809">
            <v>107831.05642406001</v>
          </cell>
          <cell r="M809">
            <v>9.9221801045511295</v>
          </cell>
          <cell r="N809">
            <v>2.6405571283401601</v>
          </cell>
        </row>
        <row r="810">
          <cell r="G810" t="str">
            <v>England (UK)</v>
          </cell>
          <cell r="H810">
            <v>3</v>
          </cell>
          <cell r="I810">
            <v>1</v>
          </cell>
          <cell r="J810">
            <v>3</v>
          </cell>
          <cell r="K810">
            <v>25</v>
          </cell>
          <cell r="L810">
            <v>159799.66218930701</v>
          </cell>
          <cell r="M810">
            <v>21.698751777121402</v>
          </cell>
          <cell r="N810">
            <v>6.25275141484091</v>
          </cell>
        </row>
        <row r="811">
          <cell r="G811" t="str">
            <v>England (UK)</v>
          </cell>
          <cell r="H811">
            <v>3</v>
          </cell>
          <cell r="I811">
            <v>2</v>
          </cell>
          <cell r="J811">
            <v>3</v>
          </cell>
          <cell r="K811">
            <v>75.7</v>
          </cell>
          <cell r="L811">
            <v>425532.69291687699</v>
          </cell>
          <cell r="M811">
            <v>17.047172796194101</v>
          </cell>
          <cell r="N811">
            <v>2.3956051103320299</v>
          </cell>
        </row>
        <row r="812">
          <cell r="G812" t="str">
            <v>England (UK)</v>
          </cell>
          <cell r="H812">
            <v>3</v>
          </cell>
          <cell r="I812">
            <v>3</v>
          </cell>
          <cell r="J812">
            <v>3</v>
          </cell>
          <cell r="K812">
            <v>114.2</v>
          </cell>
          <cell r="L812">
            <v>579786.34944028605</v>
          </cell>
          <cell r="M812">
            <v>11.9123145886985</v>
          </cell>
          <cell r="N812">
            <v>1.1929245714924399</v>
          </cell>
        </row>
        <row r="813">
          <cell r="G813" t="str">
            <v>England (UK)</v>
          </cell>
          <cell r="H813">
            <v>3</v>
          </cell>
          <cell r="I813">
            <v>4</v>
          </cell>
          <cell r="J813">
            <v>3</v>
          </cell>
          <cell r="K813">
            <v>53.1</v>
          </cell>
          <cell r="L813">
            <v>272298.71753122</v>
          </cell>
          <cell r="M813">
            <v>9.9790034400340009</v>
          </cell>
          <cell r="N813">
            <v>1.6383618612067601</v>
          </cell>
        </row>
        <row r="814">
          <cell r="G814" t="str">
            <v>Estonia</v>
          </cell>
          <cell r="H814">
            <v>1</v>
          </cell>
          <cell r="I814">
            <v>1</v>
          </cell>
          <cell r="J814">
            <v>3</v>
          </cell>
          <cell r="K814">
            <v>117</v>
          </cell>
          <cell r="L814">
            <v>12249.344127603799</v>
          </cell>
          <cell r="M814">
            <v>42.363094352569497</v>
          </cell>
          <cell r="N814">
            <v>3.5659878284988999</v>
          </cell>
        </row>
        <row r="815">
          <cell r="G815" t="str">
            <v>Estonia</v>
          </cell>
          <cell r="H815">
            <v>1</v>
          </cell>
          <cell r="I815">
            <v>2</v>
          </cell>
          <cell r="J815">
            <v>3</v>
          </cell>
          <cell r="K815">
            <v>111.2</v>
          </cell>
          <cell r="L815">
            <v>11815.347160858901</v>
          </cell>
          <cell r="M815">
            <v>32.3159514154002</v>
          </cell>
          <cell r="N815">
            <v>3.19637693553552</v>
          </cell>
        </row>
        <row r="816">
          <cell r="G816" t="str">
            <v>Estonia</v>
          </cell>
          <cell r="H816">
            <v>1</v>
          </cell>
          <cell r="I816">
            <v>3</v>
          </cell>
          <cell r="J816">
            <v>3</v>
          </cell>
          <cell r="K816">
            <v>55.9</v>
          </cell>
          <cell r="L816">
            <v>5860.4810096257597</v>
          </cell>
          <cell r="M816">
            <v>28.3186172744381</v>
          </cell>
          <cell r="N816">
            <v>4.5107175054004296</v>
          </cell>
        </row>
        <row r="817">
          <cell r="G817" t="str">
            <v>Estonia</v>
          </cell>
          <cell r="H817">
            <v>1</v>
          </cell>
          <cell r="I817">
            <v>4</v>
          </cell>
          <cell r="J817">
            <v>3</v>
          </cell>
          <cell r="K817">
            <v>1.9</v>
          </cell>
          <cell r="L817">
            <v>199.091904260576</v>
          </cell>
          <cell r="M817">
            <v>10.8954308775677</v>
          </cell>
          <cell r="N817">
            <v>10.377250789537401</v>
          </cell>
        </row>
        <row r="818">
          <cell r="G818" t="str">
            <v>Estonia</v>
          </cell>
          <cell r="H818">
            <v>2</v>
          </cell>
          <cell r="I818">
            <v>1</v>
          </cell>
          <cell r="J818">
            <v>3</v>
          </cell>
          <cell r="K818">
            <v>107.8</v>
          </cell>
          <cell r="L818">
            <v>12247.7067308103</v>
          </cell>
          <cell r="M818">
            <v>23.5247365700776</v>
          </cell>
          <cell r="N818">
            <v>2.4678390814946498</v>
          </cell>
        </row>
        <row r="819">
          <cell r="G819" t="str">
            <v>Estonia</v>
          </cell>
          <cell r="H819">
            <v>2</v>
          </cell>
          <cell r="I819">
            <v>2</v>
          </cell>
          <cell r="J819">
            <v>3</v>
          </cell>
          <cell r="K819">
            <v>226.7</v>
          </cell>
          <cell r="L819">
            <v>24794.826311688801</v>
          </cell>
          <cell r="M819">
            <v>18.968887076420899</v>
          </cell>
          <cell r="N819">
            <v>1.3242069447103499</v>
          </cell>
        </row>
        <row r="820">
          <cell r="G820" t="str">
            <v>Estonia</v>
          </cell>
          <cell r="H820">
            <v>2</v>
          </cell>
          <cell r="I820">
            <v>3</v>
          </cell>
          <cell r="J820">
            <v>3</v>
          </cell>
          <cell r="K820">
            <v>167.2</v>
          </cell>
          <cell r="L820">
            <v>18154.885005980399</v>
          </cell>
          <cell r="M820">
            <v>14.798631113856301</v>
          </cell>
          <cell r="N820">
            <v>1.3055422197786799</v>
          </cell>
        </row>
        <row r="821">
          <cell r="G821" t="str">
            <v>Estonia</v>
          </cell>
          <cell r="H821">
            <v>2</v>
          </cell>
          <cell r="I821">
            <v>4</v>
          </cell>
          <cell r="J821">
            <v>3</v>
          </cell>
          <cell r="K821">
            <v>19.3</v>
          </cell>
          <cell r="L821">
            <v>2062.23223800818</v>
          </cell>
          <cell r="M821">
            <v>9.5825003468801704</v>
          </cell>
          <cell r="N821">
            <v>2.6602266477843002</v>
          </cell>
        </row>
        <row r="822">
          <cell r="G822" t="str">
            <v>Estonia</v>
          </cell>
          <cell r="H822">
            <v>3</v>
          </cell>
          <cell r="I822">
            <v>1</v>
          </cell>
          <cell r="J822">
            <v>3</v>
          </cell>
          <cell r="K822">
            <v>27.3</v>
          </cell>
          <cell r="L822">
            <v>3154.1795458092301</v>
          </cell>
          <cell r="M822">
            <v>15.262567136439101</v>
          </cell>
          <cell r="N822">
            <v>3.6804726593980601</v>
          </cell>
        </row>
        <row r="823">
          <cell r="G823" t="str">
            <v>Estonia</v>
          </cell>
          <cell r="H823">
            <v>3</v>
          </cell>
          <cell r="I823">
            <v>2</v>
          </cell>
          <cell r="J823">
            <v>3</v>
          </cell>
          <cell r="K823">
            <v>87</v>
          </cell>
          <cell r="L823">
            <v>9876.0866634019003</v>
          </cell>
          <cell r="M823">
            <v>11.6283514347903</v>
          </cell>
          <cell r="N823">
            <v>1.37132158208493</v>
          </cell>
        </row>
        <row r="824">
          <cell r="G824" t="str">
            <v>Estonia</v>
          </cell>
          <cell r="H824">
            <v>3</v>
          </cell>
          <cell r="I824">
            <v>3</v>
          </cell>
          <cell r="J824">
            <v>3</v>
          </cell>
          <cell r="K824">
            <v>104.7</v>
          </cell>
          <cell r="L824">
            <v>11695.507656170401</v>
          </cell>
          <cell r="M824">
            <v>8.2847921802891396</v>
          </cell>
          <cell r="N824">
            <v>0.87491166252192498</v>
          </cell>
        </row>
        <row r="825">
          <cell r="G825" t="str">
            <v>Estonia</v>
          </cell>
          <cell r="H825">
            <v>3</v>
          </cell>
          <cell r="I825">
            <v>4</v>
          </cell>
          <cell r="J825">
            <v>3</v>
          </cell>
          <cell r="K825">
            <v>21</v>
          </cell>
          <cell r="L825">
            <v>2423.4240642814402</v>
          </cell>
          <cell r="M825">
            <v>4.3181185883163202</v>
          </cell>
          <cell r="N825">
            <v>1.1776869433847701</v>
          </cell>
        </row>
        <row r="826">
          <cell r="G826" t="str">
            <v>Finland</v>
          </cell>
          <cell r="H826">
            <v>1</v>
          </cell>
          <cell r="I826">
            <v>1</v>
          </cell>
          <cell r="J826">
            <v>3</v>
          </cell>
          <cell r="K826">
            <v>94.2</v>
          </cell>
          <cell r="L826">
            <v>70131.663495174696</v>
          </cell>
          <cell r="M826">
            <v>58.2538373103745</v>
          </cell>
          <cell r="N826">
            <v>4.5533503331631699</v>
          </cell>
        </row>
        <row r="827">
          <cell r="G827" t="str">
            <v>Finland</v>
          </cell>
          <cell r="H827">
            <v>1</v>
          </cell>
          <cell r="I827">
            <v>2</v>
          </cell>
          <cell r="J827">
            <v>3</v>
          </cell>
          <cell r="K827">
            <v>91.8</v>
          </cell>
          <cell r="L827">
            <v>61884.620457728102</v>
          </cell>
          <cell r="M827">
            <v>38.769843614600802</v>
          </cell>
          <cell r="N827">
            <v>3.6866371325914402</v>
          </cell>
        </row>
        <row r="828">
          <cell r="G828" t="str">
            <v>Finland</v>
          </cell>
          <cell r="H828">
            <v>1</v>
          </cell>
          <cell r="I828">
            <v>3</v>
          </cell>
          <cell r="J828">
            <v>3</v>
          </cell>
          <cell r="K828">
            <v>36.799999999999997</v>
          </cell>
          <cell r="L828">
            <v>26336.7815992541</v>
          </cell>
          <cell r="M828">
            <v>26.7729939401124</v>
          </cell>
          <cell r="N828">
            <v>5.1718953905143703</v>
          </cell>
        </row>
        <row r="829">
          <cell r="G829" t="str">
            <v>Finland</v>
          </cell>
          <cell r="H829">
            <v>1</v>
          </cell>
          <cell r="I829">
            <v>4</v>
          </cell>
          <cell r="J829">
            <v>3</v>
          </cell>
          <cell r="K829">
            <v>3.2</v>
          </cell>
          <cell r="L829">
            <v>2864.7129771670002</v>
          </cell>
          <cell r="M829">
            <v>20.2360016541937</v>
          </cell>
          <cell r="N829">
            <v>15.491775763591299</v>
          </cell>
        </row>
        <row r="830">
          <cell r="G830" t="str">
            <v>Finland</v>
          </cell>
          <cell r="H830">
            <v>2</v>
          </cell>
          <cell r="I830">
            <v>1</v>
          </cell>
          <cell r="J830">
            <v>3</v>
          </cell>
          <cell r="K830">
            <v>84.1</v>
          </cell>
          <cell r="L830">
            <v>60404.728604788703</v>
          </cell>
          <cell r="M830">
            <v>39.126108877513303</v>
          </cell>
          <cell r="N830">
            <v>3.9016248303686698</v>
          </cell>
        </row>
        <row r="831">
          <cell r="G831" t="str">
            <v>Finland</v>
          </cell>
          <cell r="H831">
            <v>2</v>
          </cell>
          <cell r="I831">
            <v>2</v>
          </cell>
          <cell r="J831">
            <v>3</v>
          </cell>
          <cell r="K831">
            <v>148.69999999999999</v>
          </cell>
          <cell r="L831">
            <v>96569.840713959406</v>
          </cell>
          <cell r="M831">
            <v>24.148317622511001</v>
          </cell>
          <cell r="N831">
            <v>2.1123725758497098</v>
          </cell>
        </row>
        <row r="832">
          <cell r="G832" t="str">
            <v>Finland</v>
          </cell>
          <cell r="H832">
            <v>2</v>
          </cell>
          <cell r="I832">
            <v>3</v>
          </cell>
          <cell r="J832">
            <v>3</v>
          </cell>
          <cell r="K832">
            <v>111</v>
          </cell>
          <cell r="L832">
            <v>74338.986444258495</v>
          </cell>
          <cell r="M832">
            <v>15.387250743426099</v>
          </cell>
          <cell r="N832">
            <v>1.59878322421193</v>
          </cell>
        </row>
        <row r="833">
          <cell r="G833" t="str">
            <v>Finland</v>
          </cell>
          <cell r="H833">
            <v>2</v>
          </cell>
          <cell r="I833">
            <v>4</v>
          </cell>
          <cell r="J833">
            <v>3</v>
          </cell>
          <cell r="K833">
            <v>31.2</v>
          </cell>
          <cell r="L833">
            <v>21132.861018568499</v>
          </cell>
          <cell r="M833">
            <v>12.9632320945088</v>
          </cell>
          <cell r="N833">
            <v>2.3314906142407699</v>
          </cell>
        </row>
        <row r="834">
          <cell r="G834" t="str">
            <v>Finland</v>
          </cell>
          <cell r="H834">
            <v>3</v>
          </cell>
          <cell r="I834">
            <v>1</v>
          </cell>
          <cell r="J834">
            <v>3</v>
          </cell>
          <cell r="K834">
            <v>20</v>
          </cell>
          <cell r="L834">
            <v>14616.3342971602</v>
          </cell>
          <cell r="M834">
            <v>33.058850652609301</v>
          </cell>
          <cell r="N834">
            <v>7.0120684365511403</v>
          </cell>
        </row>
        <row r="835">
          <cell r="G835" t="str">
            <v>Finland</v>
          </cell>
          <cell r="H835">
            <v>3</v>
          </cell>
          <cell r="I835">
            <v>2</v>
          </cell>
          <cell r="J835">
            <v>3</v>
          </cell>
          <cell r="K835">
            <v>57.4</v>
          </cell>
          <cell r="L835">
            <v>32798.024710463702</v>
          </cell>
          <cell r="M835">
            <v>16.233792425065499</v>
          </cell>
          <cell r="N835">
            <v>2.0225742320336901</v>
          </cell>
        </row>
        <row r="836">
          <cell r="G836" t="str">
            <v>Finland</v>
          </cell>
          <cell r="H836">
            <v>3</v>
          </cell>
          <cell r="I836">
            <v>3</v>
          </cell>
          <cell r="J836">
            <v>3</v>
          </cell>
          <cell r="K836">
            <v>80.7</v>
          </cell>
          <cell r="L836">
            <v>45796.390248123404</v>
          </cell>
          <cell r="M836">
            <v>8.5404474567471702</v>
          </cell>
          <cell r="N836">
            <v>1.11776269500706</v>
          </cell>
        </row>
        <row r="837">
          <cell r="G837" t="str">
            <v>Finland</v>
          </cell>
          <cell r="H837">
            <v>3</v>
          </cell>
          <cell r="I837">
            <v>4</v>
          </cell>
          <cell r="J837">
            <v>3</v>
          </cell>
          <cell r="K837">
            <v>46.9</v>
          </cell>
          <cell r="L837">
            <v>27250.858427286399</v>
          </cell>
          <cell r="M837">
            <v>6.05043509737175</v>
          </cell>
          <cell r="N837">
            <v>1.0455495331948701</v>
          </cell>
        </row>
        <row r="838">
          <cell r="G838" t="str">
            <v>Flanders (Belgium)</v>
          </cell>
          <cell r="H838">
            <v>1</v>
          </cell>
          <cell r="I838">
            <v>1</v>
          </cell>
          <cell r="J838">
            <v>3</v>
          </cell>
          <cell r="K838">
            <v>160.5</v>
          </cell>
          <cell r="L838">
            <v>121972.496811294</v>
          </cell>
          <cell r="M838">
            <v>53.444243442628903</v>
          </cell>
          <cell r="N838">
            <v>3.4234213244211502</v>
          </cell>
        </row>
        <row r="839">
          <cell r="G839" t="str">
            <v>Flanders (Belgium)</v>
          </cell>
          <cell r="H839">
            <v>1</v>
          </cell>
          <cell r="I839">
            <v>2</v>
          </cell>
          <cell r="J839">
            <v>3</v>
          </cell>
          <cell r="K839">
            <v>114.5</v>
          </cell>
          <cell r="L839">
            <v>90273.8914085383</v>
          </cell>
          <cell r="M839">
            <v>40.516236512155302</v>
          </cell>
          <cell r="N839">
            <v>3.6364205569928099</v>
          </cell>
        </row>
        <row r="840">
          <cell r="G840" t="str">
            <v>Flanders (Belgium)</v>
          </cell>
          <cell r="H840">
            <v>1</v>
          </cell>
          <cell r="I840">
            <v>3</v>
          </cell>
          <cell r="J840">
            <v>3</v>
          </cell>
          <cell r="K840">
            <v>41.4</v>
          </cell>
          <cell r="L840">
            <v>32750.151420354501</v>
          </cell>
          <cell r="M840">
            <v>35.608708030973503</v>
          </cell>
          <cell r="N840">
            <v>6.3785264356389204</v>
          </cell>
        </row>
        <row r="841">
          <cell r="G841" t="str">
            <v>Flanders (Belgium)</v>
          </cell>
          <cell r="H841">
            <v>2</v>
          </cell>
          <cell r="I841">
            <v>1</v>
          </cell>
          <cell r="J841">
            <v>3</v>
          </cell>
          <cell r="K841">
            <v>87</v>
          </cell>
          <cell r="L841">
            <v>67209.836192067</v>
          </cell>
          <cell r="M841">
            <v>29.093479965247401</v>
          </cell>
          <cell r="N841">
            <v>2.7515487085168799</v>
          </cell>
        </row>
        <row r="842">
          <cell r="G842" t="str">
            <v>Flanders (Belgium)</v>
          </cell>
          <cell r="H842">
            <v>2</v>
          </cell>
          <cell r="I842">
            <v>2</v>
          </cell>
          <cell r="J842">
            <v>3</v>
          </cell>
          <cell r="K842">
            <v>150.19999999999999</v>
          </cell>
          <cell r="L842">
            <v>114093.20511974899</v>
          </cell>
          <cell r="M842">
            <v>19.570259239909099</v>
          </cell>
          <cell r="N842">
            <v>1.6870509251952801</v>
          </cell>
        </row>
        <row r="843">
          <cell r="G843" t="str">
            <v>Flanders (Belgium)</v>
          </cell>
          <cell r="H843">
            <v>2</v>
          </cell>
          <cell r="I843">
            <v>3</v>
          </cell>
          <cell r="J843">
            <v>3</v>
          </cell>
          <cell r="K843">
            <v>109</v>
          </cell>
          <cell r="L843">
            <v>82378.012226284001</v>
          </cell>
          <cell r="M843">
            <v>16.130414947272701</v>
          </cell>
          <cell r="N843">
            <v>1.6678635008145699</v>
          </cell>
        </row>
        <row r="844">
          <cell r="G844" t="str">
            <v>Flanders (Belgium)</v>
          </cell>
          <cell r="H844">
            <v>2</v>
          </cell>
          <cell r="I844">
            <v>4</v>
          </cell>
          <cell r="J844">
            <v>3</v>
          </cell>
          <cell r="K844">
            <v>10.8</v>
          </cell>
          <cell r="L844">
            <v>7854.99304578381</v>
          </cell>
          <cell r="M844">
            <v>9.7355930909377495</v>
          </cell>
          <cell r="N844">
            <v>3.5453049455311598</v>
          </cell>
        </row>
        <row r="845">
          <cell r="G845" t="str">
            <v>Flanders (Belgium)</v>
          </cell>
          <cell r="H845">
            <v>3</v>
          </cell>
          <cell r="I845">
            <v>1</v>
          </cell>
          <cell r="J845">
            <v>3</v>
          </cell>
          <cell r="K845">
            <v>16.899999999999999</v>
          </cell>
          <cell r="L845">
            <v>12592.9478389335</v>
          </cell>
          <cell r="M845">
            <v>30.134193004086502</v>
          </cell>
          <cell r="N845">
            <v>7.2374428284452401</v>
          </cell>
        </row>
        <row r="846">
          <cell r="G846" t="str">
            <v>Flanders (Belgium)</v>
          </cell>
          <cell r="H846">
            <v>3</v>
          </cell>
          <cell r="I846">
            <v>2</v>
          </cell>
          <cell r="J846">
            <v>3</v>
          </cell>
          <cell r="K846">
            <v>42</v>
          </cell>
          <cell r="L846">
            <v>32667.572464957499</v>
          </cell>
          <cell r="M846">
            <v>14.736541442681499</v>
          </cell>
          <cell r="N846">
            <v>2.6169651188106302</v>
          </cell>
        </row>
        <row r="847">
          <cell r="G847" t="str">
            <v>Flanders (Belgium)</v>
          </cell>
          <cell r="H847">
            <v>3</v>
          </cell>
          <cell r="I847">
            <v>3</v>
          </cell>
          <cell r="J847">
            <v>3</v>
          </cell>
          <cell r="K847">
            <v>80.8</v>
          </cell>
          <cell r="L847">
            <v>62722.693331005299</v>
          </cell>
          <cell r="M847">
            <v>9.1842935027786208</v>
          </cell>
          <cell r="N847">
            <v>1.13738410360315</v>
          </cell>
        </row>
        <row r="848">
          <cell r="G848" t="str">
            <v>Flanders (Belgium)</v>
          </cell>
          <cell r="H848">
            <v>3</v>
          </cell>
          <cell r="I848">
            <v>4</v>
          </cell>
          <cell r="J848">
            <v>3</v>
          </cell>
          <cell r="K848">
            <v>21.3</v>
          </cell>
          <cell r="L848">
            <v>15894.268556118799</v>
          </cell>
          <cell r="M848">
            <v>4.7160480896728796</v>
          </cell>
          <cell r="N848">
            <v>1.1997241203079301</v>
          </cell>
        </row>
        <row r="849">
          <cell r="G849" t="str">
            <v>France</v>
          </cell>
          <cell r="H849">
            <v>1</v>
          </cell>
          <cell r="I849">
            <v>4</v>
          </cell>
          <cell r="J849">
            <v>3</v>
          </cell>
          <cell r="K849">
            <v>7</v>
          </cell>
          <cell r="L849">
            <v>30636.889850678799</v>
          </cell>
          <cell r="M849">
            <v>88.259816450536206</v>
          </cell>
          <cell r="N849">
            <v>9.7275155642908295</v>
          </cell>
        </row>
        <row r="850">
          <cell r="G850" t="str">
            <v>France</v>
          </cell>
          <cell r="H850">
            <v>1</v>
          </cell>
          <cell r="I850">
            <v>1</v>
          </cell>
          <cell r="J850">
            <v>3</v>
          </cell>
          <cell r="K850">
            <v>312.3</v>
          </cell>
          <cell r="L850">
            <v>1806069.73303159</v>
          </cell>
          <cell r="M850">
            <v>43.927422625635202</v>
          </cell>
          <cell r="N850">
            <v>1.8360644433914799</v>
          </cell>
        </row>
        <row r="851">
          <cell r="G851" t="str">
            <v>France</v>
          </cell>
          <cell r="H851">
            <v>1</v>
          </cell>
          <cell r="I851">
            <v>2</v>
          </cell>
          <cell r="J851">
            <v>3</v>
          </cell>
          <cell r="K851">
            <v>189.9</v>
          </cell>
          <cell r="L851">
            <v>1132950.8889294299</v>
          </cell>
          <cell r="M851">
            <v>36.978387985944401</v>
          </cell>
          <cell r="N851">
            <v>2.07562000764911</v>
          </cell>
        </row>
        <row r="852">
          <cell r="G852" t="str">
            <v>France</v>
          </cell>
          <cell r="H852">
            <v>1</v>
          </cell>
          <cell r="I852">
            <v>3</v>
          </cell>
          <cell r="J852">
            <v>3</v>
          </cell>
          <cell r="K852">
            <v>59.8</v>
          </cell>
          <cell r="L852">
            <v>345653.934025547</v>
          </cell>
          <cell r="M852">
            <v>31.678246816175999</v>
          </cell>
          <cell r="N852">
            <v>3.75029775347044</v>
          </cell>
        </row>
        <row r="853">
          <cell r="G853" t="str">
            <v>France</v>
          </cell>
          <cell r="H853">
            <v>1</v>
          </cell>
          <cell r="I853">
            <v>4</v>
          </cell>
          <cell r="J853">
            <v>3</v>
          </cell>
          <cell r="K853">
            <v>5</v>
          </cell>
          <cell r="L853">
            <v>30806.179024428799</v>
          </cell>
          <cell r="M853">
            <v>33.740836258701101</v>
          </cell>
          <cell r="N853">
            <v>12.8657527138232</v>
          </cell>
        </row>
      </sheetData>
      <sheetData sheetId="50">
        <row r="1">
          <cell r="G1" t="str">
            <v>CNTRY_OUT</v>
          </cell>
          <cell r="H1" t="str">
            <v>LITLEVb</v>
          </cell>
          <cell r="I1" t="str">
            <v>estatus</v>
          </cell>
          <cell r="J1" t="str">
            <v>Frequency</v>
          </cell>
          <cell r="K1" t="str">
            <v>WgtFreq</v>
          </cell>
          <cell r="L1" t="str">
            <v>Percent_m</v>
          </cell>
          <cell r="M1" t="str">
            <v>SE</v>
          </cell>
        </row>
        <row r="2">
          <cell r="G2" t="str">
            <v>Australia</v>
          </cell>
          <cell r="I2">
            <v>1</v>
          </cell>
          <cell r="J2">
            <v>6</v>
          </cell>
          <cell r="K2">
            <v>16709.5342638685</v>
          </cell>
          <cell r="L2">
            <v>67.9201484127735</v>
          </cell>
          <cell r="M2">
            <v>23.4339382255435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484.9</v>
          </cell>
          <cell r="K3">
            <v>872265.92140983499</v>
          </cell>
          <cell r="L3">
            <v>57.2570070634358</v>
          </cell>
          <cell r="M3">
            <v>2.2388391759110799</v>
          </cell>
        </row>
        <row r="4">
          <cell r="G4" t="str">
            <v>Australia</v>
          </cell>
          <cell r="H4">
            <v>2</v>
          </cell>
          <cell r="I4">
            <v>1</v>
          </cell>
          <cell r="J4">
            <v>1384.7</v>
          </cell>
          <cell r="K4">
            <v>2491012.3770011798</v>
          </cell>
          <cell r="L4">
            <v>72.663400472736399</v>
          </cell>
          <cell r="M4">
            <v>1.37496544035275</v>
          </cell>
        </row>
        <row r="5">
          <cell r="G5" t="str">
            <v>Australia</v>
          </cell>
          <cell r="H5">
            <v>3</v>
          </cell>
          <cell r="I5">
            <v>1</v>
          </cell>
          <cell r="J5">
            <v>2071.6999999999998</v>
          </cell>
          <cell r="K5">
            <v>3762319.4731176798</v>
          </cell>
          <cell r="L5">
            <v>80.408848372049405</v>
          </cell>
          <cell r="M5">
            <v>0.977884107987677</v>
          </cell>
        </row>
        <row r="6">
          <cell r="G6" t="str">
            <v>Australia</v>
          </cell>
          <cell r="H6">
            <v>4</v>
          </cell>
          <cell r="I6">
            <v>1</v>
          </cell>
          <cell r="J6">
            <v>999.7</v>
          </cell>
          <cell r="K6">
            <v>1773372.28340705</v>
          </cell>
          <cell r="L6">
            <v>86.412446331660405</v>
          </cell>
          <cell r="M6">
            <v>1.5858328584587</v>
          </cell>
        </row>
        <row r="7">
          <cell r="G7" t="str">
            <v>Austria</v>
          </cell>
          <cell r="H7">
            <v>1</v>
          </cell>
          <cell r="I7">
            <v>1</v>
          </cell>
          <cell r="J7">
            <v>359</v>
          </cell>
          <cell r="K7">
            <v>450296.73547522002</v>
          </cell>
          <cell r="L7">
            <v>61.403786393409298</v>
          </cell>
          <cell r="M7">
            <v>2.2029744045136601</v>
          </cell>
        </row>
        <row r="8">
          <cell r="G8" t="str">
            <v>Austria</v>
          </cell>
          <cell r="H8">
            <v>2</v>
          </cell>
          <cell r="I8">
            <v>1</v>
          </cell>
          <cell r="J8">
            <v>1120.2</v>
          </cell>
          <cell r="K8">
            <v>1296064.738933</v>
          </cell>
          <cell r="L8">
            <v>72.893847885407297</v>
          </cell>
          <cell r="M8">
            <v>1.4040894477721499</v>
          </cell>
        </row>
        <row r="9">
          <cell r="G9" t="str">
            <v>Austria</v>
          </cell>
          <cell r="H9">
            <v>3</v>
          </cell>
          <cell r="I9">
            <v>1</v>
          </cell>
          <cell r="J9">
            <v>1366.8</v>
          </cell>
          <cell r="K9">
            <v>1439195.4119484101</v>
          </cell>
          <cell r="L9">
            <v>84.909680798125194</v>
          </cell>
          <cell r="M9">
            <v>1.2789799525783001</v>
          </cell>
        </row>
        <row r="10">
          <cell r="G10" t="str">
            <v>Austria</v>
          </cell>
          <cell r="H10">
            <v>4</v>
          </cell>
          <cell r="I10">
            <v>1</v>
          </cell>
          <cell r="J10">
            <v>348</v>
          </cell>
          <cell r="K10">
            <v>333410.22873797599</v>
          </cell>
          <cell r="L10">
            <v>89.497244782177106</v>
          </cell>
          <cell r="M10">
            <v>1.9453500403734501</v>
          </cell>
        </row>
        <row r="11">
          <cell r="G11" t="str">
            <v>Canada</v>
          </cell>
          <cell r="I11">
            <v>1</v>
          </cell>
          <cell r="J11">
            <v>4</v>
          </cell>
          <cell r="K11">
            <v>2833.0818444685101</v>
          </cell>
          <cell r="L11">
            <v>80.610791491491696</v>
          </cell>
          <cell r="M11">
            <v>19.3438918909062</v>
          </cell>
        </row>
        <row r="12">
          <cell r="G12" t="str">
            <v>Canada</v>
          </cell>
          <cell r="H12">
            <v>1</v>
          </cell>
          <cell r="I12">
            <v>1</v>
          </cell>
          <cell r="J12">
            <v>2658.1</v>
          </cell>
          <cell r="K12">
            <v>2103946.8117909101</v>
          </cell>
          <cell r="L12">
            <v>65.755393116899398</v>
          </cell>
          <cell r="M12">
            <v>1.3391555056706499</v>
          </cell>
        </row>
        <row r="13">
          <cell r="G13" t="str">
            <v>Canada</v>
          </cell>
          <cell r="H13">
            <v>2</v>
          </cell>
          <cell r="I13">
            <v>1</v>
          </cell>
          <cell r="J13">
            <v>5416.5</v>
          </cell>
          <cell r="K13">
            <v>4580714.90378296</v>
          </cell>
          <cell r="L13">
            <v>77.281517902197706</v>
          </cell>
          <cell r="M13">
            <v>0.91177487523675405</v>
          </cell>
        </row>
        <row r="14">
          <cell r="G14" t="str">
            <v>Canada</v>
          </cell>
          <cell r="H14">
            <v>3</v>
          </cell>
          <cell r="I14">
            <v>1</v>
          </cell>
          <cell r="J14">
            <v>6307</v>
          </cell>
          <cell r="K14">
            <v>5836332.7232494103</v>
          </cell>
          <cell r="L14">
            <v>84.400070760616501</v>
          </cell>
          <cell r="M14">
            <v>0.72827542528664502</v>
          </cell>
        </row>
        <row r="15">
          <cell r="G15" t="str">
            <v>Canada</v>
          </cell>
          <cell r="H15">
            <v>4</v>
          </cell>
          <cell r="I15">
            <v>1</v>
          </cell>
          <cell r="J15">
            <v>2338.4</v>
          </cell>
          <cell r="K15">
            <v>2417237.24994851</v>
          </cell>
          <cell r="L15">
            <v>88.923527536838407</v>
          </cell>
          <cell r="M15">
            <v>1.0968232315097599</v>
          </cell>
        </row>
        <row r="16">
          <cell r="G16" t="str">
            <v>Sharks</v>
          </cell>
          <cell r="H16">
            <v>1</v>
          </cell>
          <cell r="I16">
            <v>1</v>
          </cell>
          <cell r="J16">
            <v>1629.2</v>
          </cell>
          <cell r="K16">
            <v>4034059.9790286301</v>
          </cell>
          <cell r="L16">
            <v>74.120510315118196</v>
          </cell>
          <cell r="M16">
            <v>1.4923242148557601</v>
          </cell>
        </row>
        <row r="17">
          <cell r="G17" t="str">
            <v>Sharks</v>
          </cell>
          <cell r="H17">
            <v>2</v>
          </cell>
          <cell r="I17">
            <v>1</v>
          </cell>
          <cell r="J17">
            <v>997.4</v>
          </cell>
          <cell r="K17">
            <v>2428951.4429308199</v>
          </cell>
          <cell r="L17">
            <v>85.750457587529098</v>
          </cell>
          <cell r="M17">
            <v>1.7728865239518099</v>
          </cell>
        </row>
        <row r="18">
          <cell r="G18" t="str">
            <v>Sharks</v>
          </cell>
          <cell r="H18">
            <v>3</v>
          </cell>
          <cell r="I18">
            <v>1</v>
          </cell>
          <cell r="J18">
            <v>379.6</v>
          </cell>
          <cell r="K18">
            <v>950134.88592553698</v>
          </cell>
          <cell r="L18">
            <v>89.389025849219394</v>
          </cell>
          <cell r="M18">
            <v>2.68683976562785</v>
          </cell>
        </row>
        <row r="19">
          <cell r="G19" t="str">
            <v>Sharks</v>
          </cell>
          <cell r="H19">
            <v>4</v>
          </cell>
          <cell r="I19">
            <v>1</v>
          </cell>
          <cell r="J19">
            <v>41.8</v>
          </cell>
          <cell r="K19">
            <v>139225.052758873</v>
          </cell>
          <cell r="L19">
            <v>86.405682384848703</v>
          </cell>
          <cell r="M19">
            <v>8.6919364138006792</v>
          </cell>
        </row>
        <row r="20">
          <cell r="G20" t="str">
            <v>Czech Republic</v>
          </cell>
          <cell r="H20">
            <v>1</v>
          </cell>
          <cell r="I20">
            <v>1</v>
          </cell>
          <cell r="J20">
            <v>2</v>
          </cell>
          <cell r="K20">
            <v>491.62863809050862</v>
          </cell>
          <cell r="L20">
            <v>56.358864519357908</v>
          </cell>
          <cell r="M20">
            <v>50.67027137287559</v>
          </cell>
        </row>
        <row r="21">
          <cell r="G21" t="str">
            <v>Czech Republic</v>
          </cell>
          <cell r="H21">
            <v>2</v>
          </cell>
          <cell r="I21">
            <v>1</v>
          </cell>
          <cell r="J21">
            <v>1097</v>
          </cell>
          <cell r="K21">
            <v>1641790.4088032099</v>
          </cell>
          <cell r="L21">
            <v>72.1741536612261</v>
          </cell>
          <cell r="M21">
            <v>1.5577791470442499</v>
          </cell>
        </row>
        <row r="22">
          <cell r="G22" t="str">
            <v>Czech Republic</v>
          </cell>
          <cell r="H22">
            <v>3</v>
          </cell>
          <cell r="I22">
            <v>1</v>
          </cell>
          <cell r="J22">
            <v>1368.9</v>
          </cell>
          <cell r="K22">
            <v>1900666.82618688</v>
          </cell>
          <cell r="L22">
            <v>78.129892907314698</v>
          </cell>
          <cell r="M22">
            <v>1.7578946176972901</v>
          </cell>
        </row>
        <row r="23">
          <cell r="G23" t="str">
            <v>Czech Republic</v>
          </cell>
          <cell r="H23">
            <v>4</v>
          </cell>
          <cell r="I23">
            <v>1</v>
          </cell>
          <cell r="J23">
            <v>346.9</v>
          </cell>
          <cell r="K23">
            <v>431923.86391066498</v>
          </cell>
          <cell r="L23">
            <v>87.293569914013204</v>
          </cell>
          <cell r="M23">
            <v>3.31996835645496</v>
          </cell>
        </row>
        <row r="24">
          <cell r="G24" t="str">
            <v>Denmark</v>
          </cell>
          <cell r="H24">
            <v>4</v>
          </cell>
          <cell r="I24">
            <v>1</v>
          </cell>
          <cell r="J24">
            <v>2</v>
          </cell>
          <cell r="K24">
            <v>491.62863809050901</v>
          </cell>
          <cell r="L24">
            <v>56.358864519357901</v>
          </cell>
          <cell r="M24">
            <v>50.670271372875597</v>
          </cell>
        </row>
        <row r="25">
          <cell r="G25" t="str">
            <v>Denmark</v>
          </cell>
          <cell r="H25">
            <v>1</v>
          </cell>
          <cell r="I25">
            <v>1</v>
          </cell>
          <cell r="J25">
            <v>658.3</v>
          </cell>
          <cell r="K25">
            <v>278084.36493982701</v>
          </cell>
          <cell r="L25">
            <v>58.231363153922601</v>
          </cell>
          <cell r="M25">
            <v>1.8426158112003801</v>
          </cell>
        </row>
        <row r="26">
          <cell r="G26" t="str">
            <v>Denmark</v>
          </cell>
          <cell r="H26">
            <v>2</v>
          </cell>
          <cell r="I26">
            <v>1</v>
          </cell>
          <cell r="J26">
            <v>1553.9</v>
          </cell>
          <cell r="K26">
            <v>745167.52549286897</v>
          </cell>
          <cell r="L26">
            <v>76.1555351366368</v>
          </cell>
          <cell r="M26">
            <v>1.1557661738104801</v>
          </cell>
        </row>
        <row r="27">
          <cell r="G27" t="str">
            <v>Denmark</v>
          </cell>
          <cell r="H27">
            <v>3</v>
          </cell>
          <cell r="I27">
            <v>1</v>
          </cell>
          <cell r="J27">
            <v>1948.3</v>
          </cell>
          <cell r="K27">
            <v>986077.68820659304</v>
          </cell>
          <cell r="L27">
            <v>85.241107670976007</v>
          </cell>
          <cell r="M27">
            <v>0.93448138421321303</v>
          </cell>
        </row>
        <row r="28">
          <cell r="G28" t="str">
            <v>Denmark</v>
          </cell>
          <cell r="H28">
            <v>4</v>
          </cell>
          <cell r="I28">
            <v>1</v>
          </cell>
          <cell r="J28">
            <v>510.5</v>
          </cell>
          <cell r="K28">
            <v>267407.62059386499</v>
          </cell>
          <cell r="L28">
            <v>89.533046676015204</v>
          </cell>
          <cell r="M28">
            <v>1.8026341383479301</v>
          </cell>
        </row>
        <row r="29">
          <cell r="G29" t="str">
            <v>England (UK)</v>
          </cell>
          <cell r="H29">
            <v>1</v>
          </cell>
          <cell r="I29">
            <v>1</v>
          </cell>
          <cell r="J29">
            <v>370.1</v>
          </cell>
          <cell r="K29">
            <v>2637205.4090404301</v>
          </cell>
          <cell r="L29">
            <v>61.267115947372801</v>
          </cell>
          <cell r="M29">
            <v>2.2332567166674</v>
          </cell>
        </row>
        <row r="30">
          <cell r="G30" t="str">
            <v>England (UK)</v>
          </cell>
          <cell r="H30">
            <v>2</v>
          </cell>
          <cell r="I30">
            <v>1</v>
          </cell>
          <cell r="J30">
            <v>943.6</v>
          </cell>
          <cell r="K30">
            <v>6362444.8681867002</v>
          </cell>
          <cell r="L30">
            <v>71.735027403442501</v>
          </cell>
          <cell r="M30">
            <v>1.5843148143086301</v>
          </cell>
        </row>
        <row r="31">
          <cell r="G31" t="str">
            <v>England (UK)</v>
          </cell>
          <cell r="H31">
            <v>3</v>
          </cell>
          <cell r="I31">
            <v>1</v>
          </cell>
          <cell r="J31">
            <v>1255.9000000000001</v>
          </cell>
          <cell r="K31">
            <v>8171341.9501784202</v>
          </cell>
          <cell r="L31">
            <v>81.621915679124001</v>
          </cell>
          <cell r="M31">
            <v>1.11106092411218</v>
          </cell>
        </row>
        <row r="32">
          <cell r="G32" t="str">
            <v>England (UK)</v>
          </cell>
          <cell r="H32">
            <v>4</v>
          </cell>
          <cell r="I32">
            <v>1</v>
          </cell>
          <cell r="J32">
            <v>525.4</v>
          </cell>
          <cell r="K32">
            <v>3454121.84685467</v>
          </cell>
          <cell r="L32">
            <v>87.105862624640906</v>
          </cell>
          <cell r="M32">
            <v>1.65846473621219</v>
          </cell>
        </row>
        <row r="33">
          <cell r="G33" t="str">
            <v>Estonia</v>
          </cell>
          <cell r="H33">
            <v>1</v>
          </cell>
          <cell r="I33">
            <v>1</v>
          </cell>
          <cell r="J33">
            <v>551.9</v>
          </cell>
          <cell r="K33">
            <v>66074.6090695147</v>
          </cell>
          <cell r="L33">
            <v>65.019628168486406</v>
          </cell>
          <cell r="M33">
            <v>2.1414236119101999</v>
          </cell>
        </row>
        <row r="34">
          <cell r="G34" t="str">
            <v>Estonia</v>
          </cell>
          <cell r="H34">
            <v>2</v>
          </cell>
          <cell r="I34">
            <v>1</v>
          </cell>
          <cell r="J34">
            <v>1601.9</v>
          </cell>
          <cell r="K34">
            <v>189488.18218921701</v>
          </cell>
          <cell r="L34">
            <v>75.103450908768494</v>
          </cell>
          <cell r="M34">
            <v>1.16604829563218</v>
          </cell>
        </row>
        <row r="35">
          <cell r="G35" t="str">
            <v>Estonia</v>
          </cell>
          <cell r="H35">
            <v>3</v>
          </cell>
          <cell r="I35">
            <v>1</v>
          </cell>
          <cell r="J35">
            <v>1969.6</v>
          </cell>
          <cell r="K35">
            <v>235065.88011846499</v>
          </cell>
          <cell r="L35">
            <v>82.6030804423212</v>
          </cell>
          <cell r="M35">
            <v>0.94226762490659199</v>
          </cell>
        </row>
        <row r="36">
          <cell r="G36" t="str">
            <v>Estonia</v>
          </cell>
          <cell r="H36">
            <v>4</v>
          </cell>
          <cell r="I36">
            <v>1</v>
          </cell>
          <cell r="J36">
            <v>601.6</v>
          </cell>
          <cell r="K36">
            <v>72760.861482268796</v>
          </cell>
          <cell r="L36">
            <v>91.612858294958102</v>
          </cell>
          <cell r="M36">
            <v>1.2105021320474301</v>
          </cell>
        </row>
        <row r="37">
          <cell r="G37" t="str">
            <v>Finland</v>
          </cell>
          <cell r="H37">
            <v>1</v>
          </cell>
          <cell r="I37">
            <v>1</v>
          </cell>
          <cell r="J37">
            <v>228.1</v>
          </cell>
          <cell r="K37">
            <v>160653.118131767</v>
          </cell>
          <cell r="L37">
            <v>50.332538941778203</v>
          </cell>
          <cell r="M37">
            <v>2.7173585402848599</v>
          </cell>
        </row>
        <row r="38">
          <cell r="G38" t="str">
            <v>Finland</v>
          </cell>
          <cell r="H38">
            <v>2</v>
          </cell>
          <cell r="I38">
            <v>1</v>
          </cell>
          <cell r="J38">
            <v>842</v>
          </cell>
          <cell r="K38">
            <v>543322.45163594198</v>
          </cell>
          <cell r="L38">
            <v>71.319661078721197</v>
          </cell>
          <cell r="M38">
            <v>1.47177375565216</v>
          </cell>
        </row>
        <row r="39">
          <cell r="G39" t="str">
            <v>Finland</v>
          </cell>
          <cell r="H39">
            <v>3</v>
          </cell>
          <cell r="I39">
            <v>1</v>
          </cell>
          <cell r="J39">
            <v>1497.6</v>
          </cell>
          <cell r="K39">
            <v>930906.72078771598</v>
          </cell>
          <cell r="L39">
            <v>83.2685485664758</v>
          </cell>
          <cell r="M39">
            <v>1.04472658424029</v>
          </cell>
        </row>
        <row r="40">
          <cell r="G40" t="str">
            <v>Finland</v>
          </cell>
          <cell r="H40">
            <v>4</v>
          </cell>
          <cell r="I40">
            <v>1</v>
          </cell>
          <cell r="J40">
            <v>920.3</v>
          </cell>
          <cell r="K40">
            <v>554220.06193416496</v>
          </cell>
          <cell r="L40">
            <v>88.235211918500795</v>
          </cell>
          <cell r="M40">
            <v>1.1275302470036099</v>
          </cell>
        </row>
        <row r="41">
          <cell r="G41" t="str">
            <v>Flanders (Belgium)</v>
          </cell>
          <cell r="H41">
            <v>1</v>
          </cell>
          <cell r="I41">
            <v>1</v>
          </cell>
          <cell r="J41">
            <v>344.2</v>
          </cell>
          <cell r="K41">
            <v>288731.69289251399</v>
          </cell>
          <cell r="L41">
            <v>57.598376253911702</v>
          </cell>
          <cell r="M41">
            <v>2.0083108852355598</v>
          </cell>
        </row>
        <row r="42">
          <cell r="G42" t="str">
            <v>Flanders (Belgium)</v>
          </cell>
          <cell r="H42">
            <v>2</v>
          </cell>
          <cell r="I42">
            <v>1</v>
          </cell>
          <cell r="J42">
            <v>916.4</v>
          </cell>
          <cell r="K42">
            <v>769290.97974230605</v>
          </cell>
          <cell r="L42">
            <v>74.878368875303394</v>
          </cell>
          <cell r="M42">
            <v>1.2200265056933199</v>
          </cell>
        </row>
        <row r="43">
          <cell r="G43" t="str">
            <v>Flanders (Belgium)</v>
          </cell>
          <cell r="H43">
            <v>3</v>
          </cell>
          <cell r="I43">
            <v>1</v>
          </cell>
          <cell r="J43">
            <v>1312.6</v>
          </cell>
          <cell r="K43">
            <v>1091560.5064922599</v>
          </cell>
          <cell r="L43">
            <v>84.947131029065005</v>
          </cell>
          <cell r="M43">
            <v>1.0142344536477701</v>
          </cell>
        </row>
        <row r="44">
          <cell r="G44" t="str">
            <v>Flanders (Belgium)</v>
          </cell>
          <cell r="H44">
            <v>4</v>
          </cell>
          <cell r="I44">
            <v>1</v>
          </cell>
          <cell r="J44">
            <v>471.8</v>
          </cell>
          <cell r="K44">
            <v>392109.820714715</v>
          </cell>
          <cell r="L44">
            <v>92.999821398036403</v>
          </cell>
          <cell r="M44">
            <v>1.2134577516387099</v>
          </cell>
        </row>
        <row r="45">
          <cell r="G45" t="str">
            <v>France</v>
          </cell>
          <cell r="I45">
            <v>1</v>
          </cell>
          <cell r="J45">
            <v>4</v>
          </cell>
          <cell r="K45">
            <v>16744.359231660401</v>
          </cell>
          <cell r="L45">
            <v>32.251596714439103</v>
          </cell>
          <cell r="M45">
            <v>12.5184842415958</v>
          </cell>
        </row>
        <row r="46">
          <cell r="G46" t="str">
            <v>France</v>
          </cell>
          <cell r="H46">
            <v>1</v>
          </cell>
          <cell r="I46">
            <v>1</v>
          </cell>
          <cell r="J46">
            <v>740</v>
          </cell>
          <cell r="K46">
            <v>4335018.7210083902</v>
          </cell>
          <cell r="L46">
            <v>57.628428792743101</v>
          </cell>
          <cell r="M46">
            <v>1.4062319360808599</v>
          </cell>
        </row>
        <row r="47">
          <cell r="G47" t="str">
            <v>France</v>
          </cell>
          <cell r="H47">
            <v>2</v>
          </cell>
          <cell r="I47">
            <v>1</v>
          </cell>
          <cell r="J47">
            <v>1475.4</v>
          </cell>
          <cell r="K47">
            <v>8343370.7830892596</v>
          </cell>
          <cell r="L47">
            <v>70.795034677878206</v>
          </cell>
          <cell r="M47">
            <v>0.97975163461166803</v>
          </cell>
        </row>
        <row r="48">
          <cell r="G48" t="str">
            <v>France</v>
          </cell>
          <cell r="H48">
            <v>3</v>
          </cell>
          <cell r="I48">
            <v>1</v>
          </cell>
          <cell r="J48">
            <v>1530.6</v>
          </cell>
          <cell r="K48">
            <v>8326916.5096006403</v>
          </cell>
          <cell r="L48">
            <v>79.179451789811196</v>
          </cell>
          <cell r="M48">
            <v>0.84859393532481298</v>
          </cell>
        </row>
        <row r="49">
          <cell r="G49" t="str">
            <v>France</v>
          </cell>
          <cell r="H49">
            <v>4</v>
          </cell>
          <cell r="I49">
            <v>1</v>
          </cell>
          <cell r="J49">
            <v>384</v>
          </cell>
          <cell r="K49">
            <v>2006130.5061850401</v>
          </cell>
          <cell r="L49">
            <v>84.243463357648494</v>
          </cell>
          <cell r="M49">
            <v>1.8429617279535899</v>
          </cell>
        </row>
        <row r="50">
          <cell r="G50" t="str">
            <v>Germany</v>
          </cell>
          <cell r="H50">
            <v>1</v>
          </cell>
          <cell r="I50">
            <v>1</v>
          </cell>
          <cell r="J50">
            <v>463.1</v>
          </cell>
          <cell r="K50">
            <v>5237521.9372843197</v>
          </cell>
          <cell r="L50">
            <v>65.242522678095696</v>
          </cell>
          <cell r="M50">
            <v>2.1434320099852</v>
          </cell>
        </row>
        <row r="51">
          <cell r="G51" t="str">
            <v>Germany</v>
          </cell>
          <cell r="H51">
            <v>2</v>
          </cell>
          <cell r="I51">
            <v>1</v>
          </cell>
          <cell r="J51">
            <v>1140.5999999999999</v>
          </cell>
          <cell r="K51">
            <v>12024497.052170301</v>
          </cell>
          <cell r="L51">
            <v>78.175105705698101</v>
          </cell>
          <cell r="M51">
            <v>1.3568679145662099</v>
          </cell>
        </row>
        <row r="52">
          <cell r="G52" t="str">
            <v>Germany</v>
          </cell>
          <cell r="H52">
            <v>3</v>
          </cell>
          <cell r="I52">
            <v>1</v>
          </cell>
          <cell r="J52">
            <v>1425.8</v>
          </cell>
          <cell r="K52">
            <v>13732874.3848875</v>
          </cell>
          <cell r="L52">
            <v>86.588278136107306</v>
          </cell>
          <cell r="M52">
            <v>1.04950875193767</v>
          </cell>
        </row>
        <row r="53">
          <cell r="G53" t="str">
            <v>Germany</v>
          </cell>
          <cell r="H53">
            <v>4</v>
          </cell>
          <cell r="I53">
            <v>1</v>
          </cell>
          <cell r="J53">
            <v>444.5</v>
          </cell>
          <cell r="K53">
            <v>4088919.7575601102</v>
          </cell>
          <cell r="L53">
            <v>90.381861775132407</v>
          </cell>
          <cell r="M53">
            <v>1.65490178422892</v>
          </cell>
        </row>
        <row r="54">
          <cell r="G54" t="str">
            <v>Capitals</v>
          </cell>
          <cell r="H54">
            <v>1</v>
          </cell>
          <cell r="I54">
            <v>1</v>
          </cell>
          <cell r="J54">
            <v>669.3</v>
          </cell>
          <cell r="K54">
            <v>906594.76979362697</v>
          </cell>
          <cell r="L54">
            <v>55.978664176077402</v>
          </cell>
          <cell r="M54">
            <v>2.3736538668278202</v>
          </cell>
        </row>
        <row r="55">
          <cell r="G55" t="str">
            <v>Capitals</v>
          </cell>
          <cell r="H55">
            <v>2</v>
          </cell>
          <cell r="I55">
            <v>1</v>
          </cell>
          <cell r="J55">
            <v>926.9</v>
          </cell>
          <cell r="K55">
            <v>1246973.15049382</v>
          </cell>
          <cell r="L55">
            <v>50.4074217517744</v>
          </cell>
          <cell r="M55">
            <v>2.1760111063443199</v>
          </cell>
        </row>
        <row r="56">
          <cell r="G56" t="str">
            <v>Capitals</v>
          </cell>
          <cell r="H56">
            <v>3</v>
          </cell>
          <cell r="I56">
            <v>1</v>
          </cell>
          <cell r="J56">
            <v>573.1</v>
          </cell>
          <cell r="K56">
            <v>819161.06910978397</v>
          </cell>
          <cell r="L56">
            <v>54.380512226032103</v>
          </cell>
          <cell r="M56">
            <v>2.3684228520857999</v>
          </cell>
        </row>
        <row r="57">
          <cell r="G57" t="str">
            <v>Capitals</v>
          </cell>
          <cell r="H57">
            <v>4</v>
          </cell>
          <cell r="I57">
            <v>1</v>
          </cell>
          <cell r="J57">
            <v>122.7</v>
          </cell>
          <cell r="K57">
            <v>206539.96565629399</v>
          </cell>
          <cell r="L57">
            <v>64.342635249300301</v>
          </cell>
          <cell r="M57">
            <v>6.2604806465819998</v>
          </cell>
        </row>
        <row r="58">
          <cell r="G58" t="str">
            <v>Ireland</v>
          </cell>
          <cell r="H58">
            <v>1</v>
          </cell>
          <cell r="I58">
            <v>1</v>
          </cell>
          <cell r="J58">
            <v>414.8</v>
          </cell>
          <cell r="K58">
            <v>220005.97796219701</v>
          </cell>
          <cell r="L58">
            <v>49.6532555016665</v>
          </cell>
          <cell r="M58">
            <v>2.3575374133370901</v>
          </cell>
        </row>
        <row r="59">
          <cell r="G59" t="str">
            <v>Ireland</v>
          </cell>
          <cell r="H59">
            <v>2</v>
          </cell>
          <cell r="I59">
            <v>1</v>
          </cell>
          <cell r="J59">
            <v>1149.8</v>
          </cell>
          <cell r="K59">
            <v>569486.57962265401</v>
          </cell>
          <cell r="L59">
            <v>63.233014776821001</v>
          </cell>
          <cell r="M59">
            <v>1.2084306470681401</v>
          </cell>
        </row>
        <row r="60">
          <cell r="G60" t="str">
            <v>Ireland</v>
          </cell>
          <cell r="H60">
            <v>3</v>
          </cell>
          <cell r="I60">
            <v>1</v>
          </cell>
          <cell r="J60">
            <v>1389.6</v>
          </cell>
          <cell r="K60">
            <v>643010.54923570203</v>
          </cell>
          <cell r="L60">
            <v>74.259832693755499</v>
          </cell>
          <cell r="M60">
            <v>1.3762607058690299</v>
          </cell>
        </row>
        <row r="61">
          <cell r="G61" t="str">
            <v>Ireland</v>
          </cell>
          <cell r="H61">
            <v>4</v>
          </cell>
          <cell r="I61">
            <v>1</v>
          </cell>
          <cell r="J61">
            <v>404.8</v>
          </cell>
          <cell r="K61">
            <v>179907.919948141</v>
          </cell>
          <cell r="L61">
            <v>83.522692039214604</v>
          </cell>
          <cell r="M61">
            <v>2.49168202896047</v>
          </cell>
        </row>
        <row r="62">
          <cell r="G62" t="str">
            <v>Penguins</v>
          </cell>
          <cell r="H62">
            <v>1</v>
          </cell>
          <cell r="I62">
            <v>1</v>
          </cell>
          <cell r="J62">
            <v>790.3</v>
          </cell>
          <cell r="K62">
            <v>661908.306716625</v>
          </cell>
          <cell r="L62">
            <v>64.195504605121599</v>
          </cell>
          <cell r="M62">
            <v>1.3849039169243</v>
          </cell>
        </row>
        <row r="63">
          <cell r="G63" t="str">
            <v>Penguins</v>
          </cell>
          <cell r="H63">
            <v>2</v>
          </cell>
          <cell r="I63">
            <v>1</v>
          </cell>
          <cell r="J63">
            <v>1000.2</v>
          </cell>
          <cell r="K63">
            <v>912238.03200205194</v>
          </cell>
          <cell r="L63">
            <v>77.287611409982006</v>
          </cell>
          <cell r="M63">
            <v>1.63837963848943</v>
          </cell>
        </row>
        <row r="64">
          <cell r="G64" t="str">
            <v>Penguins</v>
          </cell>
          <cell r="H64">
            <v>3</v>
          </cell>
          <cell r="I64">
            <v>1</v>
          </cell>
          <cell r="J64">
            <v>879.1</v>
          </cell>
          <cell r="K64">
            <v>880945.300307906</v>
          </cell>
          <cell r="L64">
            <v>84.469021257884407</v>
          </cell>
          <cell r="M64">
            <v>1.3442779850200299</v>
          </cell>
        </row>
        <row r="65">
          <cell r="G65" t="str">
            <v>Penguins</v>
          </cell>
          <cell r="H65">
            <v>4</v>
          </cell>
          <cell r="I65">
            <v>1</v>
          </cell>
          <cell r="J65">
            <v>250.4</v>
          </cell>
          <cell r="K65">
            <v>265000.82307029399</v>
          </cell>
          <cell r="L65">
            <v>86.173298575610403</v>
          </cell>
          <cell r="M65">
            <v>2.47585131855082</v>
          </cell>
        </row>
        <row r="66">
          <cell r="G66" t="str">
            <v>Italy</v>
          </cell>
          <cell r="H66">
            <v>1</v>
          </cell>
          <cell r="I66">
            <v>1</v>
          </cell>
          <cell r="J66">
            <v>582.6</v>
          </cell>
          <cell r="K66">
            <v>5162977.6705479603</v>
          </cell>
          <cell r="L66">
            <v>54.921321601950297</v>
          </cell>
          <cell r="M66">
            <v>2.03234460123709</v>
          </cell>
        </row>
        <row r="67">
          <cell r="G67" t="str">
            <v>Italy</v>
          </cell>
          <cell r="H67">
            <v>2</v>
          </cell>
          <cell r="I67">
            <v>1</v>
          </cell>
          <cell r="J67">
            <v>1098.5</v>
          </cell>
          <cell r="K67">
            <v>8396412.77028648</v>
          </cell>
          <cell r="L67">
            <v>60.590210399548297</v>
          </cell>
          <cell r="M67">
            <v>1.39357891154269</v>
          </cell>
        </row>
        <row r="68">
          <cell r="G68" t="str">
            <v>Italy</v>
          </cell>
          <cell r="H68">
            <v>3</v>
          </cell>
          <cell r="I68">
            <v>1</v>
          </cell>
          <cell r="J68">
            <v>883.6</v>
          </cell>
          <cell r="K68">
            <v>6137248.80581256</v>
          </cell>
          <cell r="L68">
            <v>74.079420067463801</v>
          </cell>
          <cell r="M68">
            <v>1.8469774374557399</v>
          </cell>
        </row>
        <row r="69">
          <cell r="G69" t="str">
            <v>Italy</v>
          </cell>
          <cell r="H69">
            <v>4</v>
          </cell>
          <cell r="I69">
            <v>1</v>
          </cell>
          <cell r="J69">
            <v>134.30000000000001</v>
          </cell>
          <cell r="K69">
            <v>904548.15219659999</v>
          </cell>
          <cell r="L69">
            <v>86.091124722218396</v>
          </cell>
          <cell r="M69">
            <v>4.6702365437568298</v>
          </cell>
        </row>
        <row r="70">
          <cell r="G70" t="str">
            <v>Panthers</v>
          </cell>
          <cell r="H70">
            <v>1</v>
          </cell>
          <cell r="I70">
            <v>1</v>
          </cell>
          <cell r="J70">
            <v>1</v>
          </cell>
          <cell r="K70">
            <v>2745.8075953742896</v>
          </cell>
          <cell r="L70">
            <v>100</v>
          </cell>
          <cell r="M70">
            <v>0</v>
          </cell>
        </row>
        <row r="71">
          <cell r="G71" t="str">
            <v>Panthers</v>
          </cell>
          <cell r="H71">
            <v>2</v>
          </cell>
          <cell r="I71">
            <v>1</v>
          </cell>
          <cell r="J71">
            <v>745.9</v>
          </cell>
          <cell r="K71">
            <v>802337.95388093102</v>
          </cell>
          <cell r="L71">
            <v>67.608665162904401</v>
          </cell>
          <cell r="M71">
            <v>1.9169754936022001</v>
          </cell>
        </row>
        <row r="72">
          <cell r="G72" t="str">
            <v>Panthers</v>
          </cell>
          <cell r="H72">
            <v>3</v>
          </cell>
          <cell r="I72">
            <v>1</v>
          </cell>
          <cell r="J72">
            <v>157</v>
          </cell>
          <cell r="K72">
            <v>186877.09169349901</v>
          </cell>
          <cell r="L72">
            <v>77.412114910089997</v>
          </cell>
          <cell r="M72">
            <v>4.1782000481742996</v>
          </cell>
        </row>
        <row r="73">
          <cell r="G73" t="str">
            <v>Panthers</v>
          </cell>
          <cell r="H73">
            <v>4</v>
          </cell>
          <cell r="I73">
            <v>1</v>
          </cell>
          <cell r="J73">
            <v>13.7</v>
          </cell>
          <cell r="K73">
            <v>18871.393733635501</v>
          </cell>
          <cell r="L73">
            <v>85.987031650121295</v>
          </cell>
          <cell r="M73">
            <v>15.187466984001601</v>
          </cell>
        </row>
        <row r="74">
          <cell r="G74" t="str">
            <v>Japan</v>
          </cell>
          <cell r="H74">
            <v>1</v>
          </cell>
          <cell r="I74">
            <v>1</v>
          </cell>
          <cell r="J74">
            <v>152.5</v>
          </cell>
          <cell r="K74">
            <v>2395859.0521633001</v>
          </cell>
          <cell r="L74">
            <v>69.330857617664407</v>
          </cell>
          <cell r="M74">
            <v>4.3154501053081997</v>
          </cell>
        </row>
        <row r="75">
          <cell r="G75" t="str">
            <v>Japan</v>
          </cell>
          <cell r="H75">
            <v>2</v>
          </cell>
          <cell r="I75">
            <v>1</v>
          </cell>
          <cell r="J75">
            <v>743</v>
          </cell>
          <cell r="K75">
            <v>11217810.0777536</v>
          </cell>
          <cell r="L75">
            <v>71.886706803865195</v>
          </cell>
          <cell r="M75">
            <v>1.71539578015321</v>
          </cell>
        </row>
        <row r="76">
          <cell r="G76" t="str">
            <v>Japan</v>
          </cell>
          <cell r="H76">
            <v>3</v>
          </cell>
          <cell r="I76">
            <v>1</v>
          </cell>
          <cell r="J76">
            <v>1710.3</v>
          </cell>
          <cell r="K76">
            <v>25624346.926592998</v>
          </cell>
          <cell r="L76">
            <v>78.117945189245603</v>
          </cell>
          <cell r="M76">
            <v>0.90365465447688897</v>
          </cell>
        </row>
        <row r="77">
          <cell r="G77" t="str">
            <v>Japan</v>
          </cell>
          <cell r="H77">
            <v>4</v>
          </cell>
          <cell r="I77">
            <v>1</v>
          </cell>
          <cell r="J77">
            <v>858.2</v>
          </cell>
          <cell r="K77">
            <v>12412794.7736711</v>
          </cell>
          <cell r="L77">
            <v>79.388181028092404</v>
          </cell>
          <cell r="M77">
            <v>1.5897675798864099</v>
          </cell>
        </row>
        <row r="78">
          <cell r="G78" t="str">
            <v>Korea</v>
          </cell>
          <cell r="H78">
            <v>1</v>
          </cell>
          <cell r="I78">
            <v>1</v>
          </cell>
          <cell r="J78">
            <v>559.79999999999995</v>
          </cell>
          <cell r="K78">
            <v>2804695.4187803799</v>
          </cell>
          <cell r="L78">
            <v>68.516476688936507</v>
          </cell>
          <cell r="M78">
            <v>2.1957369338008399</v>
          </cell>
        </row>
        <row r="79">
          <cell r="G79" t="str">
            <v>Korea</v>
          </cell>
          <cell r="H79">
            <v>2</v>
          </cell>
          <cell r="I79">
            <v>1</v>
          </cell>
          <cell r="J79">
            <v>2</v>
          </cell>
          <cell r="K79">
            <v>906.38853151538183</v>
          </cell>
          <cell r="L79">
            <v>72.796160893236461</v>
          </cell>
          <cell r="M79">
            <v>32.236930846108351</v>
          </cell>
        </row>
        <row r="80">
          <cell r="G80" t="str">
            <v>Korea</v>
          </cell>
          <cell r="H80">
            <v>3</v>
          </cell>
          <cell r="I80">
            <v>1</v>
          </cell>
          <cell r="J80">
            <v>1608.3</v>
          </cell>
          <cell r="K80">
            <v>8562462.0250903703</v>
          </cell>
          <cell r="L80">
            <v>77.635588811707194</v>
          </cell>
          <cell r="M80">
            <v>1.10505259627723</v>
          </cell>
        </row>
        <row r="81">
          <cell r="G81" t="str">
            <v>Korea</v>
          </cell>
          <cell r="H81">
            <v>4</v>
          </cell>
          <cell r="I81">
            <v>1</v>
          </cell>
          <cell r="J81">
            <v>299</v>
          </cell>
          <cell r="K81">
            <v>1564946.4639097999</v>
          </cell>
          <cell r="L81">
            <v>78.462572701702399</v>
          </cell>
          <cell r="M81">
            <v>2.79780073467998</v>
          </cell>
        </row>
        <row r="82">
          <cell r="G82" t="str">
            <v>Islanders</v>
          </cell>
          <cell r="H82">
            <v>1</v>
          </cell>
          <cell r="I82">
            <v>1</v>
          </cell>
          <cell r="J82">
            <v>396.3</v>
          </cell>
          <cell r="K82">
            <v>158413.14631802199</v>
          </cell>
          <cell r="L82">
            <v>61.539579639793203</v>
          </cell>
          <cell r="M82">
            <v>2.6461590570735298</v>
          </cell>
        </row>
        <row r="83">
          <cell r="G83" t="str">
            <v>Islanders</v>
          </cell>
          <cell r="H83">
            <v>2</v>
          </cell>
          <cell r="I83">
            <v>1</v>
          </cell>
          <cell r="J83">
            <v>1203.8</v>
          </cell>
          <cell r="K83">
            <v>439832.268214932</v>
          </cell>
          <cell r="L83">
            <v>68.782920495755704</v>
          </cell>
          <cell r="M83">
            <v>1.5184318837380899</v>
          </cell>
        </row>
        <row r="84">
          <cell r="G84" t="str">
            <v>Islanders</v>
          </cell>
          <cell r="H84">
            <v>3</v>
          </cell>
          <cell r="I84">
            <v>1</v>
          </cell>
          <cell r="J84">
            <v>1111.5999999999999</v>
          </cell>
          <cell r="K84">
            <v>404030.96542300697</v>
          </cell>
          <cell r="L84">
            <v>78.983989168594903</v>
          </cell>
          <cell r="M84">
            <v>1.4601781471695401</v>
          </cell>
        </row>
        <row r="85">
          <cell r="G85" t="str">
            <v>Islanders</v>
          </cell>
          <cell r="H85">
            <v>4</v>
          </cell>
          <cell r="I85">
            <v>1</v>
          </cell>
          <cell r="J85">
            <v>204.3</v>
          </cell>
          <cell r="K85">
            <v>76467.977329354704</v>
          </cell>
          <cell r="L85">
            <v>84.576213624754402</v>
          </cell>
          <cell r="M85">
            <v>3.2380707111736799</v>
          </cell>
        </row>
        <row r="86">
          <cell r="G86" t="str">
            <v>Netherlands</v>
          </cell>
          <cell r="H86">
            <v>3</v>
          </cell>
          <cell r="I86">
            <v>1</v>
          </cell>
          <cell r="J86">
            <v>1</v>
          </cell>
          <cell r="K86">
            <v>2745.80759537429</v>
          </cell>
          <cell r="L86">
            <v>100</v>
          </cell>
          <cell r="M86">
            <v>0</v>
          </cell>
        </row>
        <row r="87">
          <cell r="G87" t="str">
            <v>Netherlands</v>
          </cell>
          <cell r="H87">
            <v>1</v>
          </cell>
          <cell r="I87">
            <v>1</v>
          </cell>
          <cell r="J87">
            <v>298.39999999999998</v>
          </cell>
          <cell r="K87">
            <v>686790.02995893604</v>
          </cell>
          <cell r="L87">
            <v>58.957613588950998</v>
          </cell>
          <cell r="M87">
            <v>2.5995157030488198</v>
          </cell>
        </row>
        <row r="88">
          <cell r="G88" t="str">
            <v>Netherlands</v>
          </cell>
          <cell r="H88">
            <v>2</v>
          </cell>
          <cell r="I88">
            <v>1</v>
          </cell>
          <cell r="J88">
            <v>823.7</v>
          </cell>
          <cell r="K88">
            <v>1720682.9309622601</v>
          </cell>
          <cell r="L88">
            <v>71.943773434039599</v>
          </cell>
          <cell r="M88">
            <v>1.6161034338148501</v>
          </cell>
        </row>
        <row r="89">
          <cell r="G89" t="str">
            <v>Netherlands</v>
          </cell>
          <cell r="H89">
            <v>3</v>
          </cell>
          <cell r="I89">
            <v>1</v>
          </cell>
          <cell r="J89">
            <v>1506.6</v>
          </cell>
          <cell r="K89">
            <v>3126397.7749666502</v>
          </cell>
          <cell r="L89">
            <v>85.5203339889418</v>
          </cell>
          <cell r="M89">
            <v>0.92931119523849903</v>
          </cell>
        </row>
        <row r="90">
          <cell r="G90" t="str">
            <v>Netherlands</v>
          </cell>
          <cell r="H90">
            <v>4</v>
          </cell>
          <cell r="I90">
            <v>1</v>
          </cell>
          <cell r="J90">
            <v>680.3</v>
          </cell>
          <cell r="K90">
            <v>1463802.32846754</v>
          </cell>
          <cell r="L90">
            <v>90.157853626585705</v>
          </cell>
          <cell r="M90">
            <v>1.37998329015667</v>
          </cell>
        </row>
        <row r="91">
          <cell r="G91" t="str">
            <v>Blues</v>
          </cell>
          <cell r="H91">
            <v>1</v>
          </cell>
          <cell r="I91">
            <v>1</v>
          </cell>
          <cell r="J91">
            <v>366.1</v>
          </cell>
          <cell r="K91">
            <v>167240.71706393099</v>
          </cell>
          <cell r="L91">
            <v>64.860551992043099</v>
          </cell>
          <cell r="M91">
            <v>2.3210916354372402</v>
          </cell>
        </row>
        <row r="92">
          <cell r="G92" t="str">
            <v>Blues</v>
          </cell>
          <cell r="H92">
            <v>2</v>
          </cell>
          <cell r="I92">
            <v>1</v>
          </cell>
          <cell r="J92">
            <v>1089.9000000000001</v>
          </cell>
          <cell r="K92">
            <v>502457.888398882</v>
          </cell>
          <cell r="L92">
            <v>78.464498656365606</v>
          </cell>
          <cell r="M92">
            <v>1.5007748910593799</v>
          </cell>
        </row>
        <row r="93">
          <cell r="G93" t="str">
            <v>Blues</v>
          </cell>
          <cell r="H93">
            <v>3</v>
          </cell>
          <cell r="I93">
            <v>1</v>
          </cell>
          <cell r="J93">
            <v>1564.2</v>
          </cell>
          <cell r="K93">
            <v>738956.53913765703</v>
          </cell>
          <cell r="L93">
            <v>84.153526724745007</v>
          </cell>
          <cell r="M93">
            <v>1.06915956643972</v>
          </cell>
        </row>
        <row r="94">
          <cell r="G94" t="str">
            <v>Blues</v>
          </cell>
          <cell r="H94">
            <v>4</v>
          </cell>
          <cell r="I94">
            <v>1</v>
          </cell>
          <cell r="J94">
            <v>673.8</v>
          </cell>
          <cell r="K94">
            <v>332007.59902375803</v>
          </cell>
          <cell r="L94">
            <v>90.155201486553196</v>
          </cell>
          <cell r="M94">
            <v>1.40245671583764</v>
          </cell>
        </row>
        <row r="95">
          <cell r="G95" t="str">
            <v>Northern Ireland (UK)</v>
          </cell>
          <cell r="H95">
            <v>1</v>
          </cell>
          <cell r="I95">
            <v>1</v>
          </cell>
          <cell r="J95">
            <v>254.4</v>
          </cell>
          <cell r="K95">
            <v>86269.353292652901</v>
          </cell>
          <cell r="L95">
            <v>52.994660111036801</v>
          </cell>
          <cell r="M95">
            <v>2.89989400506887</v>
          </cell>
        </row>
        <row r="96">
          <cell r="G96" t="str">
            <v>Northern Ireland (UK)</v>
          </cell>
          <cell r="H96">
            <v>2</v>
          </cell>
          <cell r="I96">
            <v>1</v>
          </cell>
          <cell r="J96">
            <v>716.7</v>
          </cell>
          <cell r="K96">
            <v>222883.86883697801</v>
          </cell>
          <cell r="L96">
            <v>67.217708052203506</v>
          </cell>
          <cell r="M96">
            <v>1.6306013741424401</v>
          </cell>
        </row>
        <row r="97">
          <cell r="G97" t="str">
            <v>Northern Ireland (UK)</v>
          </cell>
          <cell r="H97">
            <v>3</v>
          </cell>
          <cell r="I97">
            <v>1</v>
          </cell>
          <cell r="J97">
            <v>854.2</v>
          </cell>
          <cell r="K97">
            <v>247212.61840490601</v>
          </cell>
          <cell r="L97">
            <v>79.155840573929297</v>
          </cell>
          <cell r="M97">
            <v>1.2930573769874301</v>
          </cell>
        </row>
        <row r="98">
          <cell r="G98" t="str">
            <v>Northern Ireland (UK)</v>
          </cell>
          <cell r="H98">
            <v>4</v>
          </cell>
          <cell r="I98">
            <v>1</v>
          </cell>
          <cell r="J98">
            <v>293.7</v>
          </cell>
          <cell r="K98">
            <v>79592.585307280693</v>
          </cell>
          <cell r="L98">
            <v>88.290806640102005</v>
          </cell>
          <cell r="M98">
            <v>2.7190454086650999</v>
          </cell>
        </row>
        <row r="99">
          <cell r="G99" t="str">
            <v>Norway</v>
          </cell>
          <cell r="H99">
            <v>4</v>
          </cell>
          <cell r="I99">
            <v>1</v>
          </cell>
          <cell r="J99">
            <v>2</v>
          </cell>
          <cell r="K99">
            <v>906.38853151538206</v>
          </cell>
          <cell r="L99">
            <v>72.796160893236504</v>
          </cell>
          <cell r="M99">
            <v>32.2369308461084</v>
          </cell>
        </row>
        <row r="100">
          <cell r="G100" t="str">
            <v>Norway</v>
          </cell>
          <cell r="H100">
            <v>1</v>
          </cell>
          <cell r="I100">
            <v>1</v>
          </cell>
          <cell r="J100">
            <v>281.3</v>
          </cell>
          <cell r="K100">
            <v>207348.96182841799</v>
          </cell>
          <cell r="L100">
            <v>65.667087304483303</v>
          </cell>
          <cell r="M100">
            <v>2.72076371771767</v>
          </cell>
        </row>
        <row r="101">
          <cell r="G101" t="str">
            <v>Norway</v>
          </cell>
          <cell r="H101">
            <v>2</v>
          </cell>
          <cell r="I101">
            <v>1</v>
          </cell>
          <cell r="J101">
            <v>905.3</v>
          </cell>
          <cell r="K101">
            <v>607216.71172132099</v>
          </cell>
          <cell r="L101">
            <v>79.728034028658698</v>
          </cell>
          <cell r="M101">
            <v>1.4041698823473201</v>
          </cell>
        </row>
        <row r="102">
          <cell r="G102" t="str">
            <v>Norway</v>
          </cell>
          <cell r="H102">
            <v>3</v>
          </cell>
          <cell r="I102">
            <v>1</v>
          </cell>
          <cell r="J102">
            <v>1547.6</v>
          </cell>
          <cell r="K102">
            <v>970793.336378554</v>
          </cell>
          <cell r="L102">
            <v>88.574101821991107</v>
          </cell>
          <cell r="M102">
            <v>0.92633144832268799</v>
          </cell>
        </row>
        <row r="103">
          <cell r="G103" t="str">
            <v>Norway</v>
          </cell>
          <cell r="H103">
            <v>4</v>
          </cell>
          <cell r="I103">
            <v>1</v>
          </cell>
          <cell r="J103">
            <v>593.79999999999995</v>
          </cell>
          <cell r="K103">
            <v>359552.664014326</v>
          </cell>
          <cell r="L103">
            <v>93.053112350296203</v>
          </cell>
          <cell r="M103">
            <v>1.2104931677725399</v>
          </cell>
        </row>
        <row r="104">
          <cell r="G104" t="str">
            <v>Poland</v>
          </cell>
          <cell r="H104">
            <v>1</v>
          </cell>
          <cell r="I104">
            <v>1</v>
          </cell>
          <cell r="J104">
            <v>489.2</v>
          </cell>
          <cell r="K104">
            <v>2419798.4619801501</v>
          </cell>
          <cell r="L104">
            <v>54.756542789229798</v>
          </cell>
          <cell r="M104">
            <v>2.2406408427070499</v>
          </cell>
        </row>
        <row r="105">
          <cell r="G105" t="str">
            <v>Poland</v>
          </cell>
          <cell r="H105">
            <v>2</v>
          </cell>
          <cell r="I105">
            <v>1</v>
          </cell>
          <cell r="J105">
            <v>1140.5</v>
          </cell>
          <cell r="K105">
            <v>5282970.3003852898</v>
          </cell>
          <cell r="L105">
            <v>65.047524734240795</v>
          </cell>
          <cell r="M105">
            <v>1.6500272677629899</v>
          </cell>
        </row>
        <row r="106">
          <cell r="G106" t="str">
            <v>Poland</v>
          </cell>
          <cell r="H106">
            <v>3</v>
          </cell>
          <cell r="I106">
            <v>1</v>
          </cell>
          <cell r="J106">
            <v>1226.8</v>
          </cell>
          <cell r="K106">
            <v>5322344.3440875402</v>
          </cell>
          <cell r="L106">
            <v>74.628001802014296</v>
          </cell>
          <cell r="M106">
            <v>1.2785811835897201</v>
          </cell>
        </row>
        <row r="107">
          <cell r="G107" t="str">
            <v>Poland</v>
          </cell>
          <cell r="H107">
            <v>4</v>
          </cell>
          <cell r="I107">
            <v>1</v>
          </cell>
          <cell r="J107">
            <v>396.5</v>
          </cell>
          <cell r="K107">
            <v>1672892.99601828</v>
          </cell>
          <cell r="L107">
            <v>84.786150259798802</v>
          </cell>
          <cell r="M107">
            <v>2.2496316943741701</v>
          </cell>
        </row>
        <row r="108">
          <cell r="G108" t="str">
            <v>Russian Federation</v>
          </cell>
          <cell r="H108">
            <v>1</v>
          </cell>
          <cell r="I108">
            <v>1</v>
          </cell>
          <cell r="J108">
            <v>147.30000000000001</v>
          </cell>
          <cell r="K108">
            <v>5063849.6214234503</v>
          </cell>
          <cell r="L108">
            <v>55.081556016865399</v>
          </cell>
          <cell r="M108">
            <v>3.75721222917874</v>
          </cell>
        </row>
        <row r="109">
          <cell r="G109" t="str">
            <v>Russian Federation</v>
          </cell>
          <cell r="H109">
            <v>2</v>
          </cell>
          <cell r="I109">
            <v>1</v>
          </cell>
          <cell r="J109">
            <v>539.1</v>
          </cell>
          <cell r="K109">
            <v>15688866.593258301</v>
          </cell>
          <cell r="L109">
            <v>63.884992003381797</v>
          </cell>
          <cell r="M109">
            <v>2.3239725251632799</v>
          </cell>
        </row>
        <row r="110">
          <cell r="G110" t="str">
            <v>Russian Federation</v>
          </cell>
          <cell r="H110">
            <v>3</v>
          </cell>
          <cell r="I110">
            <v>1</v>
          </cell>
          <cell r="J110">
            <v>767.7</v>
          </cell>
          <cell r="K110">
            <v>20188567.916662902</v>
          </cell>
          <cell r="L110">
            <v>68.375064260285598</v>
          </cell>
          <cell r="M110">
            <v>2.6233683205570801</v>
          </cell>
        </row>
        <row r="111">
          <cell r="G111" t="str">
            <v>Russian Federation</v>
          </cell>
          <cell r="H111">
            <v>4</v>
          </cell>
          <cell r="I111">
            <v>1</v>
          </cell>
          <cell r="J111">
            <v>235.9</v>
          </cell>
          <cell r="K111">
            <v>5366651.19937276</v>
          </cell>
          <cell r="L111">
            <v>68.665162566573898</v>
          </cell>
          <cell r="M111">
            <v>5.5834201637156697</v>
          </cell>
        </row>
        <row r="112">
          <cell r="G112" t="str">
            <v>Lightning</v>
          </cell>
          <cell r="H112">
            <v>1</v>
          </cell>
          <cell r="I112">
            <v>1</v>
          </cell>
          <cell r="J112">
            <v>965.1</v>
          </cell>
          <cell r="K112">
            <v>499278.102925213</v>
          </cell>
          <cell r="L112">
            <v>73.208650918588404</v>
          </cell>
          <cell r="M112">
            <v>1.38373951951715</v>
          </cell>
        </row>
        <row r="113">
          <cell r="G113" t="str">
            <v>Lightning</v>
          </cell>
          <cell r="H113">
            <v>2</v>
          </cell>
          <cell r="I113">
            <v>1</v>
          </cell>
          <cell r="J113">
            <v>1058.4000000000001</v>
          </cell>
          <cell r="K113">
            <v>572654.350557197</v>
          </cell>
          <cell r="L113">
            <v>80.447604021770104</v>
          </cell>
          <cell r="M113">
            <v>1.17484801363826</v>
          </cell>
        </row>
        <row r="114">
          <cell r="G114" t="str">
            <v>Lightning</v>
          </cell>
          <cell r="H114">
            <v>3</v>
          </cell>
          <cell r="I114">
            <v>1</v>
          </cell>
          <cell r="J114">
            <v>1112.5999999999999</v>
          </cell>
          <cell r="K114">
            <v>598080.43338292802</v>
          </cell>
          <cell r="L114">
            <v>87.487861464293402</v>
          </cell>
          <cell r="M114">
            <v>1.1111875137048299</v>
          </cell>
        </row>
        <row r="115">
          <cell r="G115" t="str">
            <v>Lightning</v>
          </cell>
          <cell r="H115">
            <v>4</v>
          </cell>
          <cell r="I115">
            <v>1</v>
          </cell>
          <cell r="J115">
            <v>326.89999999999998</v>
          </cell>
          <cell r="K115">
            <v>179054.598630219</v>
          </cell>
          <cell r="L115">
            <v>87.140798695466501</v>
          </cell>
          <cell r="M115">
            <v>2.3666860735395598</v>
          </cell>
        </row>
        <row r="116">
          <cell r="G116" t="str">
            <v>Slovak Republic</v>
          </cell>
          <cell r="H116">
            <v>1</v>
          </cell>
          <cell r="I116">
            <v>1</v>
          </cell>
          <cell r="J116">
            <v>244.9</v>
          </cell>
          <cell r="K116">
            <v>171728.72753081599</v>
          </cell>
          <cell r="L116">
            <v>46.182578713598303</v>
          </cell>
          <cell r="M116">
            <v>2.9739217110196101</v>
          </cell>
        </row>
        <row r="117">
          <cell r="G117" t="str">
            <v>Slovak Republic</v>
          </cell>
          <cell r="H117">
            <v>2</v>
          </cell>
          <cell r="I117">
            <v>1</v>
          </cell>
          <cell r="J117">
            <v>1078.5999999999999</v>
          </cell>
          <cell r="K117">
            <v>761184.77743810299</v>
          </cell>
          <cell r="L117">
            <v>66.451648328665897</v>
          </cell>
          <cell r="M117">
            <v>1.42281142043193</v>
          </cell>
        </row>
        <row r="118">
          <cell r="G118" t="str">
            <v>Slovak Republic</v>
          </cell>
          <cell r="H118">
            <v>3</v>
          </cell>
          <cell r="I118">
            <v>1</v>
          </cell>
          <cell r="J118">
            <v>1437.2</v>
          </cell>
          <cell r="K118">
            <v>1038424.42343024</v>
          </cell>
          <cell r="L118">
            <v>75.186275544684705</v>
          </cell>
          <cell r="M118">
            <v>1.23587877726434</v>
          </cell>
        </row>
        <row r="119">
          <cell r="G119" t="str">
            <v>Slovak Republic</v>
          </cell>
          <cell r="H119">
            <v>4</v>
          </cell>
          <cell r="I119">
            <v>1</v>
          </cell>
          <cell r="J119">
            <v>249.3</v>
          </cell>
          <cell r="K119">
            <v>185595.96501820799</v>
          </cell>
          <cell r="L119">
            <v>79.918754269721205</v>
          </cell>
          <cell r="M119">
            <v>3.3935802072228598</v>
          </cell>
        </row>
        <row r="120">
          <cell r="G120" t="str">
            <v>Stars</v>
          </cell>
          <cell r="H120">
            <v>1</v>
          </cell>
          <cell r="I120">
            <v>1</v>
          </cell>
          <cell r="J120">
            <v>615.79999999999995</v>
          </cell>
          <cell r="K120">
            <v>169368.82242753499</v>
          </cell>
          <cell r="L120">
            <v>52.796578439912999</v>
          </cell>
          <cell r="M120">
            <v>2.0092255874560201</v>
          </cell>
        </row>
        <row r="121">
          <cell r="G121" t="str">
            <v>Stars</v>
          </cell>
          <cell r="H121">
            <v>2</v>
          </cell>
          <cell r="I121">
            <v>1</v>
          </cell>
          <cell r="J121">
            <v>1111.9000000000001</v>
          </cell>
          <cell r="K121">
            <v>295336.00377150998</v>
          </cell>
          <cell r="L121">
            <v>65.4422015832575</v>
          </cell>
          <cell r="M121">
            <v>1.3698085961323501</v>
          </cell>
        </row>
        <row r="122">
          <cell r="G122" t="str">
            <v>Stars</v>
          </cell>
          <cell r="H122">
            <v>3</v>
          </cell>
          <cell r="I122">
            <v>1</v>
          </cell>
          <cell r="J122">
            <v>974.1</v>
          </cell>
          <cell r="K122">
            <v>262446.02550196199</v>
          </cell>
          <cell r="L122">
            <v>74.948113572543406</v>
          </cell>
          <cell r="M122">
            <v>1.42501955017201</v>
          </cell>
        </row>
        <row r="123">
          <cell r="G123" t="str">
            <v>Stars</v>
          </cell>
          <cell r="H123">
            <v>4</v>
          </cell>
          <cell r="I123">
            <v>1</v>
          </cell>
          <cell r="J123">
            <v>187.2</v>
          </cell>
          <cell r="K123">
            <v>51883.338270979097</v>
          </cell>
          <cell r="L123">
            <v>79.955753299043195</v>
          </cell>
          <cell r="M123">
            <v>3.1216227700622299</v>
          </cell>
        </row>
        <row r="124">
          <cell r="G124" t="str">
            <v>Spain</v>
          </cell>
          <cell r="H124">
            <v>1</v>
          </cell>
          <cell r="I124">
            <v>1</v>
          </cell>
          <cell r="J124">
            <v>731.7</v>
          </cell>
          <cell r="K124">
            <v>3794432.6844186098</v>
          </cell>
          <cell r="L124">
            <v>49.661748982888099</v>
          </cell>
          <cell r="M124">
            <v>1.43154391193796</v>
          </cell>
        </row>
        <row r="125">
          <cell r="G125" t="str">
            <v>Spain</v>
          </cell>
          <cell r="H125">
            <v>2</v>
          </cell>
          <cell r="I125">
            <v>1</v>
          </cell>
          <cell r="J125">
            <v>1206</v>
          </cell>
          <cell r="K125">
            <v>6628265.2188908998</v>
          </cell>
          <cell r="L125">
            <v>63.496813556185998</v>
          </cell>
          <cell r="M125">
            <v>1.37999046395308</v>
          </cell>
        </row>
        <row r="126">
          <cell r="G126" t="str">
            <v>Spain</v>
          </cell>
          <cell r="H126">
            <v>3</v>
          </cell>
          <cell r="I126">
            <v>1</v>
          </cell>
          <cell r="J126">
            <v>982.4</v>
          </cell>
          <cell r="K126">
            <v>5461045.9746143101</v>
          </cell>
          <cell r="L126">
            <v>74.896579317294197</v>
          </cell>
          <cell r="M126">
            <v>1.4588450650628699</v>
          </cell>
        </row>
        <row r="127">
          <cell r="G127" t="str">
            <v>Spain</v>
          </cell>
          <cell r="H127">
            <v>4</v>
          </cell>
          <cell r="I127">
            <v>1</v>
          </cell>
          <cell r="J127">
            <v>193.9</v>
          </cell>
          <cell r="K127">
            <v>1076015.8473078201</v>
          </cell>
          <cell r="L127">
            <v>82.853940860417396</v>
          </cell>
          <cell r="M127">
            <v>3.27928745284856</v>
          </cell>
        </row>
        <row r="128">
          <cell r="G128" t="str">
            <v>Sweden</v>
          </cell>
          <cell r="H128">
            <v>1</v>
          </cell>
          <cell r="I128">
            <v>1</v>
          </cell>
          <cell r="J128">
            <v>267.2</v>
          </cell>
          <cell r="K128">
            <v>377910.79821244499</v>
          </cell>
          <cell r="L128">
            <v>58.239774726097401</v>
          </cell>
          <cell r="M128">
            <v>2.48867058582282</v>
          </cell>
        </row>
        <row r="129">
          <cell r="G129" t="str">
            <v>Sweden</v>
          </cell>
          <cell r="H129">
            <v>2</v>
          </cell>
          <cell r="I129">
            <v>1</v>
          </cell>
          <cell r="J129">
            <v>762.5</v>
          </cell>
          <cell r="K129">
            <v>1060886.4138038501</v>
          </cell>
          <cell r="L129">
            <v>79.274869881992501</v>
          </cell>
          <cell r="M129">
            <v>1.34031539220584</v>
          </cell>
        </row>
        <row r="130">
          <cell r="G130" t="str">
            <v>Sweden</v>
          </cell>
          <cell r="H130">
            <v>3</v>
          </cell>
          <cell r="I130">
            <v>1</v>
          </cell>
          <cell r="J130">
            <v>1321.3</v>
          </cell>
          <cell r="K130">
            <v>1699862.8784100199</v>
          </cell>
          <cell r="L130">
            <v>88.100284913815102</v>
          </cell>
          <cell r="M130">
            <v>1.0471545616110001</v>
          </cell>
        </row>
        <row r="131">
          <cell r="G131" t="str">
            <v>Sweden</v>
          </cell>
          <cell r="H131">
            <v>4</v>
          </cell>
          <cell r="I131">
            <v>1</v>
          </cell>
          <cell r="J131">
            <v>621</v>
          </cell>
          <cell r="K131">
            <v>747443.242780525</v>
          </cell>
          <cell r="L131">
            <v>94.012980343969303</v>
          </cell>
          <cell r="M131">
            <v>1.2660209389195001</v>
          </cell>
        </row>
        <row r="132">
          <cell r="G132" t="str">
            <v>Predators</v>
          </cell>
          <cell r="H132">
            <v>1</v>
          </cell>
          <cell r="I132">
            <v>1</v>
          </cell>
          <cell r="J132">
            <v>763.9</v>
          </cell>
          <cell r="K132">
            <v>7250583.3611887703</v>
          </cell>
          <cell r="L132">
            <v>38.377262165246897</v>
          </cell>
          <cell r="M132">
            <v>1.3114960262895701</v>
          </cell>
        </row>
        <row r="133">
          <cell r="G133" t="str">
            <v>Predators</v>
          </cell>
          <cell r="H133">
            <v>2</v>
          </cell>
          <cell r="I133">
            <v>1</v>
          </cell>
          <cell r="J133">
            <v>909.8</v>
          </cell>
          <cell r="K133">
            <v>7795329.6280513601</v>
          </cell>
          <cell r="L133">
            <v>51.907063722139299</v>
          </cell>
          <cell r="M133">
            <v>1.4605804753365199</v>
          </cell>
        </row>
        <row r="134">
          <cell r="G134" t="str">
            <v>Predators</v>
          </cell>
          <cell r="H134">
            <v>3</v>
          </cell>
          <cell r="I134">
            <v>1</v>
          </cell>
          <cell r="J134">
            <v>334.6</v>
          </cell>
          <cell r="K134">
            <v>2611542.0199075099</v>
          </cell>
          <cell r="L134">
            <v>61.942296358058798</v>
          </cell>
          <cell r="M134">
            <v>3.0109301683416501</v>
          </cell>
        </row>
        <row r="135">
          <cell r="G135" t="str">
            <v>Predators</v>
          </cell>
          <cell r="H135">
            <v>4</v>
          </cell>
          <cell r="I135">
            <v>1</v>
          </cell>
          <cell r="J135">
            <v>22.7</v>
          </cell>
          <cell r="K135">
            <v>175591.545467255</v>
          </cell>
          <cell r="L135">
            <v>84.717684056084394</v>
          </cell>
          <cell r="M135">
            <v>9.3550064059333593</v>
          </cell>
        </row>
        <row r="136">
          <cell r="G136" t="str">
            <v>United States</v>
          </cell>
          <cell r="H136">
            <v>1</v>
          </cell>
          <cell r="I136">
            <v>1</v>
          </cell>
          <cell r="J136">
            <v>439.9</v>
          </cell>
          <cell r="K136">
            <v>19735214.274237599</v>
          </cell>
          <cell r="L136">
            <v>66.024817046531695</v>
          </cell>
          <cell r="M136">
            <v>2.4503684011353202</v>
          </cell>
        </row>
        <row r="137">
          <cell r="G137" t="str">
            <v>United States</v>
          </cell>
          <cell r="H137">
            <v>2</v>
          </cell>
          <cell r="I137">
            <v>1</v>
          </cell>
          <cell r="J137">
            <v>937.8</v>
          </cell>
          <cell r="K137">
            <v>37234496.682943903</v>
          </cell>
          <cell r="L137">
            <v>72.684574173658703</v>
          </cell>
          <cell r="M137">
            <v>1.6443115545701701</v>
          </cell>
        </row>
        <row r="138">
          <cell r="G138" t="str">
            <v>United States</v>
          </cell>
          <cell r="H138">
            <v>3</v>
          </cell>
          <cell r="I138">
            <v>1</v>
          </cell>
          <cell r="J138">
            <v>1205.5999999999999</v>
          </cell>
          <cell r="K138">
            <v>46296511.491471998</v>
          </cell>
          <cell r="L138">
            <v>83.414242236975994</v>
          </cell>
          <cell r="M138">
            <v>1.06831366371633</v>
          </cell>
        </row>
        <row r="139">
          <cell r="G139" t="str">
            <v>United States</v>
          </cell>
          <cell r="H139">
            <v>4</v>
          </cell>
          <cell r="I139">
            <v>1</v>
          </cell>
          <cell r="J139">
            <v>457.7</v>
          </cell>
          <cell r="K139">
            <v>17254060.676067099</v>
          </cell>
          <cell r="L139">
            <v>88.335371809550196</v>
          </cell>
          <cell r="M139">
            <v>1.6428593808721099</v>
          </cell>
        </row>
        <row r="140">
          <cell r="G140" t="str">
            <v>Australia</v>
          </cell>
          <cell r="H140">
            <v>1</v>
          </cell>
          <cell r="I140">
            <v>2</v>
          </cell>
          <cell r="J140">
            <v>30</v>
          </cell>
          <cell r="K140">
            <v>64003.387024668598</v>
          </cell>
          <cell r="L140">
            <v>4.2018118749204998</v>
          </cell>
          <cell r="M140">
            <v>1.04627933600363</v>
          </cell>
        </row>
        <row r="141">
          <cell r="G141" t="str">
            <v>Australia</v>
          </cell>
          <cell r="H141">
            <v>2</v>
          </cell>
          <cell r="I141">
            <v>2</v>
          </cell>
          <cell r="J141">
            <v>62.4</v>
          </cell>
          <cell r="K141">
            <v>129282.362613916</v>
          </cell>
          <cell r="L141">
            <v>3.7699526239033099</v>
          </cell>
          <cell r="M141">
            <v>0.65208180136135396</v>
          </cell>
        </row>
        <row r="142">
          <cell r="G142" t="str">
            <v>Australia</v>
          </cell>
          <cell r="H142">
            <v>3</v>
          </cell>
          <cell r="I142">
            <v>2</v>
          </cell>
          <cell r="J142">
            <v>63.5</v>
          </cell>
          <cell r="K142">
            <v>146885.30618514199</v>
          </cell>
          <cell r="L142">
            <v>3.13846331758793</v>
          </cell>
          <cell r="M142">
            <v>0.57886779510447695</v>
          </cell>
        </row>
        <row r="143">
          <cell r="G143" t="str">
            <v>Australia</v>
          </cell>
          <cell r="H143">
            <v>4</v>
          </cell>
          <cell r="I143">
            <v>2</v>
          </cell>
          <cell r="J143">
            <v>24.1</v>
          </cell>
          <cell r="K143">
            <v>58978.070112185502</v>
          </cell>
          <cell r="L143">
            <v>2.8690487204972799</v>
          </cell>
          <cell r="M143">
            <v>0.92302475353300395</v>
          </cell>
        </row>
        <row r="144">
          <cell r="G144" t="str">
            <v>Austria</v>
          </cell>
          <cell r="H144">
            <v>1</v>
          </cell>
          <cell r="I144">
            <v>2</v>
          </cell>
          <cell r="J144">
            <v>24.7</v>
          </cell>
          <cell r="K144">
            <v>34670.108444216399</v>
          </cell>
          <cell r="L144">
            <v>4.7353983444346897</v>
          </cell>
          <cell r="M144">
            <v>1.0309148809053901</v>
          </cell>
        </row>
        <row r="145">
          <cell r="G145" t="str">
            <v>Austria</v>
          </cell>
          <cell r="H145">
            <v>2</v>
          </cell>
          <cell r="I145">
            <v>2</v>
          </cell>
          <cell r="J145">
            <v>40.299999999999997</v>
          </cell>
          <cell r="K145">
            <v>54182.987119629601</v>
          </cell>
          <cell r="L145">
            <v>3.0469577960067098</v>
          </cell>
          <cell r="M145">
            <v>0.59454309681461404</v>
          </cell>
        </row>
        <row r="146">
          <cell r="G146" t="str">
            <v>Austria</v>
          </cell>
          <cell r="H146">
            <v>3</v>
          </cell>
          <cell r="I146">
            <v>2</v>
          </cell>
          <cell r="J146">
            <v>33.1</v>
          </cell>
          <cell r="K146">
            <v>41917.480229265799</v>
          </cell>
          <cell r="L146">
            <v>2.4700078665830798</v>
          </cell>
          <cell r="M146">
            <v>0.52620336499277898</v>
          </cell>
        </row>
        <row r="147">
          <cell r="G147" t="str">
            <v>Austria</v>
          </cell>
          <cell r="H147">
            <v>4</v>
          </cell>
          <cell r="I147">
            <v>2</v>
          </cell>
          <cell r="J147">
            <v>6.9</v>
          </cell>
          <cell r="K147">
            <v>7701.76811779526</v>
          </cell>
          <cell r="L147">
            <v>2.0587328318290199</v>
          </cell>
          <cell r="M147">
            <v>1.17750781337201</v>
          </cell>
        </row>
        <row r="148">
          <cell r="G148" t="str">
            <v>Canada</v>
          </cell>
          <cell r="H148">
            <v>1</v>
          </cell>
          <cell r="I148">
            <v>2</v>
          </cell>
          <cell r="J148">
            <v>221</v>
          </cell>
          <cell r="K148">
            <v>144144.367946224</v>
          </cell>
          <cell r="L148">
            <v>4.5048961009678603</v>
          </cell>
          <cell r="M148">
            <v>0.66803038074320698</v>
          </cell>
        </row>
        <row r="149">
          <cell r="G149" t="str">
            <v>Canada</v>
          </cell>
          <cell r="H149">
            <v>2</v>
          </cell>
          <cell r="I149">
            <v>2</v>
          </cell>
          <cell r="J149">
            <v>314.60000000000002</v>
          </cell>
          <cell r="K149">
            <v>219132.10721509799</v>
          </cell>
          <cell r="L149">
            <v>3.6973715255375899</v>
          </cell>
          <cell r="M149">
            <v>0.43859781084638</v>
          </cell>
        </row>
        <row r="150">
          <cell r="G150" t="str">
            <v>Canada</v>
          </cell>
          <cell r="H150">
            <v>3</v>
          </cell>
          <cell r="I150">
            <v>2</v>
          </cell>
          <cell r="J150">
            <v>259.7</v>
          </cell>
          <cell r="K150">
            <v>199797.657794339</v>
          </cell>
          <cell r="L150">
            <v>2.8887719624998001</v>
          </cell>
          <cell r="M150">
            <v>0.40179591740153198</v>
          </cell>
        </row>
        <row r="151">
          <cell r="G151" t="str">
            <v>Canada</v>
          </cell>
          <cell r="H151">
            <v>4</v>
          </cell>
          <cell r="I151">
            <v>2</v>
          </cell>
          <cell r="J151">
            <v>57.7</v>
          </cell>
          <cell r="K151">
            <v>67271.908625552096</v>
          </cell>
          <cell r="L151">
            <v>2.4753312927055902</v>
          </cell>
          <cell r="M151">
            <v>0.56336121230359004</v>
          </cell>
        </row>
        <row r="152">
          <cell r="G152" t="str">
            <v>Sharks</v>
          </cell>
          <cell r="H152">
            <v>1</v>
          </cell>
          <cell r="I152">
            <v>2</v>
          </cell>
          <cell r="J152">
            <v>82.9</v>
          </cell>
          <cell r="K152">
            <v>168524.32831446899</v>
          </cell>
          <cell r="L152">
            <v>3.0960389507831998</v>
          </cell>
          <cell r="M152">
            <v>0.606873431178791</v>
          </cell>
        </row>
        <row r="153">
          <cell r="G153" t="str">
            <v>Sharks</v>
          </cell>
          <cell r="H153">
            <v>2</v>
          </cell>
          <cell r="I153">
            <v>2</v>
          </cell>
          <cell r="J153">
            <v>42.4</v>
          </cell>
          <cell r="K153">
            <v>86895.551981862096</v>
          </cell>
          <cell r="L153">
            <v>3.0672398697415799</v>
          </cell>
          <cell r="M153">
            <v>0.91567861553090801</v>
          </cell>
        </row>
        <row r="154">
          <cell r="G154" t="str">
            <v>Sharks</v>
          </cell>
          <cell r="H154">
            <v>3</v>
          </cell>
          <cell r="I154">
            <v>2</v>
          </cell>
          <cell r="J154">
            <v>15.9</v>
          </cell>
          <cell r="K154">
            <v>36308.0194314482</v>
          </cell>
          <cell r="L154">
            <v>3.4029768040973001</v>
          </cell>
          <cell r="M154">
            <v>1.6120273788009001</v>
          </cell>
        </row>
        <row r="155">
          <cell r="G155" t="str">
            <v>Sharks</v>
          </cell>
          <cell r="H155">
            <v>4</v>
          </cell>
          <cell r="I155">
            <v>2</v>
          </cell>
          <cell r="J155">
            <v>1.8</v>
          </cell>
          <cell r="K155">
            <v>7880.3486171758004</v>
          </cell>
          <cell r="L155">
            <v>4.8177797394082198</v>
          </cell>
          <cell r="M155">
            <v>7.2298352987266803</v>
          </cell>
        </row>
        <row r="156">
          <cell r="G156" t="str">
            <v>Czech Republic</v>
          </cell>
          <cell r="H156">
            <v>1</v>
          </cell>
          <cell r="I156">
            <v>2</v>
          </cell>
          <cell r="J156">
            <v>1</v>
          </cell>
          <cell r="K156">
            <v>816.64030735559584</v>
          </cell>
          <cell r="L156">
            <v>100</v>
          </cell>
          <cell r="M156">
            <v>0</v>
          </cell>
        </row>
        <row r="157">
          <cell r="G157" t="str">
            <v>Czech Republic</v>
          </cell>
          <cell r="H157">
            <v>2</v>
          </cell>
          <cell r="I157">
            <v>2</v>
          </cell>
          <cell r="J157">
            <v>114.8</v>
          </cell>
          <cell r="K157">
            <v>130055.90230200801</v>
          </cell>
          <cell r="L157">
            <v>5.72261832071284</v>
          </cell>
          <cell r="M157">
            <v>0.75496575605494198</v>
          </cell>
        </row>
        <row r="158">
          <cell r="G158" t="str">
            <v>Czech Republic</v>
          </cell>
          <cell r="H158">
            <v>3</v>
          </cell>
          <cell r="I158">
            <v>2</v>
          </cell>
          <cell r="J158">
            <v>86.8</v>
          </cell>
          <cell r="K158">
            <v>87665.687322279598</v>
          </cell>
          <cell r="L158">
            <v>3.6013304035750799</v>
          </cell>
          <cell r="M158">
            <v>0.71012423881157405</v>
          </cell>
        </row>
        <row r="159">
          <cell r="G159" t="str">
            <v>Czech Republic</v>
          </cell>
          <cell r="H159">
            <v>4</v>
          </cell>
          <cell r="I159">
            <v>2</v>
          </cell>
          <cell r="J159">
            <v>14.6</v>
          </cell>
          <cell r="K159">
            <v>10377.2760592657</v>
          </cell>
          <cell r="L159">
            <v>2.0981705943933999</v>
          </cell>
          <cell r="M159">
            <v>1.2423664608927001</v>
          </cell>
        </row>
        <row r="160">
          <cell r="G160" t="str">
            <v>Denmark</v>
          </cell>
          <cell r="H160">
            <v>1</v>
          </cell>
          <cell r="I160">
            <v>2</v>
          </cell>
          <cell r="J160">
            <v>68.2</v>
          </cell>
          <cell r="K160">
            <v>28936.682519843602</v>
          </cell>
          <cell r="L160">
            <v>6.0610708492003598</v>
          </cell>
          <cell r="M160">
            <v>0.97110289031138797</v>
          </cell>
        </row>
        <row r="161">
          <cell r="G161" t="str">
            <v>Denmark</v>
          </cell>
          <cell r="H161">
            <v>2</v>
          </cell>
          <cell r="I161">
            <v>2</v>
          </cell>
          <cell r="J161">
            <v>85.8</v>
          </cell>
          <cell r="K161">
            <v>43849.774914568399</v>
          </cell>
          <cell r="L161">
            <v>4.4826439109896903</v>
          </cell>
          <cell r="M161">
            <v>0.60957705239548099</v>
          </cell>
        </row>
        <row r="162">
          <cell r="G162" t="str">
            <v>Denmark</v>
          </cell>
          <cell r="H162">
            <v>3</v>
          </cell>
          <cell r="I162">
            <v>2</v>
          </cell>
          <cell r="J162">
            <v>87.5</v>
          </cell>
          <cell r="K162">
            <v>51668.041143719398</v>
          </cell>
          <cell r="L162">
            <v>4.4673976631348298</v>
          </cell>
          <cell r="M162">
            <v>0.55482372264572299</v>
          </cell>
        </row>
        <row r="163">
          <cell r="G163" t="str">
            <v>Denmark</v>
          </cell>
          <cell r="H163">
            <v>4</v>
          </cell>
          <cell r="I163">
            <v>2</v>
          </cell>
          <cell r="J163">
            <v>16.5</v>
          </cell>
          <cell r="K163">
            <v>9989.3558676620105</v>
          </cell>
          <cell r="L163">
            <v>3.3518155895964901</v>
          </cell>
          <cell r="M163">
            <v>1.3454205274239901</v>
          </cell>
        </row>
        <row r="164">
          <cell r="G164" t="str">
            <v>England (UK)</v>
          </cell>
          <cell r="H164">
            <v>1</v>
          </cell>
          <cell r="I164">
            <v>2</v>
          </cell>
          <cell r="J164">
            <v>59.8</v>
          </cell>
          <cell r="K164">
            <v>377188.183020761</v>
          </cell>
          <cell r="L164">
            <v>8.76034238055116</v>
          </cell>
          <cell r="M164">
            <v>1.1585136713673101</v>
          </cell>
        </row>
        <row r="165">
          <cell r="G165" t="str">
            <v>England (UK)</v>
          </cell>
          <cell r="H165">
            <v>2</v>
          </cell>
          <cell r="I165">
            <v>2</v>
          </cell>
          <cell r="J165">
            <v>85.1</v>
          </cell>
          <cell r="K165">
            <v>524367.450417366</v>
          </cell>
          <cell r="L165">
            <v>5.9110384984952802</v>
          </cell>
          <cell r="M165">
            <v>0.70329954885498402</v>
          </cell>
        </row>
        <row r="166">
          <cell r="G166" t="str">
            <v>England (UK)</v>
          </cell>
          <cell r="H166">
            <v>3</v>
          </cell>
          <cell r="I166">
            <v>2</v>
          </cell>
          <cell r="J166">
            <v>56.6</v>
          </cell>
          <cell r="K166">
            <v>324647.45545711898</v>
          </cell>
          <cell r="L166">
            <v>3.2424833557088899</v>
          </cell>
          <cell r="M166">
            <v>0.465837000452342</v>
          </cell>
        </row>
        <row r="167">
          <cell r="G167" t="str">
            <v>England (UK)</v>
          </cell>
          <cell r="H167">
            <v>4</v>
          </cell>
          <cell r="I167">
            <v>2</v>
          </cell>
          <cell r="J167">
            <v>18.5</v>
          </cell>
          <cell r="K167">
            <v>97842.253900433599</v>
          </cell>
          <cell r="L167">
            <v>2.4612649248729399</v>
          </cell>
          <cell r="M167">
            <v>0.71867062043158503</v>
          </cell>
        </row>
        <row r="168">
          <cell r="G168" t="str">
            <v>Estonia</v>
          </cell>
          <cell r="H168">
            <v>1</v>
          </cell>
          <cell r="I168">
            <v>2</v>
          </cell>
          <cell r="J168">
            <v>63.3</v>
          </cell>
          <cell r="K168">
            <v>7902.8657317873904</v>
          </cell>
          <cell r="L168">
            <v>7.7777687884038897</v>
          </cell>
          <cell r="M168">
            <v>1.0800289850687801</v>
          </cell>
        </row>
        <row r="169">
          <cell r="G169" t="str">
            <v>Estonia</v>
          </cell>
          <cell r="H169">
            <v>2</v>
          </cell>
          <cell r="I169">
            <v>2</v>
          </cell>
          <cell r="J169">
            <v>131.6</v>
          </cell>
          <cell r="K169">
            <v>16330.990113653501</v>
          </cell>
          <cell r="L169">
            <v>6.4725989343428303</v>
          </cell>
          <cell r="M169">
            <v>0.61251917505719899</v>
          </cell>
        </row>
        <row r="170">
          <cell r="G170" t="str">
            <v>Estonia</v>
          </cell>
          <cell r="H170">
            <v>3</v>
          </cell>
          <cell r="I170">
            <v>2</v>
          </cell>
          <cell r="J170">
            <v>114.4</v>
          </cell>
          <cell r="K170">
            <v>13787.041778406199</v>
          </cell>
          <cell r="L170">
            <v>4.8449717486769197</v>
          </cell>
          <cell r="M170">
            <v>0.457601415885595</v>
          </cell>
        </row>
        <row r="171">
          <cell r="G171" t="str">
            <v>Estonia</v>
          </cell>
          <cell r="H171">
            <v>4</v>
          </cell>
          <cell r="I171">
            <v>2</v>
          </cell>
          <cell r="J171">
            <v>16.7</v>
          </cell>
          <cell r="K171">
            <v>1978.7305915811601</v>
          </cell>
          <cell r="L171">
            <v>2.49629815860933</v>
          </cell>
          <cell r="M171">
            <v>0.70523696733985797</v>
          </cell>
        </row>
        <row r="172">
          <cell r="G172" t="str">
            <v>Finland</v>
          </cell>
          <cell r="H172">
            <v>1</v>
          </cell>
          <cell r="I172">
            <v>2</v>
          </cell>
          <cell r="J172">
            <v>16.399999999999999</v>
          </cell>
          <cell r="K172">
            <v>13352.959184282699</v>
          </cell>
          <cell r="L172">
            <v>4.184737114352</v>
          </cell>
          <cell r="M172">
            <v>1.1733440172762499</v>
          </cell>
        </row>
        <row r="173">
          <cell r="G173" t="str">
            <v>Finland</v>
          </cell>
          <cell r="H173">
            <v>2</v>
          </cell>
          <cell r="I173">
            <v>2</v>
          </cell>
          <cell r="J173">
            <v>39.9</v>
          </cell>
          <cell r="K173">
            <v>27225.1242997507</v>
          </cell>
          <cell r="L173">
            <v>3.5738124359570902</v>
          </cell>
          <cell r="M173">
            <v>0.64403695225250401</v>
          </cell>
        </row>
        <row r="174">
          <cell r="G174" t="str">
            <v>Finland</v>
          </cell>
          <cell r="H174">
            <v>3</v>
          </cell>
          <cell r="I174">
            <v>2</v>
          </cell>
          <cell r="J174">
            <v>60.2</v>
          </cell>
          <cell r="K174">
            <v>40592.118059664797</v>
          </cell>
          <cell r="L174">
            <v>3.6310102453170101</v>
          </cell>
          <cell r="M174">
            <v>0.51918250137708399</v>
          </cell>
        </row>
        <row r="175">
          <cell r="G175" t="str">
            <v>Finland</v>
          </cell>
          <cell r="H175">
            <v>4</v>
          </cell>
          <cell r="I175">
            <v>2</v>
          </cell>
          <cell r="J175">
            <v>35.5</v>
          </cell>
          <cell r="K175">
            <v>22682.419499492498</v>
          </cell>
          <cell r="L175">
            <v>3.6099473957397099</v>
          </cell>
          <cell r="M175">
            <v>0.58732510517749104</v>
          </cell>
        </row>
        <row r="176">
          <cell r="G176" t="str">
            <v>Flanders (Belgium)</v>
          </cell>
          <cell r="H176">
            <v>1</v>
          </cell>
          <cell r="I176">
            <v>2</v>
          </cell>
          <cell r="J176">
            <v>15.9</v>
          </cell>
          <cell r="K176">
            <v>10716.4373961579</v>
          </cell>
          <cell r="L176">
            <v>2.13918854315162</v>
          </cell>
          <cell r="M176">
            <v>0.58249648800503895</v>
          </cell>
        </row>
        <row r="177">
          <cell r="G177" t="str">
            <v>Flanders (Belgium)</v>
          </cell>
          <cell r="H177">
            <v>2</v>
          </cell>
          <cell r="I177">
            <v>2</v>
          </cell>
          <cell r="J177">
            <v>30.6</v>
          </cell>
          <cell r="K177">
            <v>21042.426465217599</v>
          </cell>
          <cell r="L177">
            <v>2.04757047545848</v>
          </cell>
          <cell r="M177">
            <v>0.42639475804018701</v>
          </cell>
        </row>
        <row r="178">
          <cell r="G178" t="str">
            <v>Flanders (Belgium)</v>
          </cell>
          <cell r="H178">
            <v>3</v>
          </cell>
          <cell r="I178">
            <v>2</v>
          </cell>
          <cell r="J178">
            <v>22.5</v>
          </cell>
          <cell r="K178">
            <v>15602.883835135999</v>
          </cell>
          <cell r="L178">
            <v>1.2146287026021201</v>
          </cell>
          <cell r="M178">
            <v>0.34509812886838098</v>
          </cell>
        </row>
        <row r="179">
          <cell r="G179" t="str">
            <v>Flanders (Belgium)</v>
          </cell>
          <cell r="H179">
            <v>4</v>
          </cell>
          <cell r="I179">
            <v>2</v>
          </cell>
          <cell r="J179">
            <v>6</v>
          </cell>
          <cell r="K179">
            <v>4485.2536996079298</v>
          </cell>
          <cell r="L179">
            <v>1.0683071974707901</v>
          </cell>
          <cell r="M179">
            <v>0.63989501970536</v>
          </cell>
        </row>
        <row r="180">
          <cell r="G180" t="str">
            <v>France</v>
          </cell>
          <cell r="H180">
            <v>1</v>
          </cell>
          <cell r="I180">
            <v>2</v>
          </cell>
          <cell r="J180">
            <v>69.8</v>
          </cell>
          <cell r="K180">
            <v>517016.07074883702</v>
          </cell>
          <cell r="L180">
            <v>6.8725239319514504</v>
          </cell>
          <cell r="M180">
            <v>0.717813192214241</v>
          </cell>
        </row>
        <row r="181">
          <cell r="G181" t="str">
            <v>France</v>
          </cell>
          <cell r="H181">
            <v>2</v>
          </cell>
          <cell r="I181">
            <v>2</v>
          </cell>
          <cell r="J181">
            <v>1</v>
          </cell>
          <cell r="K181">
            <v>338.71632070986061</v>
          </cell>
          <cell r="L181">
            <v>27.203839106763517</v>
          </cell>
          <cell r="M181">
            <v>32.236930846108351</v>
          </cell>
        </row>
        <row r="182">
          <cell r="G182" t="str">
            <v>France</v>
          </cell>
          <cell r="H182">
            <v>3</v>
          </cell>
          <cell r="I182">
            <v>2</v>
          </cell>
          <cell r="J182">
            <v>75.099999999999994</v>
          </cell>
          <cell r="K182">
            <v>508653.22803644103</v>
          </cell>
          <cell r="L182">
            <v>4.8360833072446399</v>
          </cell>
          <cell r="M182">
            <v>0.55287850231029201</v>
          </cell>
        </row>
        <row r="183">
          <cell r="G183" t="str">
            <v>France</v>
          </cell>
          <cell r="H183">
            <v>4</v>
          </cell>
          <cell r="I183">
            <v>2</v>
          </cell>
          <cell r="J183">
            <v>16.8</v>
          </cell>
          <cell r="K183">
            <v>106656.414761623</v>
          </cell>
          <cell r="L183">
            <v>4.4742995172358198</v>
          </cell>
          <cell r="M183">
            <v>1.24107163443741</v>
          </cell>
        </row>
        <row r="184">
          <cell r="G184" t="str">
            <v>Germany</v>
          </cell>
          <cell r="H184">
            <v>1</v>
          </cell>
          <cell r="I184">
            <v>2</v>
          </cell>
          <cell r="J184">
            <v>44.7</v>
          </cell>
          <cell r="K184">
            <v>513519.021673535</v>
          </cell>
          <cell r="L184">
            <v>6.3959933184366298</v>
          </cell>
          <cell r="M184">
            <v>1.1061349078926901</v>
          </cell>
        </row>
        <row r="185">
          <cell r="G185" t="str">
            <v>Germany</v>
          </cell>
          <cell r="H185">
            <v>2</v>
          </cell>
          <cell r="I185">
            <v>2</v>
          </cell>
          <cell r="J185">
            <v>54.2</v>
          </cell>
          <cell r="K185">
            <v>638726.02442063601</v>
          </cell>
          <cell r="L185">
            <v>4.1517890808572897</v>
          </cell>
          <cell r="M185">
            <v>0.70192313996772504</v>
          </cell>
        </row>
        <row r="186">
          <cell r="G186" t="str">
            <v>Germany</v>
          </cell>
          <cell r="H186">
            <v>3</v>
          </cell>
          <cell r="I186">
            <v>2</v>
          </cell>
          <cell r="J186">
            <v>50.7</v>
          </cell>
          <cell r="K186">
            <v>532312.87316958897</v>
          </cell>
          <cell r="L186">
            <v>3.3571387489846898</v>
          </cell>
          <cell r="M186">
            <v>0.57648875314897996</v>
          </cell>
        </row>
        <row r="187">
          <cell r="G187" t="str">
            <v>Germany</v>
          </cell>
          <cell r="H187">
            <v>4</v>
          </cell>
          <cell r="I187">
            <v>2</v>
          </cell>
          <cell r="J187">
            <v>9.4</v>
          </cell>
          <cell r="K187">
            <v>71654.768673187602</v>
          </cell>
          <cell r="L187">
            <v>1.57798512810234</v>
          </cell>
          <cell r="M187">
            <v>0.66693171643303995</v>
          </cell>
        </row>
        <row r="188">
          <cell r="G188" t="str">
            <v>Capitals</v>
          </cell>
          <cell r="H188">
            <v>1</v>
          </cell>
          <cell r="I188">
            <v>2</v>
          </cell>
          <cell r="J188">
            <v>134.69999999999999</v>
          </cell>
          <cell r="K188">
            <v>178805.34615766499</v>
          </cell>
          <cell r="L188">
            <v>11.034610344549501</v>
          </cell>
          <cell r="M188">
            <v>1.4014622429205399</v>
          </cell>
        </row>
        <row r="189">
          <cell r="G189" t="str">
            <v>Capitals</v>
          </cell>
          <cell r="H189">
            <v>2</v>
          </cell>
          <cell r="I189">
            <v>2</v>
          </cell>
          <cell r="J189">
            <v>249.8</v>
          </cell>
          <cell r="K189">
            <v>373270.11771899299</v>
          </cell>
          <cell r="L189">
            <v>15.088291954641299</v>
          </cell>
          <cell r="M189">
            <v>1.22948357032809</v>
          </cell>
        </row>
        <row r="190">
          <cell r="G190" t="str">
            <v>Capitals</v>
          </cell>
          <cell r="H190">
            <v>3</v>
          </cell>
          <cell r="I190">
            <v>2</v>
          </cell>
          <cell r="J190">
            <v>122.2</v>
          </cell>
          <cell r="K190">
            <v>198582.87179591201</v>
          </cell>
          <cell r="L190">
            <v>13.184642746998</v>
          </cell>
          <cell r="M190">
            <v>1.70035365723802</v>
          </cell>
        </row>
        <row r="191">
          <cell r="G191" t="str">
            <v>Capitals</v>
          </cell>
          <cell r="H191">
            <v>4</v>
          </cell>
          <cell r="I191">
            <v>2</v>
          </cell>
          <cell r="J191">
            <v>18.3</v>
          </cell>
          <cell r="K191">
            <v>28453.032967868399</v>
          </cell>
          <cell r="L191">
            <v>8.7997245306219796</v>
          </cell>
          <cell r="M191">
            <v>3.73923274850562</v>
          </cell>
        </row>
        <row r="192">
          <cell r="G192" t="str">
            <v>Ireland</v>
          </cell>
          <cell r="H192">
            <v>3</v>
          </cell>
          <cell r="I192">
            <v>2</v>
          </cell>
          <cell r="J192">
            <v>1</v>
          </cell>
          <cell r="K192">
            <v>816.64030735559595</v>
          </cell>
          <cell r="L192">
            <v>100</v>
          </cell>
          <cell r="M192">
            <v>0</v>
          </cell>
        </row>
        <row r="193">
          <cell r="G193" t="str">
            <v>Ireland</v>
          </cell>
          <cell r="H193">
            <v>1</v>
          </cell>
          <cell r="I193">
            <v>2</v>
          </cell>
          <cell r="J193">
            <v>82.1</v>
          </cell>
          <cell r="K193">
            <v>44113.309920814201</v>
          </cell>
          <cell r="L193">
            <v>9.9504507668359103</v>
          </cell>
          <cell r="M193">
            <v>1.2535074552230301</v>
          </cell>
        </row>
        <row r="194">
          <cell r="G194" t="str">
            <v>Ireland</v>
          </cell>
          <cell r="H194">
            <v>2</v>
          </cell>
          <cell r="I194">
            <v>2</v>
          </cell>
          <cell r="J194">
            <v>177.5</v>
          </cell>
          <cell r="K194">
            <v>88017.073138726701</v>
          </cell>
          <cell r="L194">
            <v>9.7754703183818492</v>
          </cell>
          <cell r="M194">
            <v>0.86848438054978605</v>
          </cell>
        </row>
        <row r="195">
          <cell r="G195" t="str">
            <v>Ireland</v>
          </cell>
          <cell r="H195">
            <v>3</v>
          </cell>
          <cell r="I195">
            <v>2</v>
          </cell>
          <cell r="J195">
            <v>115.8</v>
          </cell>
          <cell r="K195">
            <v>56117.377619333602</v>
          </cell>
          <cell r="L195">
            <v>6.48174057400814</v>
          </cell>
          <cell r="M195">
            <v>0.8243329461651</v>
          </cell>
        </row>
        <row r="196">
          <cell r="G196" t="str">
            <v>Ireland</v>
          </cell>
          <cell r="H196">
            <v>4</v>
          </cell>
          <cell r="I196">
            <v>2</v>
          </cell>
          <cell r="J196">
            <v>18.600000000000001</v>
          </cell>
          <cell r="K196">
            <v>7840.1718579479502</v>
          </cell>
          <cell r="L196">
            <v>3.6528746101242202</v>
          </cell>
          <cell r="M196">
            <v>1.1747619841202701</v>
          </cell>
        </row>
        <row r="197">
          <cell r="G197" t="str">
            <v>Penguins</v>
          </cell>
          <cell r="H197">
            <v>1</v>
          </cell>
          <cell r="I197">
            <v>2</v>
          </cell>
          <cell r="J197">
            <v>50.7</v>
          </cell>
          <cell r="K197">
            <v>37347.093986179403</v>
          </cell>
          <cell r="L197">
            <v>3.6221600033624899</v>
          </cell>
          <cell r="M197">
            <v>0.58761118694117798</v>
          </cell>
        </row>
        <row r="198">
          <cell r="G198" t="str">
            <v>Penguins</v>
          </cell>
          <cell r="H198">
            <v>2</v>
          </cell>
          <cell r="I198">
            <v>2</v>
          </cell>
          <cell r="J198">
            <v>56.3</v>
          </cell>
          <cell r="K198">
            <v>47600.047627104199</v>
          </cell>
          <cell r="L198">
            <v>4.0318146171198697</v>
          </cell>
          <cell r="M198">
            <v>0.574981083805158</v>
          </cell>
        </row>
        <row r="199">
          <cell r="G199" t="str">
            <v>Penguins</v>
          </cell>
          <cell r="H199">
            <v>3</v>
          </cell>
          <cell r="I199">
            <v>2</v>
          </cell>
          <cell r="J199">
            <v>35.799999999999997</v>
          </cell>
          <cell r="K199">
            <v>37290.0515018648</v>
          </cell>
          <cell r="L199">
            <v>3.57635852976107</v>
          </cell>
          <cell r="M199">
            <v>0.59479783630077798</v>
          </cell>
        </row>
        <row r="200">
          <cell r="G200" t="str">
            <v>Penguins</v>
          </cell>
          <cell r="H200">
            <v>4</v>
          </cell>
          <cell r="I200">
            <v>2</v>
          </cell>
          <cell r="J200">
            <v>12.2</v>
          </cell>
          <cell r="K200">
            <v>14352.8446219507</v>
          </cell>
          <cell r="L200">
            <v>4.6700082995602799</v>
          </cell>
          <cell r="M200">
            <v>1.4239419278109799</v>
          </cell>
        </row>
        <row r="201">
          <cell r="G201" t="str">
            <v>Italy</v>
          </cell>
          <cell r="H201">
            <v>1</v>
          </cell>
          <cell r="I201">
            <v>2</v>
          </cell>
          <cell r="J201">
            <v>92.5</v>
          </cell>
          <cell r="K201">
            <v>978719.92015969998</v>
          </cell>
          <cell r="L201">
            <v>10.4104665074049</v>
          </cell>
          <cell r="M201">
            <v>1.2700828973018701</v>
          </cell>
        </row>
        <row r="202">
          <cell r="G202" t="str">
            <v>Italy</v>
          </cell>
          <cell r="H202">
            <v>2</v>
          </cell>
          <cell r="I202">
            <v>2</v>
          </cell>
          <cell r="J202">
            <v>121.1</v>
          </cell>
          <cell r="K202">
            <v>1235221.7952159999</v>
          </cell>
          <cell r="L202">
            <v>8.9136693426082996</v>
          </cell>
          <cell r="M202">
            <v>0.94347291275900602</v>
          </cell>
        </row>
        <row r="203">
          <cell r="G203" t="str">
            <v>Italy</v>
          </cell>
          <cell r="H203">
            <v>3</v>
          </cell>
          <cell r="I203">
            <v>2</v>
          </cell>
          <cell r="J203">
            <v>69.3</v>
          </cell>
          <cell r="K203">
            <v>621137.35103050002</v>
          </cell>
          <cell r="L203">
            <v>7.4979292119105301</v>
          </cell>
          <cell r="M203">
            <v>1.1049127180568501</v>
          </cell>
        </row>
        <row r="204">
          <cell r="G204" t="str">
            <v>Italy</v>
          </cell>
          <cell r="H204">
            <v>4</v>
          </cell>
          <cell r="I204">
            <v>2</v>
          </cell>
          <cell r="J204">
            <v>8.1</v>
          </cell>
          <cell r="K204">
            <v>62483.102402800003</v>
          </cell>
          <cell r="L204">
            <v>5.9428667178684202</v>
          </cell>
          <cell r="M204">
            <v>3.1191553872403399</v>
          </cell>
        </row>
        <row r="205">
          <cell r="G205" t="str">
            <v>Panthers</v>
          </cell>
          <cell r="H205">
            <v>1</v>
          </cell>
          <cell r="I205">
            <v>2</v>
          </cell>
          <cell r="J205">
            <v>81.3</v>
          </cell>
          <cell r="K205">
            <v>88562.118097860599</v>
          </cell>
          <cell r="L205">
            <v>2.39783343511428</v>
          </cell>
          <cell r="M205">
            <v>0.34257558845681002</v>
          </cell>
        </row>
        <row r="206">
          <cell r="G206" t="str">
            <v>Panthers</v>
          </cell>
          <cell r="H206">
            <v>2</v>
          </cell>
          <cell r="I206">
            <v>2</v>
          </cell>
          <cell r="J206">
            <v>26.9</v>
          </cell>
          <cell r="K206">
            <v>34483.943666329396</v>
          </cell>
          <cell r="L206">
            <v>2.9049945228582499</v>
          </cell>
          <cell r="M206">
            <v>0.72054138067949702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3.7</v>
          </cell>
          <cell r="K207">
            <v>6296.7764386089602</v>
          </cell>
          <cell r="L207">
            <v>2.61953751943767</v>
          </cell>
          <cell r="M207">
            <v>1.6198537192950899</v>
          </cell>
        </row>
        <row r="208">
          <cell r="G208" t="str">
            <v>Japan</v>
          </cell>
          <cell r="H208">
            <v>1</v>
          </cell>
          <cell r="I208">
            <v>2</v>
          </cell>
          <cell r="J208">
            <v>1</v>
          </cell>
          <cell r="K208">
            <v>28629.619934999999</v>
          </cell>
          <cell r="L208">
            <v>0.82960311056099501</v>
          </cell>
          <cell r="M208">
            <v>0.74758654361349497</v>
          </cell>
        </row>
        <row r="209">
          <cell r="G209" t="str">
            <v>Japan</v>
          </cell>
          <cell r="H209">
            <v>2</v>
          </cell>
          <cell r="I209">
            <v>2</v>
          </cell>
          <cell r="J209">
            <v>5.0999999999999996</v>
          </cell>
          <cell r="K209">
            <v>109965.0837511</v>
          </cell>
          <cell r="L209">
            <v>0.70120709742029697</v>
          </cell>
          <cell r="M209">
            <v>0.468261079257766</v>
          </cell>
        </row>
        <row r="210">
          <cell r="G210" t="str">
            <v>Japan</v>
          </cell>
          <cell r="H210">
            <v>3</v>
          </cell>
          <cell r="I210">
            <v>3</v>
          </cell>
          <cell r="J210">
            <v>3</v>
          </cell>
          <cell r="K210">
            <v>7892.1997640359168</v>
          </cell>
          <cell r="L210">
            <v>32.079851587226457</v>
          </cell>
          <cell r="M210">
            <v>23.433938225543518</v>
          </cell>
        </row>
        <row r="211">
          <cell r="G211" t="str">
            <v>Japan</v>
          </cell>
          <cell r="H211">
            <v>4</v>
          </cell>
          <cell r="I211">
            <v>2</v>
          </cell>
          <cell r="J211">
            <v>20.6</v>
          </cell>
          <cell r="K211">
            <v>487154.4313462</v>
          </cell>
          <cell r="L211">
            <v>3.1162405812777201</v>
          </cell>
          <cell r="M211">
            <v>0.70802876471377196</v>
          </cell>
        </row>
        <row r="212">
          <cell r="G212" t="str">
            <v>Korea</v>
          </cell>
          <cell r="H212">
            <v>1</v>
          </cell>
          <cell r="I212">
            <v>2</v>
          </cell>
          <cell r="J212">
            <v>14.9</v>
          </cell>
          <cell r="K212">
            <v>77155.269263209193</v>
          </cell>
          <cell r="L212">
            <v>1.88139550914731</v>
          </cell>
          <cell r="M212">
            <v>0.62586243026615795</v>
          </cell>
        </row>
        <row r="213">
          <cell r="G213" t="str">
            <v>Korea</v>
          </cell>
          <cell r="H213">
            <v>2</v>
          </cell>
          <cell r="I213">
            <v>2</v>
          </cell>
          <cell r="J213">
            <v>53.4</v>
          </cell>
          <cell r="K213">
            <v>261569.61266675399</v>
          </cell>
          <cell r="L213">
            <v>2.321249954057</v>
          </cell>
          <cell r="M213">
            <v>0.40755727163350303</v>
          </cell>
        </row>
        <row r="214">
          <cell r="G214" t="str">
            <v>Korea</v>
          </cell>
          <cell r="H214">
            <v>3</v>
          </cell>
          <cell r="I214">
            <v>2</v>
          </cell>
          <cell r="J214">
            <v>57.4</v>
          </cell>
          <cell r="K214">
            <v>290279.72939614602</v>
          </cell>
          <cell r="L214">
            <v>2.6321847303785502</v>
          </cell>
          <cell r="M214">
            <v>0.47480841199649099</v>
          </cell>
        </row>
        <row r="215">
          <cell r="G215" t="str">
            <v>Korea</v>
          </cell>
          <cell r="H215">
            <v>4</v>
          </cell>
          <cell r="I215">
            <v>2</v>
          </cell>
          <cell r="J215">
            <v>14.3</v>
          </cell>
          <cell r="K215">
            <v>74180.700963344701</v>
          </cell>
          <cell r="L215">
            <v>3.7146285947812299</v>
          </cell>
          <cell r="M215">
            <v>1.43505912343405</v>
          </cell>
        </row>
        <row r="216">
          <cell r="G216" t="str">
            <v>Islanders</v>
          </cell>
          <cell r="H216">
            <v>1</v>
          </cell>
          <cell r="I216">
            <v>2</v>
          </cell>
          <cell r="J216">
            <v>73.5</v>
          </cell>
          <cell r="K216">
            <v>29417.791003071201</v>
          </cell>
          <cell r="L216">
            <v>11.4288086262435</v>
          </cell>
          <cell r="M216">
            <v>1.68292790339192</v>
          </cell>
        </row>
        <row r="217">
          <cell r="G217" t="str">
            <v>Islanders</v>
          </cell>
          <cell r="H217">
            <v>2</v>
          </cell>
          <cell r="I217">
            <v>2</v>
          </cell>
          <cell r="J217">
            <v>157.5</v>
          </cell>
          <cell r="K217">
            <v>54076.509167880402</v>
          </cell>
          <cell r="L217">
            <v>8.4572162531760799</v>
          </cell>
          <cell r="M217">
            <v>0.90300533537674699</v>
          </cell>
        </row>
        <row r="218">
          <cell r="G218" t="str">
            <v>Islanders</v>
          </cell>
          <cell r="H218">
            <v>3</v>
          </cell>
          <cell r="I218">
            <v>2</v>
          </cell>
          <cell r="J218">
            <v>82.4</v>
          </cell>
          <cell r="K218">
            <v>31046.962847533599</v>
          </cell>
          <cell r="L218">
            <v>6.0715137757621704</v>
          </cell>
          <cell r="M218">
            <v>0.84991137671707095</v>
          </cell>
        </row>
        <row r="219">
          <cell r="G219" t="str">
            <v>Islanders</v>
          </cell>
          <cell r="H219">
            <v>4</v>
          </cell>
          <cell r="I219">
            <v>3</v>
          </cell>
          <cell r="J219">
            <v>3</v>
          </cell>
          <cell r="K219">
            <v>681.43747986728351</v>
          </cell>
          <cell r="L219">
            <v>19.389208508508315</v>
          </cell>
          <cell r="M219">
            <v>19.343891890906157</v>
          </cell>
        </row>
        <row r="220">
          <cell r="G220" t="str">
            <v>Netherlands</v>
          </cell>
          <cell r="H220">
            <v>1</v>
          </cell>
          <cell r="I220">
            <v>2</v>
          </cell>
          <cell r="J220">
            <v>20</v>
          </cell>
          <cell r="K220">
            <v>64790.638636363903</v>
          </cell>
          <cell r="L220">
            <v>5.5664539334540404</v>
          </cell>
          <cell r="M220">
            <v>1.35591735643089</v>
          </cell>
        </row>
        <row r="221">
          <cell r="G221" t="str">
            <v>Netherlands</v>
          </cell>
          <cell r="H221">
            <v>2</v>
          </cell>
          <cell r="I221">
            <v>2</v>
          </cell>
          <cell r="J221">
            <v>35.700000000000003</v>
          </cell>
          <cell r="K221">
            <v>97201.666621131604</v>
          </cell>
          <cell r="L221">
            <v>4.06257160818424</v>
          </cell>
          <cell r="M221">
            <v>0.72394808839786695</v>
          </cell>
        </row>
        <row r="222">
          <cell r="G222" t="str">
            <v>Netherlands</v>
          </cell>
          <cell r="H222">
            <v>3</v>
          </cell>
          <cell r="I222">
            <v>2</v>
          </cell>
          <cell r="J222">
            <v>44</v>
          </cell>
          <cell r="K222">
            <v>97123.558609957894</v>
          </cell>
          <cell r="L222">
            <v>2.6561241018188002</v>
          </cell>
          <cell r="M222">
            <v>0.526905948915941</v>
          </cell>
        </row>
        <row r="223">
          <cell r="G223" t="str">
            <v>Netherlands</v>
          </cell>
          <cell r="H223">
            <v>4</v>
          </cell>
          <cell r="I223">
            <v>2</v>
          </cell>
          <cell r="J223">
            <v>20.3</v>
          </cell>
          <cell r="K223">
            <v>48352.733429769403</v>
          </cell>
          <cell r="L223">
            <v>2.9791594532598098</v>
          </cell>
          <cell r="M223">
            <v>0.817614356179863</v>
          </cell>
        </row>
        <row r="224">
          <cell r="G224" t="str">
            <v>Blues</v>
          </cell>
          <cell r="H224">
            <v>1</v>
          </cell>
          <cell r="I224">
            <v>2</v>
          </cell>
          <cell r="J224">
            <v>63.6</v>
          </cell>
          <cell r="K224">
            <v>20410.588637376401</v>
          </cell>
          <cell r="L224">
            <v>7.9162443515593903</v>
          </cell>
          <cell r="M224">
            <v>1.2690232862801101</v>
          </cell>
        </row>
        <row r="225">
          <cell r="G225" t="str">
            <v>Blues</v>
          </cell>
          <cell r="H225">
            <v>2</v>
          </cell>
          <cell r="I225">
            <v>2</v>
          </cell>
          <cell r="J225">
            <v>93.7</v>
          </cell>
          <cell r="K225">
            <v>34026.970234457302</v>
          </cell>
          <cell r="L225">
            <v>5.31662194728478</v>
          </cell>
          <cell r="M225">
            <v>0.78667154475308199</v>
          </cell>
        </row>
        <row r="226">
          <cell r="G226" t="str">
            <v>Blues</v>
          </cell>
          <cell r="H226">
            <v>3</v>
          </cell>
          <cell r="I226">
            <v>2</v>
          </cell>
          <cell r="J226">
            <v>91.7</v>
          </cell>
          <cell r="K226">
            <v>34711.693061163503</v>
          </cell>
          <cell r="L226">
            <v>3.9563155249589199</v>
          </cell>
          <cell r="M226">
            <v>0.58586147849603398</v>
          </cell>
        </row>
        <row r="227">
          <cell r="G227" t="str">
            <v>Blues</v>
          </cell>
          <cell r="H227">
            <v>4</v>
          </cell>
          <cell r="I227">
            <v>2</v>
          </cell>
          <cell r="J227">
            <v>19</v>
          </cell>
          <cell r="K227">
            <v>7851.6462155204899</v>
          </cell>
          <cell r="L227">
            <v>2.13270714851721</v>
          </cell>
          <cell r="M227">
            <v>0.62968612744879704</v>
          </cell>
        </row>
        <row r="228">
          <cell r="G228" t="str">
            <v>Northern Ireland (UK)</v>
          </cell>
          <cell r="H228">
            <v>1</v>
          </cell>
          <cell r="I228">
            <v>3</v>
          </cell>
          <cell r="J228">
            <v>1</v>
          </cell>
          <cell r="K228">
            <v>380.6895718011159</v>
          </cell>
          <cell r="L228">
            <v>43.641135480642106</v>
          </cell>
          <cell r="M228">
            <v>50.67027137287559</v>
          </cell>
        </row>
        <row r="229">
          <cell r="G229" t="str">
            <v>Northern Ireland (UK)</v>
          </cell>
          <cell r="H229">
            <v>2</v>
          </cell>
          <cell r="I229">
            <v>2</v>
          </cell>
          <cell r="J229">
            <v>45.3</v>
          </cell>
          <cell r="K229">
            <v>13360.861077048899</v>
          </cell>
          <cell r="L229">
            <v>4.0359721175149099</v>
          </cell>
          <cell r="M229">
            <v>0.70135040330623899</v>
          </cell>
        </row>
        <row r="230">
          <cell r="G230" t="str">
            <v>Northern Ireland (UK)</v>
          </cell>
          <cell r="H230">
            <v>3</v>
          </cell>
          <cell r="I230">
            <v>2</v>
          </cell>
          <cell r="J230">
            <v>34.200000000000003</v>
          </cell>
          <cell r="K230">
            <v>10523.6658844064</v>
          </cell>
          <cell r="L230">
            <v>3.3723606697339998</v>
          </cell>
          <cell r="M230">
            <v>0.84746364591747902</v>
          </cell>
        </row>
        <row r="231">
          <cell r="G231" t="str">
            <v>Northern Ireland (UK)</v>
          </cell>
          <cell r="H231">
            <v>4</v>
          </cell>
          <cell r="I231">
            <v>2</v>
          </cell>
          <cell r="J231">
            <v>9.9</v>
          </cell>
          <cell r="K231">
            <v>3351.5861427754999</v>
          </cell>
          <cell r="L231">
            <v>3.7108935690664202</v>
          </cell>
          <cell r="M231">
            <v>1.9575695388146399</v>
          </cell>
        </row>
        <row r="232">
          <cell r="G232" t="str">
            <v>Norway</v>
          </cell>
          <cell r="H232">
            <v>4</v>
          </cell>
          <cell r="I232">
            <v>2</v>
          </cell>
          <cell r="J232">
            <v>1</v>
          </cell>
          <cell r="K232">
            <v>338.71632070986101</v>
          </cell>
          <cell r="L232">
            <v>27.2038391067635</v>
          </cell>
          <cell r="M232">
            <v>32.2369308461084</v>
          </cell>
        </row>
        <row r="233">
          <cell r="G233" t="str">
            <v>Norway</v>
          </cell>
          <cell r="H233">
            <v>1</v>
          </cell>
          <cell r="I233">
            <v>3</v>
          </cell>
          <cell r="J233">
            <v>1</v>
          </cell>
          <cell r="K233">
            <v>7790.4045308494287</v>
          </cell>
          <cell r="L233">
            <v>100</v>
          </cell>
          <cell r="M233">
            <v>0</v>
          </cell>
        </row>
        <row r="234">
          <cell r="G234" t="str">
            <v>Norway</v>
          </cell>
          <cell r="H234">
            <v>2</v>
          </cell>
          <cell r="I234">
            <v>2</v>
          </cell>
          <cell r="J234">
            <v>26.9</v>
          </cell>
          <cell r="K234">
            <v>20549.512875665801</v>
          </cell>
          <cell r="L234">
            <v>2.6996816664751</v>
          </cell>
          <cell r="M234">
            <v>0.62096342735959098</v>
          </cell>
        </row>
        <row r="235">
          <cell r="G235" t="str">
            <v>Norway</v>
          </cell>
          <cell r="H235">
            <v>3</v>
          </cell>
          <cell r="I235">
            <v>2</v>
          </cell>
          <cell r="J235">
            <v>36.1</v>
          </cell>
          <cell r="K235">
            <v>24434.3972005367</v>
          </cell>
          <cell r="L235">
            <v>2.22979556929671</v>
          </cell>
          <cell r="M235">
            <v>0.41475541797681598</v>
          </cell>
        </row>
        <row r="236">
          <cell r="G236" t="str">
            <v>Norway</v>
          </cell>
          <cell r="H236">
            <v>4</v>
          </cell>
          <cell r="I236">
            <v>2</v>
          </cell>
          <cell r="J236">
            <v>7.1</v>
          </cell>
          <cell r="K236">
            <v>4471.2414052943795</v>
          </cell>
          <cell r="L236">
            <v>1.15268254101042</v>
          </cell>
          <cell r="M236">
            <v>0.61771369229856798</v>
          </cell>
        </row>
        <row r="237">
          <cell r="G237" t="str">
            <v>Poland</v>
          </cell>
          <cell r="H237">
            <v>1</v>
          </cell>
          <cell r="I237">
            <v>2</v>
          </cell>
          <cell r="J237">
            <v>74.3</v>
          </cell>
          <cell r="K237">
            <v>331494.322947965</v>
          </cell>
          <cell r="L237">
            <v>7.5026973370277403</v>
          </cell>
          <cell r="M237">
            <v>1.1077950323255099</v>
          </cell>
        </row>
        <row r="238">
          <cell r="G238" t="str">
            <v>Poland</v>
          </cell>
          <cell r="H238">
            <v>2</v>
          </cell>
          <cell r="I238">
            <v>3</v>
          </cell>
          <cell r="J238">
            <v>1</v>
          </cell>
          <cell r="K238">
            <v>7790.4045308494287</v>
          </cell>
          <cell r="L238">
            <v>100</v>
          </cell>
          <cell r="M238">
            <v>0</v>
          </cell>
        </row>
        <row r="239">
          <cell r="G239" t="str">
            <v>Poland</v>
          </cell>
          <cell r="H239">
            <v>3</v>
          </cell>
          <cell r="I239">
            <v>2</v>
          </cell>
          <cell r="J239">
            <v>118.1</v>
          </cell>
          <cell r="K239">
            <v>346905.02706130903</v>
          </cell>
          <cell r="L239">
            <v>4.8630010576550404</v>
          </cell>
          <cell r="M239">
            <v>0.72767326216686301</v>
          </cell>
        </row>
        <row r="240">
          <cell r="G240" t="str">
            <v>Poland</v>
          </cell>
          <cell r="H240">
            <v>4</v>
          </cell>
          <cell r="I240">
            <v>2</v>
          </cell>
          <cell r="J240">
            <v>26.7</v>
          </cell>
          <cell r="K240">
            <v>78160.1149733481</v>
          </cell>
          <cell r="L240">
            <v>3.9618327060345599</v>
          </cell>
          <cell r="M240">
            <v>1.3873895202942099</v>
          </cell>
        </row>
        <row r="241">
          <cell r="G241" t="str">
            <v>Russian Federation</v>
          </cell>
          <cell r="H241">
            <v>1</v>
          </cell>
          <cell r="I241">
            <v>2</v>
          </cell>
          <cell r="J241">
            <v>9.6999999999999993</v>
          </cell>
          <cell r="K241">
            <v>267879.38680210098</v>
          </cell>
          <cell r="L241">
            <v>2.9153611566756998</v>
          </cell>
          <cell r="M241">
            <v>1.52647178824259</v>
          </cell>
        </row>
        <row r="242">
          <cell r="G242" t="str">
            <v>Russian Federation</v>
          </cell>
          <cell r="H242">
            <v>2</v>
          </cell>
          <cell r="I242">
            <v>2</v>
          </cell>
          <cell r="J242">
            <v>18.399999999999999</v>
          </cell>
          <cell r="K242">
            <v>673204.29465894296</v>
          </cell>
          <cell r="L242">
            <v>2.7409987059559602</v>
          </cell>
          <cell r="M242">
            <v>1.0078369531265501</v>
          </cell>
        </row>
        <row r="243">
          <cell r="G243" t="str">
            <v>Russian Federation</v>
          </cell>
          <cell r="H243">
            <v>3</v>
          </cell>
          <cell r="I243">
            <v>2</v>
          </cell>
          <cell r="J243">
            <v>30.5</v>
          </cell>
          <cell r="K243">
            <v>1071616.4112343499</v>
          </cell>
          <cell r="L243">
            <v>3.6253179009909</v>
          </cell>
          <cell r="M243">
            <v>0.962480684118727</v>
          </cell>
        </row>
        <row r="244">
          <cell r="G244" t="str">
            <v>Russian Federation</v>
          </cell>
          <cell r="H244">
            <v>4</v>
          </cell>
          <cell r="I244">
            <v>2</v>
          </cell>
          <cell r="J244">
            <v>13.4</v>
          </cell>
          <cell r="K244">
            <v>490761.37342194398</v>
          </cell>
          <cell r="L244">
            <v>6.2521329554886398</v>
          </cell>
          <cell r="M244">
            <v>2.13638569608558</v>
          </cell>
        </row>
        <row r="245">
          <cell r="G245" t="str">
            <v>Lightning</v>
          </cell>
          <cell r="H245">
            <v>1</v>
          </cell>
          <cell r="I245">
            <v>2</v>
          </cell>
          <cell r="J245">
            <v>42.4</v>
          </cell>
          <cell r="K245">
            <v>22111.5274386319</v>
          </cell>
          <cell r="L245">
            <v>3.2422294669637801</v>
          </cell>
          <cell r="M245">
            <v>0.54322411892163602</v>
          </cell>
        </row>
        <row r="246">
          <cell r="G246" t="str">
            <v>Lightning</v>
          </cell>
          <cell r="H246">
            <v>2</v>
          </cell>
          <cell r="I246">
            <v>2</v>
          </cell>
          <cell r="J246">
            <v>37.5</v>
          </cell>
          <cell r="K246">
            <v>20363.710831438701</v>
          </cell>
          <cell r="L246">
            <v>2.8623577914006701</v>
          </cell>
          <cell r="M246">
            <v>0.54770377846428897</v>
          </cell>
        </row>
        <row r="247">
          <cell r="G247" t="str">
            <v>Lightning</v>
          </cell>
          <cell r="H247">
            <v>3</v>
          </cell>
          <cell r="I247">
            <v>2</v>
          </cell>
          <cell r="J247">
            <v>34.200000000000003</v>
          </cell>
          <cell r="K247">
            <v>17708.363035113201</v>
          </cell>
          <cell r="L247">
            <v>2.5912600949948099</v>
          </cell>
          <cell r="M247">
            <v>0.59239648192883199</v>
          </cell>
        </row>
        <row r="248">
          <cell r="G248" t="str">
            <v>Lightning</v>
          </cell>
          <cell r="H248">
            <v>4</v>
          </cell>
          <cell r="I248">
            <v>2</v>
          </cell>
          <cell r="J248">
            <v>9.9</v>
          </cell>
          <cell r="K248">
            <v>4997.6462974150099</v>
          </cell>
          <cell r="L248">
            <v>2.4320164144825198</v>
          </cell>
          <cell r="M248">
            <v>1.04839669622026</v>
          </cell>
        </row>
        <row r="249">
          <cell r="G249" t="str">
            <v>Slovak Republic</v>
          </cell>
          <cell r="H249">
            <v>1</v>
          </cell>
          <cell r="I249">
            <v>2</v>
          </cell>
          <cell r="J249">
            <v>66.099999999999994</v>
          </cell>
          <cell r="K249">
            <v>44141.820866795199</v>
          </cell>
          <cell r="L249">
            <v>11.860694597295799</v>
          </cell>
          <cell r="M249">
            <v>1.5278173877685799</v>
          </cell>
        </row>
        <row r="250">
          <cell r="G250" t="str">
            <v>Slovak Republic</v>
          </cell>
          <cell r="H250">
            <v>2</v>
          </cell>
          <cell r="I250">
            <v>2</v>
          </cell>
          <cell r="J250">
            <v>125.7</v>
          </cell>
          <cell r="K250">
            <v>80559.153149097401</v>
          </cell>
          <cell r="L250">
            <v>7.0338247238122404</v>
          </cell>
          <cell r="M250">
            <v>0.79061662386738296</v>
          </cell>
        </row>
        <row r="251">
          <cell r="G251" t="str">
            <v>Slovak Republic</v>
          </cell>
          <cell r="H251">
            <v>3</v>
          </cell>
          <cell r="I251">
            <v>2</v>
          </cell>
          <cell r="J251">
            <v>118.8</v>
          </cell>
          <cell r="K251">
            <v>84762.164268853696</v>
          </cell>
          <cell r="L251">
            <v>6.1395572224398602</v>
          </cell>
          <cell r="M251">
            <v>0.65512035153644199</v>
          </cell>
        </row>
        <row r="252">
          <cell r="G252" t="str">
            <v>Slovak Republic</v>
          </cell>
          <cell r="H252">
            <v>4</v>
          </cell>
          <cell r="I252">
            <v>2</v>
          </cell>
          <cell r="J252">
            <v>17.399999999999999</v>
          </cell>
          <cell r="K252">
            <v>13345.739678363199</v>
          </cell>
          <cell r="L252">
            <v>5.7385887673296399</v>
          </cell>
          <cell r="M252">
            <v>1.77826057211449</v>
          </cell>
        </row>
        <row r="253">
          <cell r="G253" t="str">
            <v>Stars</v>
          </cell>
          <cell r="H253">
            <v>1</v>
          </cell>
          <cell r="I253">
            <v>2</v>
          </cell>
          <cell r="J253">
            <v>85.2</v>
          </cell>
          <cell r="K253">
            <v>25191.6148656447</v>
          </cell>
          <cell r="L253">
            <v>7.8516859157507604</v>
          </cell>
          <cell r="M253">
            <v>1.0191073059643101</v>
          </cell>
        </row>
        <row r="254">
          <cell r="G254" t="str">
            <v>Stars</v>
          </cell>
          <cell r="H254">
            <v>2</v>
          </cell>
          <cell r="I254">
            <v>2</v>
          </cell>
          <cell r="J254">
            <v>116.6</v>
          </cell>
          <cell r="K254">
            <v>33850.352401804201</v>
          </cell>
          <cell r="L254">
            <v>7.5015462690835504</v>
          </cell>
          <cell r="M254">
            <v>0.77888808067084503</v>
          </cell>
        </row>
        <row r="255">
          <cell r="G255" t="str">
            <v>Stars</v>
          </cell>
          <cell r="H255">
            <v>3</v>
          </cell>
          <cell r="I255">
            <v>3</v>
          </cell>
          <cell r="J255">
            <v>8</v>
          </cell>
          <cell r="K255">
            <v>35173.564026272266</v>
          </cell>
          <cell r="L255">
            <v>67.74840328556094</v>
          </cell>
          <cell r="M255">
            <v>12.518484241595759</v>
          </cell>
        </row>
        <row r="256">
          <cell r="G256" t="str">
            <v>Stars</v>
          </cell>
          <cell r="H256">
            <v>4</v>
          </cell>
          <cell r="I256">
            <v>2</v>
          </cell>
          <cell r="J256">
            <v>19.899999999999999</v>
          </cell>
          <cell r="K256">
            <v>5758.2109826262504</v>
          </cell>
          <cell r="L256">
            <v>8.8614400541284706</v>
          </cell>
          <cell r="M256">
            <v>2.5968303563991002</v>
          </cell>
        </row>
        <row r="257">
          <cell r="G257" t="str">
            <v>Spain</v>
          </cell>
          <cell r="H257">
            <v>1</v>
          </cell>
          <cell r="I257">
            <v>2</v>
          </cell>
          <cell r="J257">
            <v>240.8</v>
          </cell>
          <cell r="K257">
            <v>1257020.1428773999</v>
          </cell>
          <cell r="L257">
            <v>16.4491279372733</v>
          </cell>
          <cell r="M257">
            <v>1.14356155773117</v>
          </cell>
        </row>
        <row r="258">
          <cell r="G258" t="str">
            <v>Spain</v>
          </cell>
          <cell r="H258">
            <v>2</v>
          </cell>
          <cell r="I258">
            <v>2</v>
          </cell>
          <cell r="J258">
            <v>243.8</v>
          </cell>
          <cell r="K258">
            <v>1404665.7856656699</v>
          </cell>
          <cell r="L258">
            <v>13.453120846381101</v>
          </cell>
          <cell r="M258">
            <v>1.0514085047644</v>
          </cell>
        </row>
        <row r="259">
          <cell r="G259" t="str">
            <v>Spain</v>
          </cell>
          <cell r="H259">
            <v>3</v>
          </cell>
          <cell r="I259">
            <v>2</v>
          </cell>
          <cell r="J259">
            <v>133.69999999999999</v>
          </cell>
          <cell r="K259">
            <v>789563.70320939599</v>
          </cell>
          <cell r="L259">
            <v>10.830353961424001</v>
          </cell>
          <cell r="M259">
            <v>1.0316409616476201</v>
          </cell>
        </row>
        <row r="260">
          <cell r="G260" t="str">
            <v>Spain</v>
          </cell>
          <cell r="H260">
            <v>4</v>
          </cell>
          <cell r="I260">
            <v>2</v>
          </cell>
          <cell r="J260">
            <v>16.7</v>
          </cell>
          <cell r="K260">
            <v>93199.044644465001</v>
          </cell>
          <cell r="L260">
            <v>7.1583440092131303</v>
          </cell>
          <cell r="M260">
            <v>2.1026287445568199</v>
          </cell>
        </row>
        <row r="261">
          <cell r="G261" t="str">
            <v>Sweden</v>
          </cell>
          <cell r="H261">
            <v>1</v>
          </cell>
          <cell r="I261">
            <v>2</v>
          </cell>
          <cell r="J261">
            <v>45.3</v>
          </cell>
          <cell r="K261">
            <v>66049.625643255102</v>
          </cell>
          <cell r="L261">
            <v>10.171299805700601</v>
          </cell>
          <cell r="M261">
            <v>1.55434529378408</v>
          </cell>
        </row>
        <row r="262">
          <cell r="G262" t="str">
            <v>Sweden</v>
          </cell>
          <cell r="H262">
            <v>2</v>
          </cell>
          <cell r="I262">
            <v>2</v>
          </cell>
          <cell r="J262">
            <v>38.799999999999997</v>
          </cell>
          <cell r="K262">
            <v>67501.415139603894</v>
          </cell>
          <cell r="L262">
            <v>5.0421975730719799</v>
          </cell>
          <cell r="M262">
            <v>0.89282276514916104</v>
          </cell>
        </row>
        <row r="263">
          <cell r="G263" t="str">
            <v>Sweden</v>
          </cell>
          <cell r="H263">
            <v>3</v>
          </cell>
          <cell r="I263">
            <v>2</v>
          </cell>
          <cell r="J263">
            <v>43.7</v>
          </cell>
          <cell r="K263">
            <v>65457.463178610902</v>
          </cell>
          <cell r="L263">
            <v>3.3910395813791498</v>
          </cell>
          <cell r="M263">
            <v>0.64078668952764195</v>
          </cell>
        </row>
        <row r="264">
          <cell r="G264" t="str">
            <v>Sweden</v>
          </cell>
          <cell r="H264">
            <v>4</v>
          </cell>
          <cell r="I264">
            <v>2</v>
          </cell>
          <cell r="J264">
            <v>9.1999999999999993</v>
          </cell>
          <cell r="K264">
            <v>12120.628964209</v>
          </cell>
          <cell r="L264">
            <v>1.5242199988865099</v>
          </cell>
          <cell r="M264">
            <v>0.70018254178338102</v>
          </cell>
        </row>
        <row r="265">
          <cell r="G265" t="str">
            <v>Predators</v>
          </cell>
          <cell r="H265">
            <v>1</v>
          </cell>
          <cell r="I265">
            <v>2</v>
          </cell>
          <cell r="J265">
            <v>81</v>
          </cell>
          <cell r="K265">
            <v>650736.00738710095</v>
          </cell>
          <cell r="L265">
            <v>3.44354864105724</v>
          </cell>
          <cell r="M265">
            <v>0.46600151147193603</v>
          </cell>
        </row>
        <row r="266">
          <cell r="G266" t="str">
            <v>Predators</v>
          </cell>
          <cell r="H266">
            <v>2</v>
          </cell>
          <cell r="I266">
            <v>2</v>
          </cell>
          <cell r="J266">
            <v>77.7</v>
          </cell>
          <cell r="K266">
            <v>509453.886858468</v>
          </cell>
          <cell r="L266">
            <v>3.3909593502333202</v>
          </cell>
          <cell r="M266">
            <v>0.45454521102280698</v>
          </cell>
        </row>
        <row r="267">
          <cell r="G267" t="str">
            <v>Predators</v>
          </cell>
          <cell r="H267">
            <v>3</v>
          </cell>
          <cell r="I267">
            <v>2</v>
          </cell>
          <cell r="J267">
            <v>20.8</v>
          </cell>
          <cell r="K267">
            <v>114936.465767462</v>
          </cell>
          <cell r="L267">
            <v>2.72933480109889</v>
          </cell>
          <cell r="M267">
            <v>1.10352588045239</v>
          </cell>
        </row>
        <row r="268">
          <cell r="G268" t="str">
            <v>United States</v>
          </cell>
          <cell r="H268">
            <v>1</v>
          </cell>
          <cell r="I268">
            <v>2</v>
          </cell>
          <cell r="J268">
            <v>60</v>
          </cell>
          <cell r="K268">
            <v>2415439.18413301</v>
          </cell>
          <cell r="L268">
            <v>8.0836440220144592</v>
          </cell>
          <cell r="M268">
            <v>1.1370819436459001</v>
          </cell>
        </row>
        <row r="269">
          <cell r="G269" t="str">
            <v>United States</v>
          </cell>
          <cell r="H269">
            <v>2</v>
          </cell>
          <cell r="I269">
            <v>2</v>
          </cell>
          <cell r="J269">
            <v>96.6</v>
          </cell>
          <cell r="K269">
            <v>3786325.2780544702</v>
          </cell>
          <cell r="L269">
            <v>7.3882161089582796</v>
          </cell>
          <cell r="M269">
            <v>0.92388919659119895</v>
          </cell>
        </row>
        <row r="270">
          <cell r="G270" t="str">
            <v>United States</v>
          </cell>
          <cell r="H270">
            <v>3</v>
          </cell>
          <cell r="I270">
            <v>2</v>
          </cell>
          <cell r="J270">
            <v>81.5</v>
          </cell>
          <cell r="K270">
            <v>3093428.3578048199</v>
          </cell>
          <cell r="L270">
            <v>5.5739342396060998</v>
          </cell>
          <cell r="M270">
            <v>0.77278013751430297</v>
          </cell>
        </row>
        <row r="271">
          <cell r="G271" t="str">
            <v>United States</v>
          </cell>
          <cell r="H271">
            <v>4</v>
          </cell>
          <cell r="I271">
            <v>2</v>
          </cell>
          <cell r="J271">
            <v>17.899999999999999</v>
          </cell>
          <cell r="K271">
            <v>511768.68309062399</v>
          </cell>
          <cell r="L271">
            <v>2.6220194338884699</v>
          </cell>
          <cell r="M271">
            <v>0.65705707515359402</v>
          </cell>
        </row>
        <row r="272">
          <cell r="G272" t="str">
            <v>Australia</v>
          </cell>
          <cell r="H272">
            <v>1</v>
          </cell>
          <cell r="I272">
            <v>3</v>
          </cell>
          <cell r="J272">
            <v>3</v>
          </cell>
          <cell r="K272">
            <v>7892.1997640359205</v>
          </cell>
          <cell r="L272">
            <v>32.0798515872265</v>
          </cell>
          <cell r="M272">
            <v>23.4339382255435</v>
          </cell>
        </row>
        <row r="273">
          <cell r="G273" t="str">
            <v>Australia</v>
          </cell>
          <cell r="H273">
            <v>1</v>
          </cell>
          <cell r="I273">
            <v>3</v>
          </cell>
          <cell r="J273">
            <v>283.3</v>
          </cell>
          <cell r="K273">
            <v>587067.130652174</v>
          </cell>
          <cell r="L273">
            <v>38.541181061643698</v>
          </cell>
          <cell r="M273">
            <v>2.1338446768920099</v>
          </cell>
        </row>
        <row r="274">
          <cell r="G274" t="str">
            <v>Australia</v>
          </cell>
          <cell r="H274">
            <v>2</v>
          </cell>
          <cell r="I274">
            <v>3</v>
          </cell>
          <cell r="J274">
            <v>410.2</v>
          </cell>
          <cell r="K274">
            <v>808016.61105981597</v>
          </cell>
          <cell r="L274">
            <v>23.566646903360301</v>
          </cell>
          <cell r="M274">
            <v>1.21397312096743</v>
          </cell>
        </row>
        <row r="275">
          <cell r="G275" t="str">
            <v>Australia</v>
          </cell>
          <cell r="H275">
            <v>3</v>
          </cell>
          <cell r="I275">
            <v>3</v>
          </cell>
          <cell r="J275">
            <v>377.6</v>
          </cell>
          <cell r="K275">
            <v>769872.79997111904</v>
          </cell>
          <cell r="L275">
            <v>16.452688310362699</v>
          </cell>
          <cell r="M275">
            <v>0.93982775168716703</v>
          </cell>
        </row>
        <row r="276">
          <cell r="G276" t="str">
            <v>Australia</v>
          </cell>
          <cell r="H276">
            <v>4</v>
          </cell>
          <cell r="I276">
            <v>3</v>
          </cell>
          <cell r="J276">
            <v>109.9</v>
          </cell>
          <cell r="K276">
            <v>220156.32209944501</v>
          </cell>
          <cell r="L276">
            <v>10.7185049478423</v>
          </cell>
          <cell r="M276">
            <v>1.44978548046156</v>
          </cell>
        </row>
        <row r="277">
          <cell r="G277" t="str">
            <v>Austria</v>
          </cell>
          <cell r="H277">
            <v>1</v>
          </cell>
          <cell r="I277">
            <v>3</v>
          </cell>
          <cell r="J277">
            <v>194.9</v>
          </cell>
          <cell r="K277">
            <v>248370.703712488</v>
          </cell>
          <cell r="L277">
            <v>33.860815262156002</v>
          </cell>
          <cell r="M277">
            <v>2.1140056125126998</v>
          </cell>
        </row>
        <row r="278">
          <cell r="G278" t="str">
            <v>Austria</v>
          </cell>
          <cell r="H278">
            <v>2</v>
          </cell>
          <cell r="I278">
            <v>3</v>
          </cell>
          <cell r="J278">
            <v>356.6</v>
          </cell>
          <cell r="K278">
            <v>427897.45759733702</v>
          </cell>
          <cell r="L278">
            <v>24.059194318586002</v>
          </cell>
          <cell r="M278">
            <v>1.2650182878721601</v>
          </cell>
        </row>
        <row r="279">
          <cell r="G279" t="str">
            <v>Austria</v>
          </cell>
          <cell r="H279">
            <v>3</v>
          </cell>
          <cell r="I279">
            <v>3</v>
          </cell>
          <cell r="J279">
            <v>189.7</v>
          </cell>
          <cell r="K279">
            <v>214037.50102517201</v>
          </cell>
          <cell r="L279">
            <v>12.620311335291699</v>
          </cell>
          <cell r="M279">
            <v>1.1617838933931299</v>
          </cell>
        </row>
        <row r="280">
          <cell r="G280" t="str">
            <v>Austria</v>
          </cell>
          <cell r="H280">
            <v>4</v>
          </cell>
          <cell r="I280">
            <v>3</v>
          </cell>
          <cell r="J280">
            <v>31.8</v>
          </cell>
          <cell r="K280">
            <v>31440.457043709001</v>
          </cell>
          <cell r="L280">
            <v>8.4440223859939092</v>
          </cell>
          <cell r="M280">
            <v>1.61200219718204</v>
          </cell>
        </row>
        <row r="281">
          <cell r="G281" t="str">
            <v>Canada</v>
          </cell>
          <cell r="H281">
            <v>2</v>
          </cell>
          <cell r="I281">
            <v>3</v>
          </cell>
          <cell r="J281">
            <v>3</v>
          </cell>
          <cell r="K281">
            <v>681.43747986728397</v>
          </cell>
          <cell r="L281">
            <v>19.3892085085083</v>
          </cell>
          <cell r="M281">
            <v>19.3438918909062</v>
          </cell>
        </row>
        <row r="282">
          <cell r="G282" t="str">
            <v>Canada</v>
          </cell>
          <cell r="H282">
            <v>1</v>
          </cell>
          <cell r="I282">
            <v>3</v>
          </cell>
          <cell r="J282">
            <v>1403.1</v>
          </cell>
          <cell r="K282">
            <v>951545.95832492004</v>
          </cell>
          <cell r="L282">
            <v>29.7397107821327</v>
          </cell>
          <cell r="M282">
            <v>1.3599985008694899</v>
          </cell>
        </row>
        <row r="283">
          <cell r="G283" t="str">
            <v>Canada</v>
          </cell>
          <cell r="H283">
            <v>2</v>
          </cell>
          <cell r="I283">
            <v>3</v>
          </cell>
          <cell r="J283">
            <v>1598.4</v>
          </cell>
          <cell r="K283">
            <v>1127507.6091952201</v>
          </cell>
          <cell r="L283">
            <v>19.0211105722647</v>
          </cell>
          <cell r="M283">
            <v>0.79585986997375702</v>
          </cell>
        </row>
        <row r="284">
          <cell r="G284" t="str">
            <v>Canada</v>
          </cell>
          <cell r="H284">
            <v>3</v>
          </cell>
          <cell r="I284">
            <v>3</v>
          </cell>
          <cell r="J284">
            <v>1091.5</v>
          </cell>
          <cell r="K284">
            <v>878988.50112401706</v>
          </cell>
          <cell r="L284">
            <v>12.7111572768837</v>
          </cell>
          <cell r="M284">
            <v>0.645480382854833</v>
          </cell>
        </row>
        <row r="285">
          <cell r="G285" t="str">
            <v>Canada</v>
          </cell>
          <cell r="H285">
            <v>4</v>
          </cell>
          <cell r="I285">
            <v>3</v>
          </cell>
          <cell r="J285">
            <v>224</v>
          </cell>
          <cell r="K285">
            <v>233801.03163271499</v>
          </cell>
          <cell r="L285">
            <v>8.6011411704559997</v>
          </cell>
          <cell r="M285">
            <v>1.09350553283453</v>
          </cell>
        </row>
        <row r="286">
          <cell r="G286" t="str">
            <v>Sharks</v>
          </cell>
          <cell r="H286">
            <v>1</v>
          </cell>
          <cell r="I286">
            <v>3</v>
          </cell>
          <cell r="J286">
            <v>629.5</v>
          </cell>
          <cell r="K286">
            <v>1239645.6037236699</v>
          </cell>
          <cell r="L286">
            <v>22.783450734098601</v>
          </cell>
          <cell r="M286">
            <v>1.4326058004634401</v>
          </cell>
        </row>
        <row r="287">
          <cell r="G287" t="str">
            <v>Sharks</v>
          </cell>
          <cell r="H287">
            <v>2</v>
          </cell>
          <cell r="I287">
            <v>3</v>
          </cell>
          <cell r="J287">
            <v>183.1</v>
          </cell>
          <cell r="K287">
            <v>316383.94689346198</v>
          </cell>
          <cell r="L287">
            <v>11.1823025427293</v>
          </cell>
          <cell r="M287">
            <v>1.6530951623376899</v>
          </cell>
        </row>
        <row r="288">
          <cell r="G288" t="str">
            <v>Sharks</v>
          </cell>
          <cell r="H288">
            <v>3</v>
          </cell>
          <cell r="I288">
            <v>3</v>
          </cell>
          <cell r="J288">
            <v>39.4</v>
          </cell>
          <cell r="K288">
            <v>76364.033757540805</v>
          </cell>
          <cell r="L288">
            <v>7.2079973466832898</v>
          </cell>
          <cell r="M288">
            <v>2.3054496223364001</v>
          </cell>
        </row>
        <row r="289">
          <cell r="G289" t="str">
            <v>Sharks</v>
          </cell>
          <cell r="H289">
            <v>4</v>
          </cell>
          <cell r="I289">
            <v>3</v>
          </cell>
          <cell r="J289">
            <v>6</v>
          </cell>
          <cell r="K289">
            <v>13736.7088524786</v>
          </cell>
          <cell r="L289">
            <v>8.7765378757431396</v>
          </cell>
          <cell r="M289">
            <v>5.1724656070562496</v>
          </cell>
        </row>
        <row r="290">
          <cell r="G290" t="str">
            <v>Czech Republic</v>
          </cell>
          <cell r="H290">
            <v>1</v>
          </cell>
          <cell r="I290">
            <v>3</v>
          </cell>
          <cell r="J290">
            <v>159.30000000000001</v>
          </cell>
          <cell r="K290">
            <v>233160.85396447999</v>
          </cell>
          <cell r="L290">
            <v>32.124331860860799</v>
          </cell>
          <cell r="M290">
            <v>3.8234599885884002</v>
          </cell>
        </row>
        <row r="291">
          <cell r="G291" t="str">
            <v>Czech Republic</v>
          </cell>
          <cell r="H291">
            <v>2</v>
          </cell>
          <cell r="I291">
            <v>3</v>
          </cell>
          <cell r="J291">
            <v>419.4</v>
          </cell>
          <cell r="K291">
            <v>502997.43575097498</v>
          </cell>
          <cell r="L291">
            <v>22.103228018060999</v>
          </cell>
          <cell r="M291">
            <v>1.5939357330189201</v>
          </cell>
        </row>
        <row r="292">
          <cell r="G292" t="str">
            <v>Czech Republic</v>
          </cell>
          <cell r="H292">
            <v>3</v>
          </cell>
          <cell r="I292">
            <v>3</v>
          </cell>
          <cell r="J292">
            <v>358.9</v>
          </cell>
          <cell r="K292">
            <v>444494.11511138699</v>
          </cell>
          <cell r="L292">
            <v>18.2687766891103</v>
          </cell>
          <cell r="M292">
            <v>1.62788986063037</v>
          </cell>
        </row>
        <row r="293">
          <cell r="G293" t="str">
            <v>Czech Republic</v>
          </cell>
          <cell r="H293">
            <v>4</v>
          </cell>
          <cell r="I293">
            <v>3</v>
          </cell>
          <cell r="J293">
            <v>54.4</v>
          </cell>
          <cell r="K293">
            <v>52322.4206844808</v>
          </cell>
          <cell r="L293">
            <v>10.608259491593399</v>
          </cell>
          <cell r="M293">
            <v>2.9903972189577801</v>
          </cell>
        </row>
        <row r="294">
          <cell r="G294" t="str">
            <v>Denmark</v>
          </cell>
          <cell r="H294">
            <v>3</v>
          </cell>
          <cell r="I294">
            <v>3</v>
          </cell>
          <cell r="J294">
            <v>1</v>
          </cell>
          <cell r="K294">
            <v>380.68957180111602</v>
          </cell>
          <cell r="L294">
            <v>43.641135480642099</v>
          </cell>
          <cell r="M294">
            <v>50.670271372875597</v>
          </cell>
        </row>
        <row r="295">
          <cell r="G295" t="str">
            <v>Denmark</v>
          </cell>
          <cell r="H295">
            <v>1</v>
          </cell>
          <cell r="I295">
            <v>3</v>
          </cell>
          <cell r="J295">
            <v>392</v>
          </cell>
          <cell r="K295">
            <v>170502.67231405</v>
          </cell>
          <cell r="L295">
            <v>35.707565996877001</v>
          </cell>
          <cell r="M295">
            <v>1.7134037499192201</v>
          </cell>
        </row>
        <row r="296">
          <cell r="G296" t="str">
            <v>Denmark</v>
          </cell>
          <cell r="H296">
            <v>2</v>
          </cell>
          <cell r="I296">
            <v>3</v>
          </cell>
          <cell r="J296">
            <v>410</v>
          </cell>
          <cell r="K296">
            <v>189413.176766258</v>
          </cell>
          <cell r="L296">
            <v>19.361820952373499</v>
          </cell>
          <cell r="M296">
            <v>0.99840650847107304</v>
          </cell>
        </row>
        <row r="297">
          <cell r="G297" t="str">
            <v>Denmark</v>
          </cell>
          <cell r="H297">
            <v>3</v>
          </cell>
          <cell r="I297">
            <v>3</v>
          </cell>
          <cell r="J297">
            <v>242.5</v>
          </cell>
          <cell r="K297">
            <v>119042.253175766</v>
          </cell>
          <cell r="L297">
            <v>10.2914946658892</v>
          </cell>
          <cell r="M297">
            <v>0.75474044968665099</v>
          </cell>
        </row>
        <row r="298">
          <cell r="G298" t="str">
            <v>Denmark</v>
          </cell>
          <cell r="H298">
            <v>4</v>
          </cell>
          <cell r="I298">
            <v>3</v>
          </cell>
          <cell r="J298">
            <v>33.5</v>
          </cell>
          <cell r="K298">
            <v>21270.153390748099</v>
          </cell>
          <cell r="L298">
            <v>7.1151377343883304</v>
          </cell>
          <cell r="M298">
            <v>1.52803489892927</v>
          </cell>
        </row>
        <row r="299">
          <cell r="G299" t="str">
            <v>England (UK)</v>
          </cell>
          <cell r="H299">
            <v>4</v>
          </cell>
          <cell r="I299">
            <v>3</v>
          </cell>
          <cell r="J299">
            <v>1</v>
          </cell>
          <cell r="K299">
            <v>7790.4045308494296</v>
          </cell>
          <cell r="L299">
            <v>100</v>
          </cell>
          <cell r="M299">
            <v>0</v>
          </cell>
        </row>
        <row r="300">
          <cell r="G300" t="str">
            <v>England (UK)</v>
          </cell>
          <cell r="H300">
            <v>1</v>
          </cell>
          <cell r="I300">
            <v>3</v>
          </cell>
          <cell r="J300">
            <v>256.60000000000002</v>
          </cell>
          <cell r="K300">
            <v>1289484.29969615</v>
          </cell>
          <cell r="L300">
            <v>29.972541672076002</v>
          </cell>
          <cell r="M300">
            <v>2.1262233723450401</v>
          </cell>
        </row>
        <row r="301">
          <cell r="G301" t="str">
            <v>England (UK)</v>
          </cell>
          <cell r="H301">
            <v>2</v>
          </cell>
          <cell r="I301">
            <v>3</v>
          </cell>
          <cell r="J301">
            <v>361.2</v>
          </cell>
          <cell r="K301">
            <v>1982093.3968902801</v>
          </cell>
          <cell r="L301">
            <v>22.353934098062201</v>
          </cell>
          <cell r="M301">
            <v>1.43413502371936</v>
          </cell>
        </row>
        <row r="302">
          <cell r="G302" t="str">
            <v>England (UK)</v>
          </cell>
          <cell r="H302">
            <v>3</v>
          </cell>
          <cell r="I302">
            <v>3</v>
          </cell>
          <cell r="J302">
            <v>272.10000000000002</v>
          </cell>
          <cell r="K302">
            <v>1515527.59010347</v>
          </cell>
          <cell r="L302">
            <v>15.1356009651671</v>
          </cell>
          <cell r="M302">
            <v>1.00505533841284</v>
          </cell>
        </row>
        <row r="303">
          <cell r="G303" t="str">
            <v>England (UK)</v>
          </cell>
          <cell r="H303">
            <v>4</v>
          </cell>
          <cell r="I303">
            <v>3</v>
          </cell>
          <cell r="J303">
            <v>76.099999999999994</v>
          </cell>
          <cell r="K303">
            <v>414104.00233152398</v>
          </cell>
          <cell r="L303">
            <v>10.4328724504861</v>
          </cell>
          <cell r="M303">
            <v>1.56857587536959</v>
          </cell>
        </row>
        <row r="304">
          <cell r="G304" t="str">
            <v>Estonia</v>
          </cell>
          <cell r="H304">
            <v>1</v>
          </cell>
          <cell r="I304">
            <v>3</v>
          </cell>
          <cell r="J304">
            <v>252.1</v>
          </cell>
          <cell r="K304">
            <v>27651.230404223301</v>
          </cell>
          <cell r="L304">
            <v>27.202603043109701</v>
          </cell>
          <cell r="M304">
            <v>1.96933641965263</v>
          </cell>
        </row>
        <row r="305">
          <cell r="G305" t="str">
            <v>Estonia</v>
          </cell>
          <cell r="H305">
            <v>2</v>
          </cell>
          <cell r="I305">
            <v>3</v>
          </cell>
          <cell r="J305">
            <v>424.9</v>
          </cell>
          <cell r="K305">
            <v>46486.260135949597</v>
          </cell>
          <cell r="L305">
            <v>18.423950156888701</v>
          </cell>
          <cell r="M305">
            <v>1.04786090851939</v>
          </cell>
        </row>
        <row r="306">
          <cell r="G306" t="str">
            <v>Estonia</v>
          </cell>
          <cell r="H306">
            <v>3</v>
          </cell>
          <cell r="I306">
            <v>3</v>
          </cell>
          <cell r="J306">
            <v>327.8</v>
          </cell>
          <cell r="K306">
            <v>35710.873671776601</v>
          </cell>
          <cell r="L306">
            <v>12.5519478090019</v>
          </cell>
          <cell r="M306">
            <v>0.81241339213472896</v>
          </cell>
        </row>
        <row r="307">
          <cell r="G307" t="str">
            <v>Estonia</v>
          </cell>
          <cell r="H307">
            <v>4</v>
          </cell>
          <cell r="I307">
            <v>3</v>
          </cell>
          <cell r="J307">
            <v>42.2</v>
          </cell>
          <cell r="K307">
            <v>4684.7482065501999</v>
          </cell>
          <cell r="L307">
            <v>5.8908435464326203</v>
          </cell>
          <cell r="M307">
            <v>1.0986707077156601</v>
          </cell>
        </row>
        <row r="308">
          <cell r="G308" t="str">
            <v>Finland</v>
          </cell>
          <cell r="H308">
            <v>1</v>
          </cell>
          <cell r="I308">
            <v>3</v>
          </cell>
          <cell r="J308">
            <v>198.3</v>
          </cell>
          <cell r="K308">
            <v>145152.726397124</v>
          </cell>
          <cell r="L308">
            <v>45.4827239438698</v>
          </cell>
          <cell r="M308">
            <v>2.7680650034249199</v>
          </cell>
        </row>
        <row r="309">
          <cell r="G309" t="str">
            <v>Finland</v>
          </cell>
          <cell r="H309">
            <v>2</v>
          </cell>
          <cell r="I309">
            <v>3</v>
          </cell>
          <cell r="J309">
            <v>297.89999999999998</v>
          </cell>
          <cell r="K309">
            <v>191252.485882151</v>
          </cell>
          <cell r="L309">
            <v>25.106526485321801</v>
          </cell>
          <cell r="M309">
            <v>1.45726776548547</v>
          </cell>
        </row>
        <row r="310">
          <cell r="G310" t="str">
            <v>Finland</v>
          </cell>
          <cell r="H310">
            <v>3</v>
          </cell>
          <cell r="I310">
            <v>3</v>
          </cell>
          <cell r="J310">
            <v>228.5</v>
          </cell>
          <cell r="K310">
            <v>146472.15829163601</v>
          </cell>
          <cell r="L310">
            <v>13.100441188207199</v>
          </cell>
          <cell r="M310">
            <v>0.98656337407031902</v>
          </cell>
        </row>
        <row r="311">
          <cell r="G311" t="str">
            <v>Finland</v>
          </cell>
          <cell r="H311">
            <v>4</v>
          </cell>
          <cell r="I311">
            <v>3</v>
          </cell>
          <cell r="J311">
            <v>81.3</v>
          </cell>
          <cell r="K311">
            <v>51248.432423021797</v>
          </cell>
          <cell r="L311">
            <v>8.1548406857595204</v>
          </cell>
          <cell r="M311">
            <v>1.1030528696447199</v>
          </cell>
        </row>
        <row r="312">
          <cell r="G312" t="str">
            <v>Flanders (Belgium)</v>
          </cell>
          <cell r="H312">
            <v>1</v>
          </cell>
          <cell r="I312">
            <v>3</v>
          </cell>
          <cell r="J312">
            <v>264.39999999999998</v>
          </cell>
          <cell r="K312">
            <v>201775.280842295</v>
          </cell>
          <cell r="L312">
            <v>40.2624352029367</v>
          </cell>
          <cell r="M312">
            <v>2.0899185391954198</v>
          </cell>
        </row>
        <row r="313">
          <cell r="G313" t="str">
            <v>Flanders (Belgium)</v>
          </cell>
          <cell r="H313">
            <v>2</v>
          </cell>
          <cell r="I313">
            <v>3</v>
          </cell>
          <cell r="J313">
            <v>306.7</v>
          </cell>
          <cell r="K313">
            <v>237034.66899324401</v>
          </cell>
          <cell r="L313">
            <v>23.074060649238099</v>
          </cell>
          <cell r="M313">
            <v>1.17051015826048</v>
          </cell>
        </row>
        <row r="314">
          <cell r="G314" t="str">
            <v>Flanders (Belgium)</v>
          </cell>
          <cell r="H314">
            <v>3</v>
          </cell>
          <cell r="I314">
            <v>3</v>
          </cell>
          <cell r="J314">
            <v>231.2</v>
          </cell>
          <cell r="K314">
            <v>177850.856977644</v>
          </cell>
          <cell r="L314">
            <v>13.8382402683328</v>
          </cell>
          <cell r="M314">
            <v>0.96979204323153601</v>
          </cell>
        </row>
        <row r="315">
          <cell r="G315" t="str">
            <v>Flanders (Belgium)</v>
          </cell>
          <cell r="H315">
            <v>4</v>
          </cell>
          <cell r="I315">
            <v>3</v>
          </cell>
          <cell r="J315">
            <v>33.700000000000003</v>
          </cell>
          <cell r="K315">
            <v>25006.932835416901</v>
          </cell>
          <cell r="L315">
            <v>5.9318714044927798</v>
          </cell>
          <cell r="M315">
            <v>1.15463172309976</v>
          </cell>
        </row>
      </sheetData>
      <sheetData sheetId="51">
        <row r="1">
          <cell r="G1" t="str">
            <v>CNTRY_OUT</v>
          </cell>
          <cell r="H1" t="str">
            <v>EDCAT3</v>
          </cell>
          <cell r="I1" t="str">
            <v>NUMLEVb</v>
          </cell>
          <cell r="J1" t="str">
            <v>estatus</v>
          </cell>
          <cell r="K1" t="str">
            <v>Frequency</v>
          </cell>
          <cell r="L1" t="str">
            <v>WgtFreq</v>
          </cell>
          <cell r="M1" t="str">
            <v>Percent_m</v>
          </cell>
          <cell r="N1" t="str">
            <v>SE</v>
          </cell>
        </row>
        <row r="2">
          <cell r="G2" t="str">
            <v>Australia</v>
          </cell>
          <cell r="H2">
            <v>1</v>
          </cell>
          <cell r="J2">
            <v>1</v>
          </cell>
          <cell r="K2">
            <v>2</v>
          </cell>
          <cell r="L2">
            <v>4710.9973861092803</v>
          </cell>
          <cell r="M2">
            <v>43.317725513364998</v>
          </cell>
          <cell r="N2">
            <v>37.953738130957603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1</v>
          </cell>
          <cell r="K3">
            <v>343.3</v>
          </cell>
          <cell r="L3">
            <v>641201.16621588601</v>
          </cell>
          <cell r="M3">
            <v>50.514626591977198</v>
          </cell>
          <cell r="N3">
            <v>2.5119859872874799</v>
          </cell>
        </row>
        <row r="4">
          <cell r="G4" t="str">
            <v>Australia</v>
          </cell>
          <cell r="H4">
            <v>1</v>
          </cell>
          <cell r="I4">
            <v>2</v>
          </cell>
          <cell r="J4">
            <v>1</v>
          </cell>
          <cell r="K4">
            <v>394</v>
          </cell>
          <cell r="L4">
            <v>750417.24082674598</v>
          </cell>
          <cell r="M4">
            <v>68.121650773431796</v>
          </cell>
          <cell r="N4">
            <v>3.0018498173810602</v>
          </cell>
        </row>
        <row r="5">
          <cell r="G5" t="str">
            <v>Australia</v>
          </cell>
          <cell r="H5">
            <v>1</v>
          </cell>
          <cell r="I5">
            <v>3</v>
          </cell>
          <cell r="J5">
            <v>1</v>
          </cell>
          <cell r="K5">
            <v>243.8</v>
          </cell>
          <cell r="L5">
            <v>475425.41110463103</v>
          </cell>
          <cell r="M5">
            <v>76.299614676843305</v>
          </cell>
          <cell r="N5">
            <v>3.5492526472956101</v>
          </cell>
        </row>
        <row r="6">
          <cell r="G6" t="str">
            <v>Australia</v>
          </cell>
          <cell r="H6">
            <v>1</v>
          </cell>
          <cell r="I6">
            <v>4</v>
          </cell>
          <cell r="J6">
            <v>1</v>
          </cell>
          <cell r="K6">
            <v>40.9</v>
          </cell>
          <cell r="L6">
            <v>73703.493261649201</v>
          </cell>
          <cell r="M6">
            <v>83.097142666292896</v>
          </cell>
          <cell r="N6">
            <v>9.4114513552819403</v>
          </cell>
        </row>
        <row r="7">
          <cell r="G7" t="str">
            <v>Australia</v>
          </cell>
          <cell r="H7">
            <v>2</v>
          </cell>
          <cell r="J7">
            <v>1</v>
          </cell>
          <cell r="K7">
            <v>3</v>
          </cell>
          <cell r="L7">
            <v>11510.427185082101</v>
          </cell>
          <cell r="M7">
            <v>100</v>
          </cell>
          <cell r="N7">
            <v>0</v>
          </cell>
        </row>
        <row r="8">
          <cell r="G8" t="str">
            <v>Australia</v>
          </cell>
          <cell r="H8">
            <v>2</v>
          </cell>
          <cell r="I8">
            <v>1</v>
          </cell>
          <cell r="J8">
            <v>1</v>
          </cell>
          <cell r="K8">
            <v>283.60000000000002</v>
          </cell>
          <cell r="L8">
            <v>494961.63620306598</v>
          </cell>
          <cell r="M8">
            <v>64.344132477623305</v>
          </cell>
          <cell r="N8">
            <v>3.0244037300845101</v>
          </cell>
        </row>
        <row r="9">
          <cell r="G9" t="str">
            <v>Australia</v>
          </cell>
          <cell r="H9">
            <v>2</v>
          </cell>
          <cell r="I9">
            <v>2</v>
          </cell>
          <cell r="J9">
            <v>1</v>
          </cell>
          <cell r="K9">
            <v>644.20000000000005</v>
          </cell>
          <cell r="L9">
            <v>1183379.2113373301</v>
          </cell>
          <cell r="M9">
            <v>75.772509658129707</v>
          </cell>
          <cell r="N9">
            <v>2.0183058975835801</v>
          </cell>
        </row>
        <row r="10">
          <cell r="G10" t="str">
            <v>Australia</v>
          </cell>
          <cell r="H10">
            <v>2</v>
          </cell>
          <cell r="I10">
            <v>3</v>
          </cell>
          <cell r="J10">
            <v>1</v>
          </cell>
          <cell r="K10">
            <v>633.1</v>
          </cell>
          <cell r="L10">
            <v>1233245.12008835</v>
          </cell>
          <cell r="M10">
            <v>82.622724780720404</v>
          </cell>
          <cell r="N10">
            <v>1.9244458411123</v>
          </cell>
        </row>
        <row r="11">
          <cell r="G11" t="str">
            <v>Australia</v>
          </cell>
          <cell r="H11">
            <v>2</v>
          </cell>
          <cell r="I11">
            <v>4</v>
          </cell>
          <cell r="J11">
            <v>1</v>
          </cell>
          <cell r="K11">
            <v>179.1</v>
          </cell>
          <cell r="L11">
            <v>345534.65102033003</v>
          </cell>
          <cell r="M11">
            <v>82.438663975008197</v>
          </cell>
          <cell r="N11">
            <v>4.7154351771713303</v>
          </cell>
        </row>
        <row r="12">
          <cell r="G12" t="str">
            <v>Australia</v>
          </cell>
          <cell r="H12">
            <v>3</v>
          </cell>
          <cell r="J12">
            <v>1</v>
          </cell>
          <cell r="K12">
            <v>1</v>
          </cell>
          <cell r="L12">
            <v>488.109692677059</v>
          </cell>
          <cell r="M12">
            <v>22.028029292343199</v>
          </cell>
          <cell r="N12">
            <v>80.645015430315993</v>
          </cell>
        </row>
        <row r="13">
          <cell r="G13" t="str">
            <v>Australia</v>
          </cell>
          <cell r="H13">
            <v>3</v>
          </cell>
          <cell r="I13">
            <v>1</v>
          </cell>
          <cell r="J13">
            <v>1</v>
          </cell>
          <cell r="K13">
            <v>165.1</v>
          </cell>
          <cell r="L13">
            <v>274288.79372932902</v>
          </cell>
          <cell r="M13">
            <v>73.420232307367797</v>
          </cell>
          <cell r="N13">
            <v>4.15881248171174</v>
          </cell>
        </row>
        <row r="14">
          <cell r="G14" t="str">
            <v>Australia</v>
          </cell>
          <cell r="H14">
            <v>3</v>
          </cell>
          <cell r="I14">
            <v>2</v>
          </cell>
          <cell r="J14">
            <v>1</v>
          </cell>
          <cell r="K14">
            <v>518.79999999999995</v>
          </cell>
          <cell r="L14">
            <v>874153.95139965496</v>
          </cell>
          <cell r="M14">
            <v>81.155664877112301</v>
          </cell>
          <cell r="N14">
            <v>2.39358018328647</v>
          </cell>
        </row>
        <row r="15">
          <cell r="G15" t="str">
            <v>Australia</v>
          </cell>
          <cell r="H15">
            <v>3</v>
          </cell>
          <cell r="I15">
            <v>3</v>
          </cell>
          <cell r="J15">
            <v>1</v>
          </cell>
          <cell r="K15">
            <v>921.3</v>
          </cell>
          <cell r="L15">
            <v>1547514.3057973301</v>
          </cell>
          <cell r="M15">
            <v>86.321334375403495</v>
          </cell>
          <cell r="N15">
            <v>1.5130517535527801</v>
          </cell>
        </row>
        <row r="16">
          <cell r="G16" t="str">
            <v>Australia</v>
          </cell>
          <cell r="H16">
            <v>3</v>
          </cell>
          <cell r="I16">
            <v>4</v>
          </cell>
          <cell r="J16">
            <v>1</v>
          </cell>
          <cell r="K16">
            <v>573.79999999999995</v>
          </cell>
          <cell r="L16">
            <v>1005145.0739514499</v>
          </cell>
          <cell r="M16">
            <v>90.300792050221702</v>
          </cell>
          <cell r="N16">
            <v>1.70157367934086</v>
          </cell>
        </row>
        <row r="17">
          <cell r="G17" t="str">
            <v>Austria</v>
          </cell>
          <cell r="H17">
            <v>1</v>
          </cell>
          <cell r="I17">
            <v>1</v>
          </cell>
          <cell r="J17">
            <v>1</v>
          </cell>
          <cell r="K17">
            <v>123.9</v>
          </cell>
          <cell r="L17">
            <v>166541.30080537099</v>
          </cell>
          <cell r="M17">
            <v>53.129947489426797</v>
          </cell>
          <cell r="N17">
            <v>3.5668975952260098</v>
          </cell>
        </row>
        <row r="18">
          <cell r="G18" t="str">
            <v>Austria</v>
          </cell>
          <cell r="H18">
            <v>1</v>
          </cell>
          <cell r="I18">
            <v>2</v>
          </cell>
          <cell r="J18">
            <v>1</v>
          </cell>
          <cell r="K18">
            <v>166.3</v>
          </cell>
          <cell r="L18">
            <v>213577.60782347</v>
          </cell>
          <cell r="M18">
            <v>60.835414969429003</v>
          </cell>
          <cell r="N18">
            <v>3.9332341791310901</v>
          </cell>
        </row>
        <row r="19">
          <cell r="G19" t="str">
            <v>Austria</v>
          </cell>
          <cell r="H19">
            <v>1</v>
          </cell>
          <cell r="I19">
            <v>3</v>
          </cell>
          <cell r="J19">
            <v>1</v>
          </cell>
          <cell r="K19">
            <v>86.4</v>
          </cell>
          <cell r="L19">
            <v>109054.750962299</v>
          </cell>
          <cell r="M19">
            <v>63.666489267935397</v>
          </cell>
          <cell r="N19">
            <v>5.1525646774466303</v>
          </cell>
        </row>
        <row r="20">
          <cell r="G20" t="str">
            <v>Austria</v>
          </cell>
          <cell r="H20">
            <v>1</v>
          </cell>
          <cell r="I20">
            <v>4</v>
          </cell>
          <cell r="J20">
            <v>1</v>
          </cell>
          <cell r="K20">
            <v>11.4</v>
          </cell>
          <cell r="L20">
            <v>14739.8535459385</v>
          </cell>
          <cell r="M20">
            <v>77.188559200478295</v>
          </cell>
          <cell r="N20">
            <v>15.139639130491799</v>
          </cell>
        </row>
        <row r="21">
          <cell r="G21" t="str">
            <v>Austria</v>
          </cell>
          <cell r="H21">
            <v>2</v>
          </cell>
          <cell r="I21">
            <v>1</v>
          </cell>
          <cell r="J21">
            <v>1</v>
          </cell>
          <cell r="K21">
            <v>174.8</v>
          </cell>
          <cell r="L21">
            <v>221262.66950730301</v>
          </cell>
          <cell r="M21">
            <v>67.275735256082598</v>
          </cell>
          <cell r="N21">
            <v>3.571988885713</v>
          </cell>
        </row>
        <row r="22">
          <cell r="G22" t="str">
            <v>Austria</v>
          </cell>
          <cell r="H22">
            <v>2</v>
          </cell>
          <cell r="I22">
            <v>2</v>
          </cell>
          <cell r="J22">
            <v>1</v>
          </cell>
          <cell r="K22">
            <v>656.5</v>
          </cell>
          <cell r="L22">
            <v>788502.29290932498</v>
          </cell>
          <cell r="M22">
            <v>75.202590644117294</v>
          </cell>
          <cell r="N22">
            <v>1.7107339019154399</v>
          </cell>
        </row>
        <row r="23">
          <cell r="G23" t="str">
            <v>Austria</v>
          </cell>
          <cell r="H23">
            <v>2</v>
          </cell>
          <cell r="I23">
            <v>3</v>
          </cell>
          <cell r="J23">
            <v>1</v>
          </cell>
          <cell r="K23">
            <v>824.3</v>
          </cell>
          <cell r="L23">
            <v>938026.15821124602</v>
          </cell>
          <cell r="M23">
            <v>83.504303541322102</v>
          </cell>
          <cell r="N23">
            <v>1.4699360536344599</v>
          </cell>
        </row>
        <row r="24">
          <cell r="G24" t="str">
            <v>Austria</v>
          </cell>
          <cell r="H24">
            <v>2</v>
          </cell>
          <cell r="I24">
            <v>4</v>
          </cell>
          <cell r="J24">
            <v>1</v>
          </cell>
          <cell r="K24">
            <v>268.39999999999998</v>
          </cell>
          <cell r="L24">
            <v>295140.25016324699</v>
          </cell>
          <cell r="M24">
            <v>89.671336012883799</v>
          </cell>
          <cell r="N24">
            <v>2.2723632284192101</v>
          </cell>
        </row>
        <row r="25">
          <cell r="G25" t="str">
            <v>Austria</v>
          </cell>
          <cell r="H25">
            <v>3</v>
          </cell>
          <cell r="I25">
            <v>1</v>
          </cell>
          <cell r="J25">
            <v>1</v>
          </cell>
          <cell r="K25">
            <v>23.8</v>
          </cell>
          <cell r="L25">
            <v>22815.7878503059</v>
          </cell>
          <cell r="M25">
            <v>65.930414638888806</v>
          </cell>
          <cell r="N25">
            <v>9.9033574549468693</v>
          </cell>
        </row>
        <row r="26">
          <cell r="G26" t="str">
            <v>Austria</v>
          </cell>
          <cell r="H26">
            <v>3</v>
          </cell>
          <cell r="I26">
            <v>2</v>
          </cell>
          <cell r="J26">
            <v>1</v>
          </cell>
          <cell r="K26">
            <v>143.1</v>
          </cell>
          <cell r="L26">
            <v>129286.439415505</v>
          </cell>
          <cell r="M26">
            <v>79.800930991094205</v>
          </cell>
          <cell r="N26">
            <v>3.9368833428424601</v>
          </cell>
        </row>
        <row r="27">
          <cell r="G27" t="str">
            <v>Austria</v>
          </cell>
          <cell r="H27">
            <v>3</v>
          </cell>
          <cell r="I27">
            <v>3</v>
          </cell>
          <cell r="J27">
            <v>1</v>
          </cell>
          <cell r="K27">
            <v>407.2</v>
          </cell>
          <cell r="L27">
            <v>359719.67305083497</v>
          </cell>
          <cell r="M27">
            <v>88.080488082283296</v>
          </cell>
          <cell r="N27">
            <v>1.9734334744661699</v>
          </cell>
        </row>
        <row r="28">
          <cell r="G28" t="str">
            <v>Austria</v>
          </cell>
          <cell r="H28">
            <v>3</v>
          </cell>
          <cell r="I28">
            <v>4</v>
          </cell>
          <cell r="J28">
            <v>1</v>
          </cell>
          <cell r="K28">
            <v>307.89999999999998</v>
          </cell>
          <cell r="L28">
            <v>260300.33084975899</v>
          </cell>
          <cell r="M28">
            <v>90.008991571574597</v>
          </cell>
          <cell r="N28">
            <v>2.03093722981489</v>
          </cell>
        </row>
        <row r="29">
          <cell r="G29" t="str">
            <v>Canada</v>
          </cell>
          <cell r="H29">
            <v>1</v>
          </cell>
          <cell r="I29">
            <v>1</v>
          </cell>
          <cell r="J29">
            <v>1</v>
          </cell>
          <cell r="K29">
            <v>1037.8</v>
          </cell>
          <cell r="L29">
            <v>681403.889662434</v>
          </cell>
          <cell r="M29">
            <v>51.7929575221739</v>
          </cell>
          <cell r="N29">
            <v>2.2596245267065398</v>
          </cell>
        </row>
        <row r="30">
          <cell r="G30" t="str">
            <v>Canada</v>
          </cell>
          <cell r="H30">
            <v>1</v>
          </cell>
          <cell r="I30">
            <v>2</v>
          </cell>
          <cell r="J30">
            <v>1</v>
          </cell>
          <cell r="K30">
            <v>502.8</v>
          </cell>
          <cell r="L30">
            <v>390844.01385548903</v>
          </cell>
          <cell r="M30">
            <v>65.691486974022396</v>
          </cell>
          <cell r="N30">
            <v>3.8885387460393401</v>
          </cell>
        </row>
        <row r="31">
          <cell r="G31" t="str">
            <v>Canada</v>
          </cell>
          <cell r="H31">
            <v>1</v>
          </cell>
          <cell r="I31">
            <v>3</v>
          </cell>
          <cell r="J31">
            <v>1</v>
          </cell>
          <cell r="K31">
            <v>147.9</v>
          </cell>
          <cell r="L31">
            <v>133167.1919028</v>
          </cell>
          <cell r="M31">
            <v>73.8768443709412</v>
          </cell>
          <cell r="N31">
            <v>5.8888769139133297</v>
          </cell>
        </row>
        <row r="32">
          <cell r="G32" t="str">
            <v>Canada</v>
          </cell>
          <cell r="H32">
            <v>1</v>
          </cell>
          <cell r="I32">
            <v>4</v>
          </cell>
          <cell r="J32">
            <v>1</v>
          </cell>
          <cell r="K32">
            <v>11.5</v>
          </cell>
          <cell r="L32">
            <v>15868.096275010699</v>
          </cell>
          <cell r="M32">
            <v>89.186264647018803</v>
          </cell>
          <cell r="N32">
            <v>18.837915123630601</v>
          </cell>
        </row>
        <row r="33">
          <cell r="G33" t="str">
            <v>Canada</v>
          </cell>
          <cell r="H33">
            <v>2</v>
          </cell>
          <cell r="J33">
            <v>1</v>
          </cell>
          <cell r="K33">
            <v>3</v>
          </cell>
          <cell r="L33">
            <v>2417.71674997843</v>
          </cell>
          <cell r="M33">
            <v>100</v>
          </cell>
          <cell r="N33">
            <v>0</v>
          </cell>
        </row>
        <row r="34">
          <cell r="G34" t="str">
            <v>Canada</v>
          </cell>
          <cell r="H34">
            <v>2</v>
          </cell>
          <cell r="I34">
            <v>1</v>
          </cell>
          <cell r="J34">
            <v>1</v>
          </cell>
          <cell r="K34">
            <v>1588.1</v>
          </cell>
          <cell r="L34">
            <v>1240718.45676555</v>
          </cell>
          <cell r="M34">
            <v>69.170492687625895</v>
          </cell>
          <cell r="N34">
            <v>1.70740807027509</v>
          </cell>
        </row>
        <row r="35">
          <cell r="G35" t="str">
            <v>Canada</v>
          </cell>
          <cell r="H35">
            <v>2</v>
          </cell>
          <cell r="I35">
            <v>2</v>
          </cell>
          <cell r="J35">
            <v>1</v>
          </cell>
          <cell r="K35">
            <v>2492.9</v>
          </cell>
          <cell r="L35">
            <v>1987602.1763780301</v>
          </cell>
          <cell r="M35">
            <v>78.514430173555695</v>
          </cell>
          <cell r="N35">
            <v>1.4612093313597201</v>
          </cell>
        </row>
        <row r="36">
          <cell r="G36" t="str">
            <v>Canada</v>
          </cell>
          <cell r="H36">
            <v>2</v>
          </cell>
          <cell r="I36">
            <v>3</v>
          </cell>
          <cell r="J36">
            <v>1</v>
          </cell>
          <cell r="K36">
            <v>1770.1</v>
          </cell>
          <cell r="L36">
            <v>1628918.5114579101</v>
          </cell>
          <cell r="M36">
            <v>82.887202443678703</v>
          </cell>
          <cell r="N36">
            <v>1.6075567633202501</v>
          </cell>
        </row>
        <row r="37">
          <cell r="G37" t="str">
            <v>Canada</v>
          </cell>
          <cell r="H37">
            <v>2</v>
          </cell>
          <cell r="I37">
            <v>4</v>
          </cell>
          <cell r="J37">
            <v>1</v>
          </cell>
          <cell r="K37">
            <v>345.9</v>
          </cell>
          <cell r="L37">
            <v>353862.22191661497</v>
          </cell>
          <cell r="M37">
            <v>87.275991312875803</v>
          </cell>
          <cell r="N37">
            <v>3.6382613881257999</v>
          </cell>
        </row>
        <row r="38">
          <cell r="G38" t="str">
            <v>Canada</v>
          </cell>
          <cell r="H38">
            <v>3</v>
          </cell>
          <cell r="I38">
            <v>1</v>
          </cell>
          <cell r="J38">
            <v>1</v>
          </cell>
          <cell r="K38">
            <v>968.5</v>
          </cell>
          <cell r="L38">
            <v>903828.30968916905</v>
          </cell>
          <cell r="M38">
            <v>74.916121781835898</v>
          </cell>
          <cell r="N38">
            <v>2.0808732573979598</v>
          </cell>
        </row>
        <row r="39">
          <cell r="G39" t="str">
            <v>Canada</v>
          </cell>
          <cell r="H39">
            <v>3</v>
          </cell>
          <cell r="I39">
            <v>2</v>
          </cell>
          <cell r="J39">
            <v>1</v>
          </cell>
          <cell r="K39">
            <v>2559.8000000000002</v>
          </cell>
          <cell r="L39">
            <v>2309983.7110804301</v>
          </cell>
          <cell r="M39">
            <v>82.3666417256877</v>
          </cell>
          <cell r="N39">
            <v>1.3163816496604901</v>
          </cell>
        </row>
        <row r="40">
          <cell r="G40" t="str">
            <v>Canada</v>
          </cell>
          <cell r="H40">
            <v>3</v>
          </cell>
          <cell r="I40">
            <v>3</v>
          </cell>
          <cell r="J40">
            <v>1</v>
          </cell>
          <cell r="K40">
            <v>3603.5</v>
          </cell>
          <cell r="L40">
            <v>3442381.7227248698</v>
          </cell>
          <cell r="M40">
            <v>87.209699996155805</v>
          </cell>
          <cell r="N40">
            <v>0.91935558076234103</v>
          </cell>
        </row>
        <row r="41">
          <cell r="G41" t="str">
            <v>Canada</v>
          </cell>
          <cell r="H41">
            <v>3</v>
          </cell>
          <cell r="I41">
            <v>4</v>
          </cell>
          <cell r="J41">
            <v>1</v>
          </cell>
          <cell r="K41">
            <v>1691.2</v>
          </cell>
          <cell r="L41">
            <v>1849653.38706352</v>
          </cell>
          <cell r="M41">
            <v>92.607591063798694</v>
          </cell>
          <cell r="N41">
            <v>1.1548297248988799</v>
          </cell>
        </row>
        <row r="42">
          <cell r="G42" t="str">
            <v>Sharks</v>
          </cell>
          <cell r="H42">
            <v>1</v>
          </cell>
          <cell r="I42">
            <v>1</v>
          </cell>
          <cell r="J42">
            <v>1</v>
          </cell>
          <cell r="K42">
            <v>806.6</v>
          </cell>
          <cell r="L42">
            <v>1940275.0741014199</v>
          </cell>
          <cell r="M42">
            <v>68.370862574280693</v>
          </cell>
          <cell r="N42">
            <v>2.1290746790793702</v>
          </cell>
        </row>
        <row r="43">
          <cell r="G43" t="str">
            <v>Sharks</v>
          </cell>
          <cell r="H43">
            <v>1</v>
          </cell>
          <cell r="I43">
            <v>2</v>
          </cell>
          <cell r="J43">
            <v>1</v>
          </cell>
          <cell r="K43">
            <v>61.5</v>
          </cell>
          <cell r="L43">
            <v>157601.960103021</v>
          </cell>
          <cell r="M43">
            <v>91.0793023078201</v>
          </cell>
          <cell r="N43">
            <v>5.1550726803010001</v>
          </cell>
        </row>
        <row r="44">
          <cell r="G44" t="str">
            <v>Sharks</v>
          </cell>
          <cell r="H44">
            <v>2</v>
          </cell>
          <cell r="I44">
            <v>1</v>
          </cell>
          <cell r="J44">
            <v>1</v>
          </cell>
          <cell r="K44">
            <v>792.4</v>
          </cell>
          <cell r="L44">
            <v>1926050.93006797</v>
          </cell>
          <cell r="M44">
            <v>77.118719455466007</v>
          </cell>
          <cell r="N44">
            <v>1.52164086779969</v>
          </cell>
        </row>
        <row r="45">
          <cell r="G45" t="str">
            <v>Sharks</v>
          </cell>
          <cell r="H45">
            <v>2</v>
          </cell>
          <cell r="I45">
            <v>2</v>
          </cell>
          <cell r="J45">
            <v>1</v>
          </cell>
          <cell r="K45">
            <v>344.8</v>
          </cell>
          <cell r="L45">
            <v>845061.63617437205</v>
          </cell>
          <cell r="M45">
            <v>85.393054667654297</v>
          </cell>
          <cell r="N45">
            <v>2.7793685732173099</v>
          </cell>
        </row>
        <row r="46">
          <cell r="G46" t="str">
            <v>Sharks</v>
          </cell>
          <cell r="H46">
            <v>2</v>
          </cell>
          <cell r="I46">
            <v>3</v>
          </cell>
          <cell r="J46">
            <v>1</v>
          </cell>
          <cell r="K46">
            <v>74.7</v>
          </cell>
          <cell r="L46">
            <v>203621.28520340301</v>
          </cell>
          <cell r="M46">
            <v>86.842504818860803</v>
          </cell>
          <cell r="N46">
            <v>5.5833503957590302</v>
          </cell>
        </row>
        <row r="47">
          <cell r="G47" t="str">
            <v>Sharks</v>
          </cell>
          <cell r="H47">
            <v>2</v>
          </cell>
          <cell r="I47">
            <v>4</v>
          </cell>
          <cell r="J47">
            <v>1</v>
          </cell>
          <cell r="K47">
            <v>6.1</v>
          </cell>
          <cell r="L47">
            <v>21984.210953710899</v>
          </cell>
          <cell r="M47">
            <v>90.102714038582306</v>
          </cell>
          <cell r="N47">
            <v>14.676714811810101</v>
          </cell>
        </row>
        <row r="48">
          <cell r="G48" t="str">
            <v>Sharks</v>
          </cell>
          <cell r="H48">
            <v>3</v>
          </cell>
          <cell r="I48">
            <v>1</v>
          </cell>
          <cell r="J48">
            <v>1</v>
          </cell>
          <cell r="K48">
            <v>287.2</v>
          </cell>
          <cell r="L48">
            <v>655807.12597181299</v>
          </cell>
          <cell r="M48">
            <v>85.476451470793293</v>
          </cell>
          <cell r="N48">
            <v>2.8279891452321499</v>
          </cell>
        </row>
        <row r="49">
          <cell r="G49" t="str">
            <v>Sharks</v>
          </cell>
          <cell r="H49">
            <v>3</v>
          </cell>
          <cell r="I49">
            <v>2</v>
          </cell>
          <cell r="J49">
            <v>1</v>
          </cell>
          <cell r="K49">
            <v>395</v>
          </cell>
          <cell r="L49">
            <v>1020032.65672907</v>
          </cell>
          <cell r="M49">
            <v>89.773230793981796</v>
          </cell>
          <cell r="N49">
            <v>2.47001260203796</v>
          </cell>
        </row>
        <row r="50">
          <cell r="G50" t="str">
            <v>Sharks</v>
          </cell>
          <cell r="H50">
            <v>3</v>
          </cell>
          <cell r="I50">
            <v>3</v>
          </cell>
          <cell r="J50">
            <v>1</v>
          </cell>
          <cell r="K50">
            <v>229.8</v>
          </cell>
          <cell r="L50">
            <v>616246.66606650897</v>
          </cell>
          <cell r="M50">
            <v>92.678735184230106</v>
          </cell>
          <cell r="N50">
            <v>3.69212075686454</v>
          </cell>
        </row>
        <row r="51">
          <cell r="G51" t="str">
            <v>Sharks</v>
          </cell>
          <cell r="H51">
            <v>3</v>
          </cell>
          <cell r="I51">
            <v>4</v>
          </cell>
          <cell r="J51">
            <v>1</v>
          </cell>
          <cell r="K51">
            <v>48</v>
          </cell>
          <cell r="L51">
            <v>159572.16884973401</v>
          </cell>
          <cell r="M51">
            <v>95.432902042158503</v>
          </cell>
          <cell r="N51">
            <v>6.8509354100544204</v>
          </cell>
        </row>
        <row r="52">
          <cell r="G52" t="str">
            <v>Czech Republic</v>
          </cell>
          <cell r="H52">
            <v>1</v>
          </cell>
          <cell r="I52">
            <v>1</v>
          </cell>
          <cell r="J52">
            <v>1</v>
          </cell>
          <cell r="K52">
            <v>59.8</v>
          </cell>
          <cell r="L52">
            <v>97231.666312122295</v>
          </cell>
          <cell r="M52">
            <v>41.130554262578002</v>
          </cell>
          <cell r="N52">
            <v>6.5374624587086796</v>
          </cell>
        </row>
        <row r="53">
          <cell r="G53" t="str">
            <v>Czech Republic</v>
          </cell>
          <cell r="H53">
            <v>1</v>
          </cell>
          <cell r="I53">
            <v>2</v>
          </cell>
          <cell r="J53">
            <v>1</v>
          </cell>
          <cell r="K53">
            <v>55.7</v>
          </cell>
          <cell r="L53">
            <v>118348.013288737</v>
          </cell>
          <cell r="M53">
            <v>43.792485720995501</v>
          </cell>
          <cell r="N53">
            <v>6.0378373060724204</v>
          </cell>
        </row>
        <row r="54">
          <cell r="G54" t="str">
            <v>Czech Republic</v>
          </cell>
          <cell r="H54">
            <v>1</v>
          </cell>
          <cell r="I54">
            <v>3</v>
          </cell>
          <cell r="J54">
            <v>1</v>
          </cell>
          <cell r="K54">
            <v>2</v>
          </cell>
          <cell r="L54">
            <v>491.62863809050862</v>
          </cell>
          <cell r="M54">
            <v>56.358864519357908</v>
          </cell>
          <cell r="N54">
            <v>50.67027137287559</v>
          </cell>
        </row>
        <row r="55">
          <cell r="G55" t="str">
            <v>Czech Republic</v>
          </cell>
          <cell r="H55">
            <v>1</v>
          </cell>
          <cell r="I55">
            <v>4</v>
          </cell>
          <cell r="J55">
            <v>1</v>
          </cell>
          <cell r="K55">
            <v>4.9000000000000004</v>
          </cell>
          <cell r="L55">
            <v>10662.3510339406</v>
          </cell>
          <cell r="M55">
            <v>86.706553357463704</v>
          </cell>
          <cell r="N55">
            <v>26.606212856324099</v>
          </cell>
        </row>
        <row r="56">
          <cell r="G56" t="str">
            <v>Czech Republic</v>
          </cell>
          <cell r="H56">
            <v>2</v>
          </cell>
          <cell r="I56">
            <v>1</v>
          </cell>
          <cell r="J56">
            <v>1</v>
          </cell>
          <cell r="K56">
            <v>221.8</v>
          </cell>
          <cell r="L56">
            <v>333394.42470258102</v>
          </cell>
          <cell r="M56">
            <v>65.570956292514495</v>
          </cell>
          <cell r="N56">
            <v>4.6872146431748503</v>
          </cell>
        </row>
        <row r="57">
          <cell r="G57" t="str">
            <v>Czech Republic</v>
          </cell>
          <cell r="H57">
            <v>2</v>
          </cell>
          <cell r="I57">
            <v>2</v>
          </cell>
          <cell r="J57">
            <v>1</v>
          </cell>
          <cell r="K57">
            <v>830.6</v>
          </cell>
          <cell r="L57">
            <v>1232181.4966160399</v>
          </cell>
          <cell r="M57">
            <v>74.767801883428504</v>
          </cell>
          <cell r="N57">
            <v>2.2244737832419599</v>
          </cell>
        </row>
        <row r="58">
          <cell r="G58" t="str">
            <v>Czech Republic</v>
          </cell>
          <cell r="H58">
            <v>2</v>
          </cell>
          <cell r="I58">
            <v>3</v>
          </cell>
          <cell r="J58">
            <v>1</v>
          </cell>
          <cell r="K58">
            <v>888</v>
          </cell>
          <cell r="L58">
            <v>1340359.60594088</v>
          </cell>
          <cell r="M58">
            <v>79.337053192170302</v>
          </cell>
          <cell r="N58">
            <v>2.16943159003754</v>
          </cell>
        </row>
        <row r="59">
          <cell r="G59" t="str">
            <v>Czech Republic</v>
          </cell>
          <cell r="H59">
            <v>2</v>
          </cell>
          <cell r="I59">
            <v>4</v>
          </cell>
          <cell r="J59">
            <v>1</v>
          </cell>
          <cell r="K59">
            <v>180.6</v>
          </cell>
          <cell r="L59">
            <v>233334.72959996</v>
          </cell>
          <cell r="M59">
            <v>85.011562515681604</v>
          </cell>
          <cell r="N59">
            <v>5.5032160356955</v>
          </cell>
        </row>
        <row r="60">
          <cell r="G60" t="str">
            <v>Czech Republic</v>
          </cell>
          <cell r="H60">
            <v>3</v>
          </cell>
          <cell r="I60">
            <v>1</v>
          </cell>
          <cell r="J60">
            <v>1</v>
          </cell>
          <cell r="K60">
            <v>18.2</v>
          </cell>
          <cell r="L60">
            <v>10067.0288775149</v>
          </cell>
          <cell r="M60">
            <v>66.961079823860899</v>
          </cell>
          <cell r="N60">
            <v>17.854045418829301</v>
          </cell>
        </row>
        <row r="61">
          <cell r="G61" t="str">
            <v>Czech Republic</v>
          </cell>
          <cell r="H61">
            <v>3</v>
          </cell>
          <cell r="I61">
            <v>2</v>
          </cell>
          <cell r="J61">
            <v>1</v>
          </cell>
          <cell r="K61">
            <v>131.80000000000001</v>
          </cell>
          <cell r="L61">
            <v>143213.621679028</v>
          </cell>
          <cell r="M61">
            <v>79.395423514245195</v>
          </cell>
          <cell r="N61">
            <v>5.2691814532773797</v>
          </cell>
        </row>
        <row r="62">
          <cell r="G62" t="str">
            <v>Czech Republic</v>
          </cell>
          <cell r="H62">
            <v>3</v>
          </cell>
          <cell r="I62">
            <v>3</v>
          </cell>
          <cell r="J62">
            <v>1</v>
          </cell>
          <cell r="K62">
            <v>416.3</v>
          </cell>
          <cell r="L62">
            <v>496197.86982936499</v>
          </cell>
          <cell r="M62">
            <v>82.283174526334605</v>
          </cell>
          <cell r="N62">
            <v>3.7335776130695599</v>
          </cell>
        </row>
        <row r="63">
          <cell r="G63" t="str">
            <v>Czech Republic</v>
          </cell>
          <cell r="H63">
            <v>3</v>
          </cell>
          <cell r="I63">
            <v>4</v>
          </cell>
          <cell r="J63">
            <v>1</v>
          </cell>
          <cell r="K63">
            <v>274.7</v>
          </cell>
          <cell r="L63">
            <v>366187.62151230301</v>
          </cell>
          <cell r="M63">
            <v>90.6534227551264</v>
          </cell>
          <cell r="N63">
            <v>3.2860379206036701</v>
          </cell>
        </row>
        <row r="64">
          <cell r="G64" t="str">
            <v>Denmark</v>
          </cell>
          <cell r="H64">
            <v>1</v>
          </cell>
          <cell r="I64">
            <v>2</v>
          </cell>
          <cell r="J64">
            <v>1</v>
          </cell>
          <cell r="K64">
            <v>2</v>
          </cell>
          <cell r="L64">
            <v>491.62863809050901</v>
          </cell>
          <cell r="M64">
            <v>56.358864519357901</v>
          </cell>
          <cell r="N64">
            <v>50.670271372875597</v>
          </cell>
        </row>
        <row r="65">
          <cell r="G65" t="str">
            <v>Denmark</v>
          </cell>
          <cell r="H65">
            <v>1</v>
          </cell>
          <cell r="I65">
            <v>1</v>
          </cell>
          <cell r="J65">
            <v>1</v>
          </cell>
          <cell r="K65">
            <v>204.7</v>
          </cell>
          <cell r="L65">
            <v>97518.421128714603</v>
          </cell>
          <cell r="M65">
            <v>49.414020558271602</v>
          </cell>
          <cell r="N65">
            <v>3.2905269622012301</v>
          </cell>
        </row>
        <row r="66">
          <cell r="G66" t="str">
            <v>Denmark</v>
          </cell>
          <cell r="H66">
            <v>1</v>
          </cell>
          <cell r="I66">
            <v>2</v>
          </cell>
          <cell r="J66">
            <v>1</v>
          </cell>
          <cell r="K66">
            <v>259.60000000000002</v>
          </cell>
          <cell r="L66">
            <v>144011.426393728</v>
          </cell>
          <cell r="M66">
            <v>63.645460216227697</v>
          </cell>
          <cell r="N66">
            <v>3.3182048107739499</v>
          </cell>
        </row>
        <row r="67">
          <cell r="G67" t="str">
            <v>Denmark</v>
          </cell>
          <cell r="H67">
            <v>1</v>
          </cell>
          <cell r="I67">
            <v>3</v>
          </cell>
          <cell r="J67">
            <v>1</v>
          </cell>
          <cell r="K67">
            <v>159</v>
          </cell>
          <cell r="L67">
            <v>95454.022063741097</v>
          </cell>
          <cell r="M67">
            <v>76.573742802722506</v>
          </cell>
          <cell r="N67">
            <v>4.1651746066268602</v>
          </cell>
        </row>
        <row r="68">
          <cell r="G68" t="str">
            <v>Denmark</v>
          </cell>
          <cell r="H68">
            <v>1</v>
          </cell>
          <cell r="I68">
            <v>4</v>
          </cell>
          <cell r="J68">
            <v>1</v>
          </cell>
          <cell r="K68">
            <v>24.7</v>
          </cell>
          <cell r="L68">
            <v>17008.497671670601</v>
          </cell>
          <cell r="M68">
            <v>83.341595858644993</v>
          </cell>
          <cell r="N68">
            <v>10.642398637858101</v>
          </cell>
        </row>
        <row r="69">
          <cell r="G69" t="str">
            <v>Denmark</v>
          </cell>
          <cell r="H69">
            <v>2</v>
          </cell>
          <cell r="I69">
            <v>1</v>
          </cell>
          <cell r="J69">
            <v>1</v>
          </cell>
          <cell r="K69">
            <v>192.3</v>
          </cell>
          <cell r="L69">
            <v>87477.040050144205</v>
          </cell>
          <cell r="M69">
            <v>59.7092541820397</v>
          </cell>
          <cell r="N69">
            <v>3.5317172229890801</v>
          </cell>
        </row>
        <row r="70">
          <cell r="G70" t="str">
            <v>Denmark</v>
          </cell>
          <cell r="H70">
            <v>2</v>
          </cell>
          <cell r="I70">
            <v>2</v>
          </cell>
          <cell r="J70">
            <v>1</v>
          </cell>
          <cell r="K70">
            <v>587</v>
          </cell>
          <cell r="L70">
            <v>299425.718963605</v>
          </cell>
          <cell r="M70">
            <v>74.077713234374798</v>
          </cell>
          <cell r="N70">
            <v>2.0746626783530902</v>
          </cell>
        </row>
        <row r="71">
          <cell r="G71" t="str">
            <v>Denmark</v>
          </cell>
          <cell r="H71">
            <v>2</v>
          </cell>
          <cell r="I71">
            <v>3</v>
          </cell>
          <cell r="J71">
            <v>1</v>
          </cell>
          <cell r="K71">
            <v>676.8</v>
          </cell>
          <cell r="L71">
            <v>380607.38438025501</v>
          </cell>
          <cell r="M71">
            <v>82.694563929908298</v>
          </cell>
          <cell r="N71">
            <v>1.7369742719882999</v>
          </cell>
        </row>
        <row r="72">
          <cell r="G72" t="str">
            <v>Denmark</v>
          </cell>
          <cell r="H72">
            <v>2</v>
          </cell>
          <cell r="I72">
            <v>4</v>
          </cell>
          <cell r="J72">
            <v>1</v>
          </cell>
          <cell r="K72">
            <v>198.9</v>
          </cell>
          <cell r="L72">
            <v>118589.816759352</v>
          </cell>
          <cell r="M72">
            <v>83.553740812990597</v>
          </cell>
          <cell r="N72">
            <v>3.0414088209358701</v>
          </cell>
        </row>
        <row r="73">
          <cell r="G73" t="str">
            <v>Denmark</v>
          </cell>
          <cell r="H73">
            <v>3</v>
          </cell>
          <cell r="I73">
            <v>1</v>
          </cell>
          <cell r="J73">
            <v>1</v>
          </cell>
          <cell r="K73">
            <v>134</v>
          </cell>
          <cell r="L73">
            <v>46333.899696563501</v>
          </cell>
          <cell r="M73">
            <v>69.147402456732394</v>
          </cell>
          <cell r="N73">
            <v>4.5304103546171604</v>
          </cell>
        </row>
        <row r="74">
          <cell r="G74" t="str">
            <v>Denmark</v>
          </cell>
          <cell r="H74">
            <v>3</v>
          </cell>
          <cell r="I74">
            <v>2</v>
          </cell>
          <cell r="J74">
            <v>1</v>
          </cell>
          <cell r="K74">
            <v>447.8</v>
          </cell>
          <cell r="L74">
            <v>182080.160323102</v>
          </cell>
          <cell r="M74">
            <v>80.989742167822897</v>
          </cell>
          <cell r="N74">
            <v>2.0776833372649</v>
          </cell>
        </row>
        <row r="75">
          <cell r="G75" t="str">
            <v>Denmark</v>
          </cell>
          <cell r="H75">
            <v>3</v>
          </cell>
          <cell r="I75">
            <v>3</v>
          </cell>
          <cell r="J75">
            <v>1</v>
          </cell>
          <cell r="K75">
            <v>1048.5999999999999</v>
          </cell>
          <cell r="L75">
            <v>470180.20902930299</v>
          </cell>
          <cell r="M75">
            <v>87.848743932395607</v>
          </cell>
          <cell r="N75">
            <v>1.1625768320008301</v>
          </cell>
        </row>
        <row r="76">
          <cell r="G76" t="str">
            <v>Denmark</v>
          </cell>
          <cell r="H76">
            <v>3</v>
          </cell>
          <cell r="I76">
            <v>4</v>
          </cell>
          <cell r="J76">
            <v>1</v>
          </cell>
          <cell r="K76">
            <v>737.6</v>
          </cell>
          <cell r="L76">
            <v>338050.60277297499</v>
          </cell>
          <cell r="M76">
            <v>93.130002584491706</v>
          </cell>
          <cell r="N76">
            <v>1.31035926197388</v>
          </cell>
        </row>
        <row r="77">
          <cell r="G77" t="str">
            <v>England (UK)</v>
          </cell>
          <cell r="H77">
            <v>1</v>
          </cell>
          <cell r="I77">
            <v>1</v>
          </cell>
          <cell r="J77">
            <v>1</v>
          </cell>
          <cell r="K77">
            <v>235.7</v>
          </cell>
          <cell r="L77">
            <v>1563146.47239814</v>
          </cell>
          <cell r="M77">
            <v>50.9784683603567</v>
          </cell>
          <cell r="N77">
            <v>2.2200993396178101</v>
          </cell>
        </row>
        <row r="78">
          <cell r="G78" t="str">
            <v>England (UK)</v>
          </cell>
          <cell r="H78">
            <v>1</v>
          </cell>
          <cell r="I78">
            <v>2</v>
          </cell>
          <cell r="J78">
            <v>1</v>
          </cell>
          <cell r="K78">
            <v>234.2</v>
          </cell>
          <cell r="L78">
            <v>1597579.7001553799</v>
          </cell>
          <cell r="M78">
            <v>66.804488361575196</v>
          </cell>
          <cell r="N78">
            <v>3.0819895292080899</v>
          </cell>
        </row>
        <row r="79">
          <cell r="G79" t="str">
            <v>England (UK)</v>
          </cell>
          <cell r="H79">
            <v>1</v>
          </cell>
          <cell r="I79">
            <v>3</v>
          </cell>
          <cell r="J79">
            <v>1</v>
          </cell>
          <cell r="K79">
            <v>95.1</v>
          </cell>
          <cell r="L79">
            <v>661515.06846173096</v>
          </cell>
          <cell r="M79">
            <v>73.202851022261399</v>
          </cell>
          <cell r="N79">
            <v>5.1223089160261699</v>
          </cell>
        </row>
        <row r="80">
          <cell r="G80" t="str">
            <v>England (UK)</v>
          </cell>
          <cell r="H80">
            <v>1</v>
          </cell>
          <cell r="I80">
            <v>4</v>
          </cell>
          <cell r="J80">
            <v>1</v>
          </cell>
          <cell r="K80">
            <v>15</v>
          </cell>
          <cell r="L80">
            <v>123607.581322279</v>
          </cell>
          <cell r="M80">
            <v>88.918006074543399</v>
          </cell>
          <cell r="N80">
            <v>8.5876487638116092</v>
          </cell>
        </row>
        <row r="81">
          <cell r="G81" t="str">
            <v>England (UK)</v>
          </cell>
          <cell r="H81">
            <v>2</v>
          </cell>
          <cell r="I81">
            <v>1</v>
          </cell>
          <cell r="J81">
            <v>1</v>
          </cell>
          <cell r="K81">
            <v>202.4</v>
          </cell>
          <cell r="L81">
            <v>1466264.2958124001</v>
          </cell>
          <cell r="M81">
            <v>67.107303639764496</v>
          </cell>
          <cell r="N81">
            <v>3.5365066709717499</v>
          </cell>
        </row>
        <row r="82">
          <cell r="G82" t="str">
            <v>England (UK)</v>
          </cell>
          <cell r="H82">
            <v>2</v>
          </cell>
          <cell r="I82">
            <v>2</v>
          </cell>
          <cell r="J82">
            <v>1</v>
          </cell>
          <cell r="K82">
            <v>383.4</v>
          </cell>
          <cell r="L82">
            <v>2733278.67498746</v>
          </cell>
          <cell r="M82">
            <v>75.319387644475697</v>
          </cell>
          <cell r="N82">
            <v>2.2370498207814098</v>
          </cell>
        </row>
        <row r="83">
          <cell r="G83" t="str">
            <v>England (UK)</v>
          </cell>
          <cell r="H83">
            <v>2</v>
          </cell>
          <cell r="I83">
            <v>3</v>
          </cell>
          <cell r="J83">
            <v>1</v>
          </cell>
          <cell r="K83">
            <v>347.8</v>
          </cell>
          <cell r="L83">
            <v>2651602.3615695899</v>
          </cell>
          <cell r="M83">
            <v>84.536684082192096</v>
          </cell>
          <cell r="N83">
            <v>1.9979854851461401</v>
          </cell>
        </row>
        <row r="84">
          <cell r="G84" t="str">
            <v>England (UK)</v>
          </cell>
          <cell r="H84">
            <v>2</v>
          </cell>
          <cell r="I84">
            <v>4</v>
          </cell>
          <cell r="J84">
            <v>1</v>
          </cell>
          <cell r="K84">
            <v>94.4</v>
          </cell>
          <cell r="L84">
            <v>753253.56233337906</v>
          </cell>
          <cell r="M84">
            <v>86.232845122901793</v>
          </cell>
          <cell r="N84">
            <v>3.9648246023023699</v>
          </cell>
        </row>
        <row r="85">
          <cell r="G85" t="str">
            <v>England (UK)</v>
          </cell>
          <cell r="H85">
            <v>3</v>
          </cell>
          <cell r="I85">
            <v>1</v>
          </cell>
          <cell r="J85">
            <v>1</v>
          </cell>
          <cell r="K85">
            <v>125.3</v>
          </cell>
          <cell r="L85">
            <v>919363.22292090801</v>
          </cell>
          <cell r="M85">
            <v>73.934000823021407</v>
          </cell>
          <cell r="N85">
            <v>3.9326776395038299</v>
          </cell>
        </row>
        <row r="86">
          <cell r="G86" t="str">
            <v>England (UK)</v>
          </cell>
          <cell r="H86">
            <v>3</v>
          </cell>
          <cell r="I86">
            <v>2</v>
          </cell>
          <cell r="J86">
            <v>1</v>
          </cell>
          <cell r="K86">
            <v>392.6</v>
          </cell>
          <cell r="L86">
            <v>2310480.6015770598</v>
          </cell>
          <cell r="M86">
            <v>80.760124759171106</v>
          </cell>
          <cell r="N86">
            <v>2.03521204488688</v>
          </cell>
        </row>
        <row r="87">
          <cell r="G87" t="str">
            <v>England (UK)</v>
          </cell>
          <cell r="H87">
            <v>3</v>
          </cell>
          <cell r="I87">
            <v>3</v>
          </cell>
          <cell r="J87">
            <v>1</v>
          </cell>
          <cell r="K87">
            <v>638.4</v>
          </cell>
          <cell r="L87">
            <v>3763535.4452959299</v>
          </cell>
          <cell r="M87">
            <v>86.452165963064502</v>
          </cell>
          <cell r="N87">
            <v>1.44437133580851</v>
          </cell>
        </row>
        <row r="88">
          <cell r="G88" t="str">
            <v>England (UK)</v>
          </cell>
          <cell r="H88">
            <v>3</v>
          </cell>
          <cell r="I88">
            <v>4</v>
          </cell>
          <cell r="J88">
            <v>1</v>
          </cell>
          <cell r="K88">
            <v>330.7</v>
          </cell>
          <cell r="L88">
            <v>2081487.08742596</v>
          </cell>
          <cell r="M88">
            <v>87.798849157390194</v>
          </cell>
          <cell r="N88">
            <v>1.81221087846332</v>
          </cell>
        </row>
        <row r="89">
          <cell r="G89" t="str">
            <v>Estonia</v>
          </cell>
          <cell r="H89">
            <v>1</v>
          </cell>
          <cell r="I89">
            <v>1</v>
          </cell>
          <cell r="J89">
            <v>1</v>
          </cell>
          <cell r="K89">
            <v>138.80000000000001</v>
          </cell>
          <cell r="L89">
            <v>15801.5417317424</v>
          </cell>
          <cell r="M89">
            <v>47.147379268809402</v>
          </cell>
          <cell r="N89">
            <v>3.2512600059540899</v>
          </cell>
        </row>
        <row r="90">
          <cell r="G90" t="str">
            <v>Estonia</v>
          </cell>
          <cell r="H90">
            <v>1</v>
          </cell>
          <cell r="I90">
            <v>2</v>
          </cell>
          <cell r="J90">
            <v>1</v>
          </cell>
          <cell r="K90">
            <v>187</v>
          </cell>
          <cell r="L90">
            <v>21420.736978790399</v>
          </cell>
          <cell r="M90">
            <v>57.983626147152798</v>
          </cell>
          <cell r="N90">
            <v>2.9585758487538398</v>
          </cell>
        </row>
        <row r="91">
          <cell r="G91" t="str">
            <v>Estonia</v>
          </cell>
          <cell r="H91">
            <v>1</v>
          </cell>
          <cell r="I91">
            <v>3</v>
          </cell>
          <cell r="J91">
            <v>1</v>
          </cell>
          <cell r="K91">
            <v>96.4</v>
          </cell>
          <cell r="L91">
            <v>11499.823181736199</v>
          </cell>
          <cell r="M91">
            <v>70.423415050221905</v>
          </cell>
          <cell r="N91">
            <v>4.3958141572518796</v>
          </cell>
        </row>
        <row r="92">
          <cell r="G92" t="str">
            <v>Estonia</v>
          </cell>
          <cell r="H92">
            <v>1</v>
          </cell>
          <cell r="I92">
            <v>4</v>
          </cell>
          <cell r="J92">
            <v>1</v>
          </cell>
          <cell r="K92">
            <v>7.8</v>
          </cell>
          <cell r="L92">
            <v>1003.1477451271101</v>
          </cell>
          <cell r="M92">
            <v>85.333746162298695</v>
          </cell>
          <cell r="N92">
            <v>13.3042599629495</v>
          </cell>
        </row>
        <row r="93">
          <cell r="G93" t="str">
            <v>Estonia</v>
          </cell>
          <cell r="H93">
            <v>2</v>
          </cell>
          <cell r="I93">
            <v>1</v>
          </cell>
          <cell r="J93">
            <v>1</v>
          </cell>
          <cell r="K93">
            <v>294.39999999999998</v>
          </cell>
          <cell r="L93">
            <v>34788.925169544797</v>
          </cell>
          <cell r="M93">
            <v>64.523797731762699</v>
          </cell>
          <cell r="N93">
            <v>2.85101305993292</v>
          </cell>
        </row>
        <row r="94">
          <cell r="G94" t="str">
            <v>Estonia</v>
          </cell>
          <cell r="H94">
            <v>2</v>
          </cell>
          <cell r="I94">
            <v>2</v>
          </cell>
          <cell r="J94">
            <v>1</v>
          </cell>
          <cell r="K94">
            <v>870.9</v>
          </cell>
          <cell r="L94">
            <v>102100.438634494</v>
          </cell>
          <cell r="M94">
            <v>74.227982720961705</v>
          </cell>
          <cell r="N94">
            <v>1.4179763570078201</v>
          </cell>
        </row>
        <row r="95">
          <cell r="G95" t="str">
            <v>Estonia</v>
          </cell>
          <cell r="H95">
            <v>2</v>
          </cell>
          <cell r="I95">
            <v>3</v>
          </cell>
          <cell r="J95">
            <v>1</v>
          </cell>
          <cell r="K95">
            <v>775</v>
          </cell>
          <cell r="L95">
            <v>92743.893891530897</v>
          </cell>
          <cell r="M95">
            <v>81.431324034251801</v>
          </cell>
          <cell r="N95">
            <v>1.5281603582540599</v>
          </cell>
        </row>
        <row r="96">
          <cell r="G96" t="str">
            <v>Estonia</v>
          </cell>
          <cell r="H96">
            <v>2</v>
          </cell>
          <cell r="I96">
            <v>4</v>
          </cell>
          <cell r="J96">
            <v>1</v>
          </cell>
          <cell r="K96">
            <v>152.69999999999999</v>
          </cell>
          <cell r="L96">
            <v>19291.8336112057</v>
          </cell>
          <cell r="M96">
            <v>89.169941685924002</v>
          </cell>
          <cell r="N96">
            <v>3.4321027709148701</v>
          </cell>
        </row>
        <row r="97">
          <cell r="G97" t="str">
            <v>Estonia</v>
          </cell>
          <cell r="H97">
            <v>3</v>
          </cell>
          <cell r="I97">
            <v>1</v>
          </cell>
          <cell r="J97">
            <v>1</v>
          </cell>
          <cell r="K97">
            <v>126.2</v>
          </cell>
          <cell r="L97">
            <v>14972.533626915299</v>
          </cell>
          <cell r="M97">
            <v>76.554329365708398</v>
          </cell>
          <cell r="N97">
            <v>3.8440722474527398</v>
          </cell>
        </row>
        <row r="98">
          <cell r="G98" t="str">
            <v>Estonia</v>
          </cell>
          <cell r="H98">
            <v>3</v>
          </cell>
          <cell r="I98">
            <v>2</v>
          </cell>
          <cell r="J98">
            <v>1</v>
          </cell>
          <cell r="K98">
            <v>612.9</v>
          </cell>
          <cell r="L98">
            <v>72547.264226361993</v>
          </cell>
          <cell r="M98">
            <v>83.720409497183596</v>
          </cell>
          <cell r="N98">
            <v>1.6130140925616301</v>
          </cell>
        </row>
        <row r="99">
          <cell r="G99" t="str">
            <v>Estonia</v>
          </cell>
          <cell r="H99">
            <v>3</v>
          </cell>
          <cell r="I99">
            <v>3</v>
          </cell>
          <cell r="J99">
            <v>1</v>
          </cell>
          <cell r="K99">
            <v>1024.9000000000001</v>
          </cell>
          <cell r="L99">
            <v>123051.089726565</v>
          </cell>
          <cell r="M99">
            <v>87.999500711752006</v>
          </cell>
          <cell r="N99">
            <v>0.95723817040488302</v>
          </cell>
        </row>
        <row r="100">
          <cell r="G100" t="str">
            <v>Estonia</v>
          </cell>
          <cell r="H100">
            <v>3</v>
          </cell>
          <cell r="I100">
            <v>4</v>
          </cell>
          <cell r="J100">
            <v>1</v>
          </cell>
          <cell r="K100">
            <v>438</v>
          </cell>
          <cell r="L100">
            <v>54168.304335453897</v>
          </cell>
          <cell r="M100">
            <v>95.198776799898496</v>
          </cell>
          <cell r="N100">
            <v>1.15908204341161</v>
          </cell>
        </row>
        <row r="101">
          <cell r="G101" t="str">
            <v>Finland</v>
          </cell>
          <cell r="H101">
            <v>1</v>
          </cell>
          <cell r="I101">
            <v>1</v>
          </cell>
          <cell r="J101">
            <v>1</v>
          </cell>
          <cell r="K101">
            <v>68.7</v>
          </cell>
          <cell r="L101">
            <v>51155.950678904497</v>
          </cell>
          <cell r="M101">
            <v>41.166362895885797</v>
          </cell>
          <cell r="N101">
            <v>4.1884754473151702</v>
          </cell>
        </row>
        <row r="102">
          <cell r="G102" t="str">
            <v>Finland</v>
          </cell>
          <cell r="H102">
            <v>1</v>
          </cell>
          <cell r="I102">
            <v>2</v>
          </cell>
          <cell r="J102">
            <v>1</v>
          </cell>
          <cell r="K102">
            <v>131.4</v>
          </cell>
          <cell r="L102">
            <v>92535.325395645807</v>
          </cell>
          <cell r="M102">
            <v>57.0465717030146</v>
          </cell>
          <cell r="N102">
            <v>3.7660399925322099</v>
          </cell>
        </row>
        <row r="103">
          <cell r="G103" t="str">
            <v>Finland</v>
          </cell>
          <cell r="H103">
            <v>1</v>
          </cell>
          <cell r="I103">
            <v>3</v>
          </cell>
          <cell r="J103">
            <v>1</v>
          </cell>
          <cell r="K103">
            <v>82.1</v>
          </cell>
          <cell r="L103">
            <v>59513.206609586901</v>
          </cell>
          <cell r="M103">
            <v>65.447717600555194</v>
          </cell>
          <cell r="N103">
            <v>4.4696222470063702</v>
          </cell>
        </row>
        <row r="104">
          <cell r="G104" t="str">
            <v>Finland</v>
          </cell>
          <cell r="H104">
            <v>1</v>
          </cell>
          <cell r="I104">
            <v>4</v>
          </cell>
          <cell r="J104">
            <v>1</v>
          </cell>
          <cell r="K104">
            <v>16.8</v>
          </cell>
          <cell r="L104">
            <v>12574.267304765001</v>
          </cell>
          <cell r="M104">
            <v>81.693875127180206</v>
          </cell>
          <cell r="N104">
            <v>11.8118747607998</v>
          </cell>
        </row>
        <row r="105">
          <cell r="G105" t="str">
            <v>Finland</v>
          </cell>
          <cell r="H105">
            <v>2</v>
          </cell>
          <cell r="I105">
            <v>1</v>
          </cell>
          <cell r="J105">
            <v>1</v>
          </cell>
          <cell r="K105">
            <v>159.30000000000001</v>
          </cell>
          <cell r="L105">
            <v>109295.75032011099</v>
          </cell>
          <cell r="M105">
            <v>56.2214814931462</v>
          </cell>
          <cell r="N105">
            <v>3.6841074435641201</v>
          </cell>
        </row>
        <row r="106">
          <cell r="G106" t="str">
            <v>Finland</v>
          </cell>
          <cell r="H106">
            <v>2</v>
          </cell>
          <cell r="I106">
            <v>2</v>
          </cell>
          <cell r="J106">
            <v>1</v>
          </cell>
          <cell r="K106">
            <v>471</v>
          </cell>
          <cell r="L106">
            <v>311740.660140628</v>
          </cell>
          <cell r="M106">
            <v>73.829170752972502</v>
          </cell>
          <cell r="N106">
            <v>2.1187203349057402</v>
          </cell>
        </row>
        <row r="107">
          <cell r="G107" t="str">
            <v>Finland</v>
          </cell>
          <cell r="H107">
            <v>2</v>
          </cell>
          <cell r="I107">
            <v>3</v>
          </cell>
          <cell r="J107">
            <v>1</v>
          </cell>
          <cell r="K107">
            <v>535.29999999999995</v>
          </cell>
          <cell r="L107">
            <v>350175.03218578198</v>
          </cell>
          <cell r="M107">
            <v>79.842414256267702</v>
          </cell>
          <cell r="N107">
            <v>1.7805157491444401</v>
          </cell>
        </row>
        <row r="108">
          <cell r="G108" t="str">
            <v>Finland</v>
          </cell>
          <cell r="H108">
            <v>2</v>
          </cell>
          <cell r="I108">
            <v>4</v>
          </cell>
          <cell r="J108">
            <v>1</v>
          </cell>
          <cell r="K108">
            <v>184.4</v>
          </cell>
          <cell r="L108">
            <v>120947.170554757</v>
          </cell>
          <cell r="M108">
            <v>83.033506743826095</v>
          </cell>
          <cell r="N108">
            <v>2.5562301055513799</v>
          </cell>
        </row>
        <row r="109">
          <cell r="G109" t="str">
            <v>Finland</v>
          </cell>
          <cell r="H109">
            <v>3</v>
          </cell>
          <cell r="I109">
            <v>1</v>
          </cell>
          <cell r="J109">
            <v>1</v>
          </cell>
          <cell r="K109">
            <v>55.6</v>
          </cell>
          <cell r="L109">
            <v>36759.612348837501</v>
          </cell>
          <cell r="M109">
            <v>66.200301362441394</v>
          </cell>
          <cell r="N109">
            <v>6.0946291193305999</v>
          </cell>
        </row>
        <row r="110">
          <cell r="G110" t="str">
            <v>Finland</v>
          </cell>
          <cell r="H110">
            <v>3</v>
          </cell>
          <cell r="I110">
            <v>2</v>
          </cell>
          <cell r="J110">
            <v>1</v>
          </cell>
          <cell r="K110">
            <v>328.4</v>
          </cell>
          <cell r="L110">
            <v>196133.69061890701</v>
          </cell>
          <cell r="M110">
            <v>84.628187870359397</v>
          </cell>
          <cell r="N110">
            <v>2.0223254126579899</v>
          </cell>
        </row>
        <row r="111">
          <cell r="G111" t="str">
            <v>Finland</v>
          </cell>
          <cell r="H111">
            <v>3</v>
          </cell>
          <cell r="I111">
            <v>3</v>
          </cell>
          <cell r="J111">
            <v>1</v>
          </cell>
          <cell r="K111">
            <v>813.1</v>
          </cell>
          <cell r="L111">
            <v>476818.12568564498</v>
          </cell>
          <cell r="M111">
            <v>88.461488413386107</v>
          </cell>
          <cell r="N111">
            <v>1.22199870426468</v>
          </cell>
        </row>
        <row r="112">
          <cell r="G112" t="str">
            <v>Finland</v>
          </cell>
          <cell r="H112">
            <v>3</v>
          </cell>
          <cell r="I112">
            <v>4</v>
          </cell>
          <cell r="J112">
            <v>1</v>
          </cell>
          <cell r="K112">
            <v>641.9</v>
          </cell>
          <cell r="L112">
            <v>371453.56064602197</v>
          </cell>
          <cell r="M112">
            <v>91.204023553435604</v>
          </cell>
          <cell r="N112">
            <v>1.1441197440773301</v>
          </cell>
        </row>
        <row r="113">
          <cell r="G113" t="str">
            <v>Flanders (Belgium)</v>
          </cell>
          <cell r="H113">
            <v>1</v>
          </cell>
          <cell r="I113">
            <v>1</v>
          </cell>
          <cell r="J113">
            <v>1</v>
          </cell>
          <cell r="K113">
            <v>112.9</v>
          </cell>
          <cell r="L113">
            <v>95247.337480140806</v>
          </cell>
          <cell r="M113">
            <v>43.194477505696199</v>
          </cell>
          <cell r="N113">
            <v>3.4692918933825698</v>
          </cell>
        </row>
        <row r="114">
          <cell r="G114" t="str">
            <v>Flanders (Belgium)</v>
          </cell>
          <cell r="H114">
            <v>1</v>
          </cell>
          <cell r="I114">
            <v>2</v>
          </cell>
          <cell r="J114">
            <v>1</v>
          </cell>
          <cell r="K114">
            <v>143.6</v>
          </cell>
          <cell r="L114">
            <v>123010.290975368</v>
          </cell>
          <cell r="M114">
            <v>56.733688964447403</v>
          </cell>
          <cell r="N114">
            <v>3.6479713840686898</v>
          </cell>
        </row>
        <row r="115">
          <cell r="G115" t="str">
            <v>Flanders (Belgium)</v>
          </cell>
          <cell r="H115">
            <v>1</v>
          </cell>
          <cell r="I115">
            <v>3</v>
          </cell>
          <cell r="J115">
            <v>1</v>
          </cell>
          <cell r="K115">
            <v>75.3</v>
          </cell>
          <cell r="L115">
            <v>64177.505876102899</v>
          </cell>
          <cell r="M115">
            <v>64.967671905232194</v>
          </cell>
          <cell r="N115">
            <v>5.0773522647557296</v>
          </cell>
        </row>
        <row r="116">
          <cell r="G116" t="str">
            <v>Flanders (Belgium)</v>
          </cell>
          <cell r="H116">
            <v>1</v>
          </cell>
          <cell r="I116">
            <v>4</v>
          </cell>
          <cell r="J116">
            <v>1</v>
          </cell>
          <cell r="K116">
            <v>9.1999999999999993</v>
          </cell>
          <cell r="L116">
            <v>7485.8329561059099</v>
          </cell>
          <cell r="M116">
            <v>67.324004681465297</v>
          </cell>
          <cell r="N116">
            <v>17.6389445780861</v>
          </cell>
        </row>
        <row r="117">
          <cell r="G117" t="str">
            <v>Flanders (Belgium)</v>
          </cell>
          <cell r="H117">
            <v>2</v>
          </cell>
          <cell r="I117">
            <v>1</v>
          </cell>
          <cell r="J117">
            <v>1</v>
          </cell>
          <cell r="K117">
            <v>168.8</v>
          </cell>
          <cell r="L117">
            <v>139720.301248437</v>
          </cell>
          <cell r="M117">
            <v>67.146325814456304</v>
          </cell>
          <cell r="N117">
            <v>3.2690079846683702</v>
          </cell>
        </row>
        <row r="118">
          <cell r="G118" t="str">
            <v>Flanders (Belgium)</v>
          </cell>
          <cell r="H118">
            <v>2</v>
          </cell>
          <cell r="I118">
            <v>2</v>
          </cell>
          <cell r="J118">
            <v>1</v>
          </cell>
          <cell r="K118">
            <v>483.6</v>
          </cell>
          <cell r="L118">
            <v>402100.72603683203</v>
          </cell>
          <cell r="M118">
            <v>77.474713004203906</v>
          </cell>
          <cell r="N118">
            <v>2.0008987267365601</v>
          </cell>
        </row>
        <row r="119">
          <cell r="G119" t="str">
            <v>Flanders (Belgium)</v>
          </cell>
          <cell r="H119">
            <v>2</v>
          </cell>
          <cell r="I119">
            <v>3</v>
          </cell>
          <cell r="J119">
            <v>1</v>
          </cell>
          <cell r="K119">
            <v>531.9</v>
          </cell>
          <cell r="L119">
            <v>443672.92049576202</v>
          </cell>
          <cell r="M119">
            <v>82.626866296791704</v>
          </cell>
          <cell r="N119">
            <v>1.7402315366480501</v>
          </cell>
        </row>
        <row r="120">
          <cell r="G120" t="str">
            <v>Flanders (Belgium)</v>
          </cell>
          <cell r="H120">
            <v>2</v>
          </cell>
          <cell r="I120">
            <v>4</v>
          </cell>
          <cell r="J120">
            <v>1</v>
          </cell>
          <cell r="K120">
            <v>146.69999999999999</v>
          </cell>
          <cell r="L120">
            <v>122800.61953779899</v>
          </cell>
          <cell r="M120">
            <v>86.997114388451806</v>
          </cell>
          <cell r="N120">
            <v>3.21354197511168</v>
          </cell>
        </row>
        <row r="121">
          <cell r="G121" t="str">
            <v>Flanders (Belgium)</v>
          </cell>
          <cell r="H121">
            <v>3</v>
          </cell>
          <cell r="I121">
            <v>1</v>
          </cell>
          <cell r="J121">
            <v>1</v>
          </cell>
          <cell r="K121">
            <v>28.5</v>
          </cell>
          <cell r="L121">
            <v>24483.687721628699</v>
          </cell>
          <cell r="M121">
            <v>66.714616967141097</v>
          </cell>
          <cell r="N121">
            <v>8.6621800920655492</v>
          </cell>
        </row>
        <row r="122">
          <cell r="G122" t="str">
            <v>Flanders (Belgium)</v>
          </cell>
          <cell r="H122">
            <v>3</v>
          </cell>
          <cell r="I122">
            <v>2</v>
          </cell>
          <cell r="J122">
            <v>1</v>
          </cell>
          <cell r="K122">
            <v>200.6</v>
          </cell>
          <cell r="L122">
            <v>168470.433570472</v>
          </cell>
          <cell r="M122">
            <v>83.794375111696596</v>
          </cell>
          <cell r="N122">
            <v>2.8065028696904299</v>
          </cell>
        </row>
        <row r="123">
          <cell r="G123" t="str">
            <v>Flanders (Belgium)</v>
          </cell>
          <cell r="H123">
            <v>3</v>
          </cell>
          <cell r="I123">
            <v>3</v>
          </cell>
          <cell r="J123">
            <v>1</v>
          </cell>
          <cell r="K123">
            <v>640.9</v>
          </cell>
          <cell r="L123">
            <v>529639.89097311895</v>
          </cell>
          <cell r="M123">
            <v>89.082040782830305</v>
          </cell>
          <cell r="N123">
            <v>1.12659904800067</v>
          </cell>
        </row>
        <row r="124">
          <cell r="G124" t="str">
            <v>Flanders (Belgium)</v>
          </cell>
          <cell r="H124">
            <v>3</v>
          </cell>
          <cell r="I124">
            <v>4</v>
          </cell>
          <cell r="J124">
            <v>1</v>
          </cell>
          <cell r="K124">
            <v>503</v>
          </cell>
          <cell r="L124">
            <v>420883.45297003398</v>
          </cell>
          <cell r="M124">
            <v>93.312156899903002</v>
          </cell>
          <cell r="N124">
            <v>1.2356473510196899</v>
          </cell>
        </row>
        <row r="125">
          <cell r="G125" t="str">
            <v>France</v>
          </cell>
          <cell r="H125">
            <v>1</v>
          </cell>
          <cell r="I125">
            <v>3</v>
          </cell>
          <cell r="J125">
            <v>1</v>
          </cell>
          <cell r="K125">
            <v>1</v>
          </cell>
          <cell r="L125">
            <v>4075.2714507768501</v>
          </cell>
          <cell r="M125">
            <v>11.7401835494639</v>
          </cell>
          <cell r="N125">
            <v>9.7275155642908295</v>
          </cell>
        </row>
        <row r="126">
          <cell r="G126" t="str">
            <v>France</v>
          </cell>
          <cell r="H126">
            <v>1</v>
          </cell>
          <cell r="I126">
            <v>1</v>
          </cell>
          <cell r="J126">
            <v>1</v>
          </cell>
          <cell r="K126">
            <v>422.5</v>
          </cell>
          <cell r="L126">
            <v>2536223.5306724901</v>
          </cell>
          <cell r="M126">
            <v>50.027746958622799</v>
          </cell>
          <cell r="N126">
            <v>1.55276514280383</v>
          </cell>
        </row>
        <row r="127">
          <cell r="G127" t="str">
            <v>France</v>
          </cell>
          <cell r="H127">
            <v>1</v>
          </cell>
          <cell r="I127">
            <v>2</v>
          </cell>
          <cell r="J127">
            <v>1</v>
          </cell>
          <cell r="K127">
            <v>1</v>
          </cell>
          <cell r="L127">
            <v>4075.2714507768533</v>
          </cell>
          <cell r="M127">
            <v>11.740183549463852</v>
          </cell>
          <cell r="N127">
            <v>9.7275155642908331</v>
          </cell>
        </row>
        <row r="128">
          <cell r="G128" t="str">
            <v>France</v>
          </cell>
          <cell r="H128">
            <v>1</v>
          </cell>
          <cell r="I128">
            <v>3</v>
          </cell>
          <cell r="J128">
            <v>1</v>
          </cell>
          <cell r="K128">
            <v>82.8</v>
          </cell>
          <cell r="L128">
            <v>476673.58216443501</v>
          </cell>
          <cell r="M128">
            <v>65.040820661781197</v>
          </cell>
          <cell r="N128">
            <v>5.2117249340771696</v>
          </cell>
        </row>
        <row r="129">
          <cell r="G129" t="str">
            <v>France</v>
          </cell>
          <cell r="H129">
            <v>1</v>
          </cell>
          <cell r="I129">
            <v>4</v>
          </cell>
          <cell r="J129">
            <v>1</v>
          </cell>
          <cell r="K129">
            <v>9.9</v>
          </cell>
          <cell r="L129">
            <v>55379.081244457098</v>
          </cell>
          <cell r="M129">
            <v>68.612823388363395</v>
          </cell>
          <cell r="N129">
            <v>15.540569019902099</v>
          </cell>
        </row>
        <row r="130">
          <cell r="G130" t="str">
            <v>France</v>
          </cell>
          <cell r="H130">
            <v>2</v>
          </cell>
          <cell r="I130">
            <v>3</v>
          </cell>
          <cell r="J130">
            <v>1</v>
          </cell>
          <cell r="K130">
            <v>3</v>
          </cell>
          <cell r="L130">
            <v>12669.087780883499</v>
          </cell>
          <cell r="M130">
            <v>73.632820289684005</v>
          </cell>
          <cell r="N130">
            <v>19.859647051777699</v>
          </cell>
        </row>
        <row r="131">
          <cell r="G131" t="str">
            <v>France</v>
          </cell>
          <cell r="H131">
            <v>2</v>
          </cell>
          <cell r="I131">
            <v>1</v>
          </cell>
          <cell r="J131">
            <v>1</v>
          </cell>
          <cell r="K131">
            <v>428.6</v>
          </cell>
          <cell r="L131">
            <v>2544849.7897344301</v>
          </cell>
          <cell r="M131">
            <v>66.069958723690604</v>
          </cell>
          <cell r="N131">
            <v>1.9207829138452299</v>
          </cell>
        </row>
        <row r="132">
          <cell r="G132" t="str">
            <v>France</v>
          </cell>
          <cell r="H132">
            <v>2</v>
          </cell>
          <cell r="I132">
            <v>2</v>
          </cell>
          <cell r="J132">
            <v>1</v>
          </cell>
          <cell r="K132">
            <v>3</v>
          </cell>
          <cell r="L132">
            <v>12669.087780883541</v>
          </cell>
          <cell r="M132">
            <v>73.632820289683991</v>
          </cell>
          <cell r="N132">
            <v>19.859647051777674</v>
          </cell>
        </row>
        <row r="133">
          <cell r="G133" t="str">
            <v>France</v>
          </cell>
          <cell r="H133">
            <v>2</v>
          </cell>
          <cell r="I133">
            <v>3</v>
          </cell>
          <cell r="J133">
            <v>1</v>
          </cell>
          <cell r="K133">
            <v>518.4</v>
          </cell>
          <cell r="L133">
            <v>3000110.8785928502</v>
          </cell>
          <cell r="M133">
            <v>78.115157087663803</v>
          </cell>
          <cell r="N133">
            <v>1.7371719005227</v>
          </cell>
        </row>
        <row r="134">
          <cell r="G134" t="str">
            <v>France</v>
          </cell>
          <cell r="H134">
            <v>2</v>
          </cell>
          <cell r="I134">
            <v>4</v>
          </cell>
          <cell r="J134">
            <v>1</v>
          </cell>
          <cell r="K134">
            <v>71.099999999999994</v>
          </cell>
          <cell r="L134">
            <v>396597.07960315602</v>
          </cell>
          <cell r="M134">
            <v>81.755145308136903</v>
          </cell>
          <cell r="N134">
            <v>4.9497988440884102</v>
          </cell>
        </row>
        <row r="135">
          <cell r="G135" t="str">
            <v>France</v>
          </cell>
          <cell r="H135">
            <v>3</v>
          </cell>
          <cell r="I135">
            <v>1</v>
          </cell>
          <cell r="J135">
            <v>1</v>
          </cell>
          <cell r="K135">
            <v>76.8</v>
          </cell>
          <cell r="L135">
            <v>396887.56703516899</v>
          </cell>
          <cell r="M135">
            <v>62.443289411967299</v>
          </cell>
          <cell r="N135">
            <v>4.4935417169929499</v>
          </cell>
        </row>
        <row r="136">
          <cell r="G136" t="str">
            <v>France</v>
          </cell>
          <cell r="H136">
            <v>3</v>
          </cell>
          <cell r="I136">
            <v>2</v>
          </cell>
          <cell r="J136">
            <v>1</v>
          </cell>
          <cell r="K136">
            <v>339.5</v>
          </cell>
          <cell r="L136">
            <v>1737023.6233046299</v>
          </cell>
          <cell r="M136">
            <v>80.891816161963405</v>
          </cell>
          <cell r="N136">
            <v>2.09074789581397</v>
          </cell>
        </row>
        <row r="137">
          <cell r="G137" t="str">
            <v>France</v>
          </cell>
          <cell r="H137">
            <v>3</v>
          </cell>
          <cell r="I137">
            <v>3</v>
          </cell>
          <cell r="J137">
            <v>1</v>
          </cell>
          <cell r="K137">
            <v>780.1</v>
          </cell>
          <cell r="L137">
            <v>3944181.8516641702</v>
          </cell>
          <cell r="M137">
            <v>86.320576947266304</v>
          </cell>
          <cell r="N137">
            <v>1.20057439353657</v>
          </cell>
        </row>
        <row r="138">
          <cell r="G138" t="str">
            <v>France</v>
          </cell>
          <cell r="H138">
            <v>3</v>
          </cell>
          <cell r="I138">
            <v>4</v>
          </cell>
          <cell r="J138">
            <v>1</v>
          </cell>
          <cell r="K138">
            <v>385.6</v>
          </cell>
          <cell r="L138">
            <v>1942344.25875713</v>
          </cell>
          <cell r="M138">
            <v>89.562122839818699</v>
          </cell>
          <cell r="N138">
            <v>1.56408097501356</v>
          </cell>
        </row>
        <row r="139">
          <cell r="G139" t="str">
            <v>Germany</v>
          </cell>
          <cell r="H139">
            <v>1</v>
          </cell>
          <cell r="I139">
            <v>1</v>
          </cell>
          <cell r="J139">
            <v>1</v>
          </cell>
          <cell r="K139">
            <v>104.9</v>
          </cell>
          <cell r="L139">
            <v>1313151.0136964601</v>
          </cell>
          <cell r="M139">
            <v>49.7191291142897</v>
          </cell>
          <cell r="N139">
            <v>3.7375640380498298</v>
          </cell>
        </row>
        <row r="140">
          <cell r="G140" t="str">
            <v>Germany</v>
          </cell>
          <cell r="H140">
            <v>1</v>
          </cell>
          <cell r="I140">
            <v>2</v>
          </cell>
          <cell r="J140">
            <v>1</v>
          </cell>
          <cell r="K140">
            <v>67.8</v>
          </cell>
          <cell r="L140">
            <v>831029.18027617701</v>
          </cell>
          <cell r="M140">
            <v>66.595560189225296</v>
          </cell>
          <cell r="N140">
            <v>6.5353424269120701</v>
          </cell>
        </row>
        <row r="141">
          <cell r="G141" t="str">
            <v>Germany</v>
          </cell>
          <cell r="H141">
            <v>1</v>
          </cell>
          <cell r="I141">
            <v>3</v>
          </cell>
          <cell r="J141">
            <v>1</v>
          </cell>
          <cell r="K141">
            <v>23.6</v>
          </cell>
          <cell r="L141">
            <v>266782.854556971</v>
          </cell>
          <cell r="M141">
            <v>66.3792479541018</v>
          </cell>
          <cell r="N141">
            <v>10.1703558736827</v>
          </cell>
        </row>
        <row r="142">
          <cell r="G142" t="str">
            <v>Germany</v>
          </cell>
          <cell r="H142">
            <v>1</v>
          </cell>
          <cell r="I142">
            <v>4</v>
          </cell>
          <cell r="J142">
            <v>1</v>
          </cell>
          <cell r="K142">
            <v>4.7</v>
          </cell>
          <cell r="L142">
            <v>36371.766762261999</v>
          </cell>
          <cell r="M142">
            <v>81.019175623242702</v>
          </cell>
          <cell r="N142">
            <v>24.069949989615001</v>
          </cell>
        </row>
        <row r="143">
          <cell r="G143" t="str">
            <v>Germany</v>
          </cell>
          <cell r="H143">
            <v>2</v>
          </cell>
          <cell r="I143">
            <v>1</v>
          </cell>
          <cell r="J143">
            <v>1</v>
          </cell>
          <cell r="K143">
            <v>279.7</v>
          </cell>
          <cell r="L143">
            <v>3192542.7209333698</v>
          </cell>
          <cell r="M143">
            <v>67.1306808120612</v>
          </cell>
          <cell r="N143">
            <v>2.2836403000571699</v>
          </cell>
        </row>
        <row r="144">
          <cell r="G144" t="str">
            <v>Germany</v>
          </cell>
          <cell r="H144">
            <v>2</v>
          </cell>
          <cell r="I144">
            <v>2</v>
          </cell>
          <cell r="J144">
            <v>1</v>
          </cell>
          <cell r="K144">
            <v>685.5</v>
          </cell>
          <cell r="L144">
            <v>7320269.7949548699</v>
          </cell>
          <cell r="M144">
            <v>77.9971745774521</v>
          </cell>
          <cell r="N144">
            <v>1.7574132517374299</v>
          </cell>
        </row>
        <row r="145">
          <cell r="G145" t="str">
            <v>Germany</v>
          </cell>
          <cell r="H145">
            <v>2</v>
          </cell>
          <cell r="I145">
            <v>3</v>
          </cell>
          <cell r="J145">
            <v>1</v>
          </cell>
          <cell r="K145">
            <v>695</v>
          </cell>
          <cell r="L145">
            <v>7043952.0379095003</v>
          </cell>
          <cell r="M145">
            <v>86.017689096301098</v>
          </cell>
          <cell r="N145">
            <v>1.6315002217579599</v>
          </cell>
        </row>
        <row r="146">
          <cell r="G146" t="str">
            <v>Germany</v>
          </cell>
          <cell r="H146">
            <v>2</v>
          </cell>
          <cell r="I146">
            <v>4</v>
          </cell>
          <cell r="J146">
            <v>1</v>
          </cell>
          <cell r="K146">
            <v>174.8</v>
          </cell>
          <cell r="L146">
            <v>1763568.5162002901</v>
          </cell>
          <cell r="M146">
            <v>88.177395637816701</v>
          </cell>
          <cell r="N146">
            <v>2.2129761983519001</v>
          </cell>
        </row>
        <row r="147">
          <cell r="G147" t="str">
            <v>Germany</v>
          </cell>
          <cell r="H147">
            <v>3</v>
          </cell>
          <cell r="I147">
            <v>1</v>
          </cell>
          <cell r="J147">
            <v>1</v>
          </cell>
          <cell r="K147">
            <v>60.1</v>
          </cell>
          <cell r="L147">
            <v>566602.15609769605</v>
          </cell>
          <cell r="M147">
            <v>70.149797410618106</v>
          </cell>
          <cell r="N147">
            <v>6.8309238245761899</v>
          </cell>
        </row>
        <row r="148">
          <cell r="G148" t="str">
            <v>Germany</v>
          </cell>
          <cell r="H148">
            <v>3</v>
          </cell>
          <cell r="I148">
            <v>2</v>
          </cell>
          <cell r="J148">
            <v>1</v>
          </cell>
          <cell r="K148">
            <v>277.5</v>
          </cell>
          <cell r="L148">
            <v>2592491.0750712799</v>
          </cell>
          <cell r="M148">
            <v>83.097589259960699</v>
          </cell>
          <cell r="N148">
            <v>2.5513348082514402</v>
          </cell>
        </row>
        <row r="149">
          <cell r="G149" t="str">
            <v>Germany</v>
          </cell>
          <cell r="H149">
            <v>3</v>
          </cell>
          <cell r="I149">
            <v>3</v>
          </cell>
          <cell r="J149">
            <v>1</v>
          </cell>
          <cell r="K149">
            <v>658</v>
          </cell>
          <cell r="L149">
            <v>6083560.7195732398</v>
          </cell>
          <cell r="M149">
            <v>89.269322982358901</v>
          </cell>
          <cell r="N149">
            <v>1.3716346945931199</v>
          </cell>
        </row>
        <row r="150">
          <cell r="G150" t="str">
            <v>Germany</v>
          </cell>
          <cell r="H150">
            <v>3</v>
          </cell>
          <cell r="I150">
            <v>4</v>
          </cell>
          <cell r="J150">
            <v>1</v>
          </cell>
          <cell r="K150">
            <v>442.4</v>
          </cell>
          <cell r="L150">
            <v>4073491.2958700801</v>
          </cell>
          <cell r="M150">
            <v>92.787578879136305</v>
          </cell>
          <cell r="N150">
            <v>1.5348841406185001</v>
          </cell>
        </row>
        <row r="151">
          <cell r="G151" t="str">
            <v>Capitals</v>
          </cell>
          <cell r="H151">
            <v>1</v>
          </cell>
          <cell r="I151">
            <v>1</v>
          </cell>
          <cell r="J151">
            <v>1</v>
          </cell>
          <cell r="K151">
            <v>249.9</v>
          </cell>
          <cell r="L151">
            <v>421419.794222294</v>
          </cell>
          <cell r="M151">
            <v>46.3409473673047</v>
          </cell>
          <cell r="N151">
            <v>3.02003507849787</v>
          </cell>
        </row>
        <row r="152">
          <cell r="G152" t="str">
            <v>Capitals</v>
          </cell>
          <cell r="H152">
            <v>1</v>
          </cell>
          <cell r="I152">
            <v>2</v>
          </cell>
          <cell r="J152">
            <v>1</v>
          </cell>
          <cell r="K152">
            <v>175.5</v>
          </cell>
          <cell r="L152">
            <v>311963.96945646702</v>
          </cell>
          <cell r="M152">
            <v>41.686256970379901</v>
          </cell>
          <cell r="N152">
            <v>3.6851049694870199</v>
          </cell>
        </row>
        <row r="153">
          <cell r="G153" t="str">
            <v>Capitals</v>
          </cell>
          <cell r="H153">
            <v>1</v>
          </cell>
          <cell r="I153">
            <v>3</v>
          </cell>
          <cell r="J153">
            <v>1</v>
          </cell>
          <cell r="K153">
            <v>55.2</v>
          </cell>
          <cell r="L153">
            <v>103373.316978859</v>
          </cell>
          <cell r="M153">
            <v>45.239723551847298</v>
          </cell>
          <cell r="N153">
            <v>6.4759431382610497</v>
          </cell>
        </row>
        <row r="154">
          <cell r="G154" t="str">
            <v>Capitals</v>
          </cell>
          <cell r="H154">
            <v>2</v>
          </cell>
          <cell r="I154">
            <v>1</v>
          </cell>
          <cell r="J154">
            <v>1</v>
          </cell>
          <cell r="K154">
            <v>283</v>
          </cell>
          <cell r="L154">
            <v>317288.39191197802</v>
          </cell>
          <cell r="M154">
            <v>50.770474129668301</v>
          </cell>
          <cell r="N154">
            <v>2.57236716535412</v>
          </cell>
        </row>
        <row r="155">
          <cell r="G155" t="str">
            <v>Capitals</v>
          </cell>
          <cell r="H155">
            <v>2</v>
          </cell>
          <cell r="I155">
            <v>2</v>
          </cell>
          <cell r="J155">
            <v>1</v>
          </cell>
          <cell r="K155">
            <v>443.2</v>
          </cell>
          <cell r="L155">
            <v>526185.12679440004</v>
          </cell>
          <cell r="M155">
            <v>49.953464465739401</v>
          </cell>
          <cell r="N155">
            <v>2.4536217496428701</v>
          </cell>
        </row>
        <row r="156">
          <cell r="G156" t="str">
            <v>Capitals</v>
          </cell>
          <cell r="H156">
            <v>2</v>
          </cell>
          <cell r="I156">
            <v>3</v>
          </cell>
          <cell r="J156">
            <v>1</v>
          </cell>
          <cell r="K156">
            <v>242.8</v>
          </cell>
          <cell r="L156">
            <v>331763.35338102002</v>
          </cell>
          <cell r="M156">
            <v>53.458920767586797</v>
          </cell>
          <cell r="N156">
            <v>3.6459063903744702</v>
          </cell>
        </row>
        <row r="157">
          <cell r="G157" t="str">
            <v>Capitals</v>
          </cell>
          <cell r="H157">
            <v>2</v>
          </cell>
          <cell r="I157">
            <v>4</v>
          </cell>
          <cell r="J157">
            <v>1</v>
          </cell>
          <cell r="K157">
            <v>33</v>
          </cell>
          <cell r="L157">
            <v>53512.546987284797</v>
          </cell>
          <cell r="M157">
            <v>60.397254895534502</v>
          </cell>
          <cell r="N157">
            <v>8.8516585393387803</v>
          </cell>
        </row>
        <row r="158">
          <cell r="G158" t="str">
            <v>Capitals</v>
          </cell>
          <cell r="H158">
            <v>3</v>
          </cell>
          <cell r="I158">
            <v>1</v>
          </cell>
          <cell r="J158">
            <v>1</v>
          </cell>
          <cell r="K158">
            <v>100.5</v>
          </cell>
          <cell r="L158">
            <v>118041.992730286</v>
          </cell>
          <cell r="M158">
            <v>64.900912422397695</v>
          </cell>
          <cell r="N158">
            <v>5.4863371383887296</v>
          </cell>
        </row>
        <row r="159">
          <cell r="G159" t="str">
            <v>Capitals</v>
          </cell>
          <cell r="H159">
            <v>3</v>
          </cell>
          <cell r="I159">
            <v>2</v>
          </cell>
          <cell r="J159">
            <v>1</v>
          </cell>
          <cell r="K159">
            <v>275.8</v>
          </cell>
          <cell r="L159">
            <v>350868.68242049101</v>
          </cell>
          <cell r="M159">
            <v>61.0960401859478</v>
          </cell>
          <cell r="N159">
            <v>3.3487787527447201</v>
          </cell>
        </row>
        <row r="160">
          <cell r="G160" t="str">
            <v>Capitals</v>
          </cell>
          <cell r="H160">
            <v>3</v>
          </cell>
          <cell r="I160">
            <v>3</v>
          </cell>
          <cell r="J160">
            <v>1</v>
          </cell>
          <cell r="K160">
            <v>307.89999999999998</v>
          </cell>
          <cell r="L160">
            <v>434136.43670073198</v>
          </cell>
          <cell r="M160">
            <v>69.006142075788404</v>
          </cell>
          <cell r="N160">
            <v>3.43564363340144</v>
          </cell>
        </row>
        <row r="161">
          <cell r="G161" t="str">
            <v>Capitals</v>
          </cell>
          <cell r="H161">
            <v>3</v>
          </cell>
          <cell r="I161">
            <v>4</v>
          </cell>
          <cell r="J161">
            <v>1</v>
          </cell>
          <cell r="K161">
            <v>122.8</v>
          </cell>
          <cell r="L161">
            <v>205059.49595883899</v>
          </cell>
          <cell r="M161">
            <v>82.123565589576202</v>
          </cell>
          <cell r="N161">
            <v>4.5397211071140902</v>
          </cell>
        </row>
        <row r="162">
          <cell r="G162" t="str">
            <v>Ireland</v>
          </cell>
          <cell r="H162">
            <v>1</v>
          </cell>
          <cell r="I162">
            <v>1</v>
          </cell>
          <cell r="J162">
            <v>1</v>
          </cell>
          <cell r="K162">
            <v>239.9</v>
          </cell>
          <cell r="L162">
            <v>138624.22547567499</v>
          </cell>
          <cell r="M162">
            <v>41.469204253811803</v>
          </cell>
          <cell r="N162">
            <v>3.0501744114951999</v>
          </cell>
        </row>
        <row r="163">
          <cell r="G163" t="str">
            <v>Ireland</v>
          </cell>
          <cell r="H163">
            <v>1</v>
          </cell>
          <cell r="I163">
            <v>2</v>
          </cell>
          <cell r="J163">
            <v>1</v>
          </cell>
          <cell r="K163">
            <v>221.6</v>
          </cell>
          <cell r="L163">
            <v>134287.020599549</v>
          </cell>
          <cell r="M163">
            <v>54.229535521971698</v>
          </cell>
          <cell r="N163">
            <v>3.4128283270808701</v>
          </cell>
        </row>
        <row r="164">
          <cell r="G164" t="str">
            <v>Ireland</v>
          </cell>
          <cell r="H164">
            <v>1</v>
          </cell>
          <cell r="I164">
            <v>3</v>
          </cell>
          <cell r="J164">
            <v>1</v>
          </cell>
          <cell r="K164">
            <v>68</v>
          </cell>
          <cell r="L164">
            <v>44831.092455305698</v>
          </cell>
          <cell r="M164">
            <v>57.990063280886503</v>
          </cell>
          <cell r="N164">
            <v>6.6274256887251299</v>
          </cell>
        </row>
        <row r="165">
          <cell r="G165" t="str">
            <v>Ireland</v>
          </cell>
          <cell r="H165">
            <v>2</v>
          </cell>
          <cell r="I165">
            <v>1</v>
          </cell>
          <cell r="J165">
            <v>1</v>
          </cell>
          <cell r="K165">
            <v>245.3</v>
          </cell>
          <cell r="L165">
            <v>124143.54090332901</v>
          </cell>
          <cell r="M165">
            <v>57.154816775502702</v>
          </cell>
          <cell r="N165">
            <v>3.49033724183364</v>
          </cell>
        </row>
        <row r="166">
          <cell r="G166" t="str">
            <v>Ireland</v>
          </cell>
          <cell r="H166">
            <v>2</v>
          </cell>
          <cell r="I166">
            <v>2</v>
          </cell>
          <cell r="J166">
            <v>1</v>
          </cell>
          <cell r="K166">
            <v>527.70000000000005</v>
          </cell>
          <cell r="L166">
            <v>263198.82195166801</v>
          </cell>
          <cell r="M166">
            <v>65.827346846902898</v>
          </cell>
          <cell r="N166">
            <v>2.3829692767947899</v>
          </cell>
        </row>
        <row r="167">
          <cell r="G167" t="str">
            <v>Ireland</v>
          </cell>
          <cell r="H167">
            <v>2</v>
          </cell>
          <cell r="I167">
            <v>3</v>
          </cell>
          <cell r="J167">
            <v>1</v>
          </cell>
          <cell r="K167">
            <v>371.8</v>
          </cell>
          <cell r="L167">
            <v>184658.90358114001</v>
          </cell>
          <cell r="M167">
            <v>71.391021230456303</v>
          </cell>
          <cell r="N167">
            <v>2.9836705496483802</v>
          </cell>
        </row>
        <row r="168">
          <cell r="G168" t="str">
            <v>Ireland</v>
          </cell>
          <cell r="H168">
            <v>2</v>
          </cell>
          <cell r="I168">
            <v>4</v>
          </cell>
          <cell r="J168">
            <v>1</v>
          </cell>
          <cell r="K168">
            <v>60.2</v>
          </cell>
          <cell r="L168">
            <v>31285.707003531199</v>
          </cell>
          <cell r="M168">
            <v>75.319636516144399</v>
          </cell>
          <cell r="N168">
            <v>6.9560104465135</v>
          </cell>
        </row>
        <row r="169">
          <cell r="G169" t="str">
            <v>Ireland</v>
          </cell>
          <cell r="H169">
            <v>3</v>
          </cell>
          <cell r="I169">
            <v>1</v>
          </cell>
          <cell r="J169">
            <v>1</v>
          </cell>
          <cell r="K169">
            <v>124.5</v>
          </cell>
          <cell r="L169">
            <v>51202.938909647302</v>
          </cell>
          <cell r="M169">
            <v>74.135794327010998</v>
          </cell>
          <cell r="N169">
            <v>4.70125773208167</v>
          </cell>
        </row>
        <row r="170">
          <cell r="G170" t="str">
            <v>Ireland</v>
          </cell>
          <cell r="H170">
            <v>3</v>
          </cell>
          <cell r="I170">
            <v>2</v>
          </cell>
          <cell r="J170">
            <v>1</v>
          </cell>
          <cell r="K170">
            <v>489.1</v>
          </cell>
          <cell r="L170">
            <v>207502.14320446301</v>
          </cell>
          <cell r="M170">
            <v>78.610720506844899</v>
          </cell>
          <cell r="N170">
            <v>1.8868026523839001</v>
          </cell>
        </row>
        <row r="171">
          <cell r="G171" t="str">
            <v>Ireland</v>
          </cell>
          <cell r="H171">
            <v>3</v>
          </cell>
          <cell r="I171">
            <v>3</v>
          </cell>
          <cell r="J171">
            <v>1</v>
          </cell>
          <cell r="K171">
            <v>703.6</v>
          </cell>
          <cell r="L171">
            <v>303082.47262836999</v>
          </cell>
          <cell r="M171">
            <v>83.053096724597907</v>
          </cell>
          <cell r="N171">
            <v>1.6522732647548299</v>
          </cell>
        </row>
        <row r="172">
          <cell r="G172" t="str">
            <v>Ireland</v>
          </cell>
          <cell r="H172">
            <v>3</v>
          </cell>
          <cell r="I172">
            <v>4</v>
          </cell>
          <cell r="J172">
            <v>1</v>
          </cell>
          <cell r="K172">
            <v>304.8</v>
          </cell>
          <cell r="L172">
            <v>127940.999853093</v>
          </cell>
          <cell r="M172">
            <v>86.404540090900397</v>
          </cell>
          <cell r="N172">
            <v>2.2569808004710201</v>
          </cell>
        </row>
        <row r="173">
          <cell r="G173" t="str">
            <v>Penguins</v>
          </cell>
          <cell r="H173">
            <v>1</v>
          </cell>
          <cell r="I173">
            <v>1</v>
          </cell>
          <cell r="J173">
            <v>1</v>
          </cell>
          <cell r="K173">
            <v>207.2</v>
          </cell>
          <cell r="L173">
            <v>139260.20986157499</v>
          </cell>
          <cell r="M173">
            <v>45.798610950326697</v>
          </cell>
          <cell r="N173">
            <v>2.4532170762558501</v>
          </cell>
        </row>
        <row r="174">
          <cell r="G174" t="str">
            <v>Penguins</v>
          </cell>
          <cell r="H174">
            <v>1</v>
          </cell>
          <cell r="I174">
            <v>2</v>
          </cell>
          <cell r="J174">
            <v>1</v>
          </cell>
          <cell r="K174">
            <v>82.5</v>
          </cell>
          <cell r="L174">
            <v>59979.270004626102</v>
          </cell>
          <cell r="M174">
            <v>58.022933831612001</v>
          </cell>
          <cell r="N174">
            <v>6.1408428142295</v>
          </cell>
        </row>
        <row r="175">
          <cell r="G175" t="str">
            <v>Penguins</v>
          </cell>
          <cell r="H175">
            <v>1</v>
          </cell>
          <cell r="I175">
            <v>3</v>
          </cell>
          <cell r="J175">
            <v>1</v>
          </cell>
          <cell r="K175">
            <v>36.4</v>
          </cell>
          <cell r="L175">
            <v>24824.2526388234</v>
          </cell>
          <cell r="M175">
            <v>54.737586236772003</v>
          </cell>
          <cell r="N175">
            <v>9.1636976697822803</v>
          </cell>
        </row>
        <row r="176">
          <cell r="G176" t="str">
            <v>Penguins</v>
          </cell>
          <cell r="H176">
            <v>1</v>
          </cell>
          <cell r="I176">
            <v>4</v>
          </cell>
          <cell r="J176">
            <v>1</v>
          </cell>
          <cell r="K176">
            <v>2.9</v>
          </cell>
          <cell r="L176">
            <v>1956.07099549346</v>
          </cell>
          <cell r="M176">
            <v>28.006174534679499</v>
          </cell>
          <cell r="N176">
            <v>22.457252682449099</v>
          </cell>
        </row>
        <row r="177">
          <cell r="G177" t="str">
            <v>Penguins</v>
          </cell>
          <cell r="H177">
            <v>2</v>
          </cell>
          <cell r="I177">
            <v>1</v>
          </cell>
          <cell r="J177">
            <v>1</v>
          </cell>
          <cell r="K177">
            <v>388.1</v>
          </cell>
          <cell r="L177">
            <v>350277.83111655602</v>
          </cell>
          <cell r="M177">
            <v>67.913187879315203</v>
          </cell>
          <cell r="N177">
            <v>2.3642318620770002</v>
          </cell>
        </row>
        <row r="178">
          <cell r="G178" t="str">
            <v>Penguins</v>
          </cell>
          <cell r="H178">
            <v>2</v>
          </cell>
          <cell r="I178">
            <v>2</v>
          </cell>
          <cell r="J178">
            <v>1</v>
          </cell>
          <cell r="K178">
            <v>345.1</v>
          </cell>
          <cell r="L178">
            <v>323883.35027093301</v>
          </cell>
          <cell r="M178">
            <v>75.256821560931598</v>
          </cell>
          <cell r="N178">
            <v>2.28324854192413</v>
          </cell>
        </row>
        <row r="179">
          <cell r="G179" t="str">
            <v>Penguins</v>
          </cell>
          <cell r="H179">
            <v>2</v>
          </cell>
          <cell r="I179">
            <v>3</v>
          </cell>
          <cell r="J179">
            <v>1</v>
          </cell>
          <cell r="K179">
            <v>205</v>
          </cell>
          <cell r="L179">
            <v>200984.622717533</v>
          </cell>
          <cell r="M179">
            <v>79.509890583730396</v>
          </cell>
          <cell r="N179">
            <v>2.83576882601781</v>
          </cell>
        </row>
        <row r="180">
          <cell r="G180" t="str">
            <v>Penguins</v>
          </cell>
          <cell r="H180">
            <v>2</v>
          </cell>
          <cell r="I180">
            <v>4</v>
          </cell>
          <cell r="J180">
            <v>1</v>
          </cell>
          <cell r="K180">
            <v>54.8</v>
          </cell>
          <cell r="L180">
            <v>56418.626103652699</v>
          </cell>
          <cell r="M180">
            <v>75.756012923332307</v>
          </cell>
          <cell r="N180">
            <v>6.4795083248679397</v>
          </cell>
        </row>
        <row r="181">
          <cell r="G181" t="str">
            <v>Penguins</v>
          </cell>
          <cell r="H181">
            <v>3</v>
          </cell>
          <cell r="I181">
            <v>1</v>
          </cell>
          <cell r="J181">
            <v>1</v>
          </cell>
          <cell r="K181">
            <v>263.5</v>
          </cell>
          <cell r="L181">
            <v>235974.84403429599</v>
          </cell>
          <cell r="M181">
            <v>77.020313293187499</v>
          </cell>
          <cell r="N181">
            <v>2.64347383717856</v>
          </cell>
        </row>
        <row r="182">
          <cell r="G182" t="str">
            <v>Penguins</v>
          </cell>
          <cell r="H182">
            <v>3</v>
          </cell>
          <cell r="I182">
            <v>2</v>
          </cell>
          <cell r="J182">
            <v>1</v>
          </cell>
          <cell r="K182">
            <v>478.5</v>
          </cell>
          <cell r="L182">
            <v>449306.35447201598</v>
          </cell>
          <cell r="M182">
            <v>83.056440811262306</v>
          </cell>
          <cell r="N182">
            <v>1.81735842885219</v>
          </cell>
        </row>
        <row r="183">
          <cell r="G183" t="str">
            <v>Penguins</v>
          </cell>
          <cell r="H183">
            <v>3</v>
          </cell>
          <cell r="I183">
            <v>3</v>
          </cell>
          <cell r="J183">
            <v>1</v>
          </cell>
          <cell r="K183">
            <v>567.6</v>
          </cell>
          <cell r="L183">
            <v>571261.32708384702</v>
          </cell>
          <cell r="M183">
            <v>88.084657801122006</v>
          </cell>
          <cell r="N183">
            <v>1.2729327164587101</v>
          </cell>
        </row>
        <row r="184">
          <cell r="G184" t="str">
            <v>Penguins</v>
          </cell>
          <cell r="H184">
            <v>3</v>
          </cell>
          <cell r="I184">
            <v>4</v>
          </cell>
          <cell r="J184">
            <v>1</v>
          </cell>
          <cell r="K184">
            <v>288.39999999999998</v>
          </cell>
          <cell r="L184">
            <v>305965.70279752603</v>
          </cell>
          <cell r="M184">
            <v>91.914146635411797</v>
          </cell>
          <cell r="N184">
            <v>1.7714606746052599</v>
          </cell>
        </row>
        <row r="185">
          <cell r="G185" t="str">
            <v>Italy</v>
          </cell>
          <cell r="H185">
            <v>1</v>
          </cell>
          <cell r="I185">
            <v>1</v>
          </cell>
          <cell r="J185">
            <v>1</v>
          </cell>
          <cell r="K185">
            <v>318.60000000000002</v>
          </cell>
          <cell r="L185">
            <v>3601908.3502584002</v>
          </cell>
          <cell r="M185">
            <v>45.294874648847802</v>
          </cell>
          <cell r="N185">
            <v>2.2087303386458998</v>
          </cell>
        </row>
        <row r="186">
          <cell r="G186" t="str">
            <v>Italy</v>
          </cell>
          <cell r="H186">
            <v>1</v>
          </cell>
          <cell r="I186">
            <v>2</v>
          </cell>
          <cell r="J186">
            <v>1</v>
          </cell>
          <cell r="K186">
            <v>337.9</v>
          </cell>
          <cell r="L186">
            <v>3910793.6730852001</v>
          </cell>
          <cell r="M186">
            <v>58.159212288972597</v>
          </cell>
          <cell r="N186">
            <v>2.1725982738213601</v>
          </cell>
        </row>
        <row r="187">
          <cell r="G187" t="str">
            <v>Italy</v>
          </cell>
          <cell r="H187">
            <v>1</v>
          </cell>
          <cell r="I187">
            <v>3</v>
          </cell>
          <cell r="J187">
            <v>1</v>
          </cell>
          <cell r="K187">
            <v>114.4</v>
          </cell>
          <cell r="L187">
            <v>1415983.1521945</v>
          </cell>
          <cell r="M187">
            <v>70.2212379578134</v>
          </cell>
          <cell r="N187">
            <v>4.7509688490106496</v>
          </cell>
        </row>
        <row r="188">
          <cell r="G188" t="str">
            <v>Italy</v>
          </cell>
          <cell r="H188">
            <v>1</v>
          </cell>
          <cell r="I188">
            <v>4</v>
          </cell>
          <cell r="J188">
            <v>1</v>
          </cell>
          <cell r="K188">
            <v>8.1</v>
          </cell>
          <cell r="L188">
            <v>103928.2084009</v>
          </cell>
          <cell r="M188">
            <v>81.035106838314405</v>
          </cell>
          <cell r="N188">
            <v>17.271217072604198</v>
          </cell>
        </row>
        <row r="189">
          <cell r="G189" t="str">
            <v>Italy</v>
          </cell>
          <cell r="H189">
            <v>2</v>
          </cell>
          <cell r="I189">
            <v>1</v>
          </cell>
          <cell r="J189">
            <v>1</v>
          </cell>
          <cell r="K189">
            <v>210.8</v>
          </cell>
          <cell r="L189">
            <v>1252706.8722452</v>
          </cell>
          <cell r="M189">
            <v>65.018969722299104</v>
          </cell>
          <cell r="N189">
            <v>3.9340172147687098</v>
          </cell>
        </row>
        <row r="190">
          <cell r="G190" t="str">
            <v>Italy</v>
          </cell>
          <cell r="H190">
            <v>2</v>
          </cell>
          <cell r="I190">
            <v>2</v>
          </cell>
          <cell r="J190">
            <v>1</v>
          </cell>
          <cell r="K190">
            <v>515.5</v>
          </cell>
          <cell r="L190">
            <v>2977779.0026918999</v>
          </cell>
          <cell r="M190">
            <v>65.057217547903903</v>
          </cell>
          <cell r="N190">
            <v>2.70114378436483</v>
          </cell>
        </row>
        <row r="191">
          <cell r="G191" t="str">
            <v>Italy</v>
          </cell>
          <cell r="H191">
            <v>2</v>
          </cell>
          <cell r="I191">
            <v>3</v>
          </cell>
          <cell r="J191">
            <v>1</v>
          </cell>
          <cell r="K191">
            <v>477.3</v>
          </cell>
          <cell r="L191">
            <v>3017310.9847542001</v>
          </cell>
          <cell r="M191">
            <v>75.924601152381797</v>
          </cell>
          <cell r="N191">
            <v>2.6996629962260998</v>
          </cell>
        </row>
        <row r="192">
          <cell r="G192" t="str">
            <v>Italy</v>
          </cell>
          <cell r="H192">
            <v>2</v>
          </cell>
          <cell r="I192">
            <v>4</v>
          </cell>
          <cell r="J192">
            <v>1</v>
          </cell>
          <cell r="K192">
            <v>104.4</v>
          </cell>
          <cell r="L192">
            <v>671993.88224369998</v>
          </cell>
          <cell r="M192">
            <v>89.874178128208797</v>
          </cell>
          <cell r="N192">
            <v>3.85118480887389</v>
          </cell>
        </row>
        <row r="193">
          <cell r="G193" t="str">
            <v>Italy</v>
          </cell>
          <cell r="H193">
            <v>3</v>
          </cell>
          <cell r="I193">
            <v>1</v>
          </cell>
          <cell r="J193">
            <v>1</v>
          </cell>
          <cell r="K193">
            <v>76.599999999999994</v>
          </cell>
          <cell r="L193">
            <v>397283.66797577997</v>
          </cell>
          <cell r="M193">
            <v>75.561462499345595</v>
          </cell>
          <cell r="N193">
            <v>6.4595601415490398</v>
          </cell>
        </row>
        <row r="194">
          <cell r="G194" t="str">
            <v>Italy</v>
          </cell>
          <cell r="H194">
            <v>3</v>
          </cell>
          <cell r="I194">
            <v>2</v>
          </cell>
          <cell r="J194">
            <v>1</v>
          </cell>
          <cell r="K194">
            <v>187.9</v>
          </cell>
          <cell r="L194">
            <v>1050390.3604502201</v>
          </cell>
          <cell r="M194">
            <v>73.744370917075003</v>
          </cell>
          <cell r="N194">
            <v>4.1968878401481202</v>
          </cell>
        </row>
        <row r="195">
          <cell r="G195" t="str">
            <v>Italy</v>
          </cell>
          <cell r="H195">
            <v>3</v>
          </cell>
          <cell r="I195">
            <v>3</v>
          </cell>
          <cell r="J195">
            <v>1</v>
          </cell>
          <cell r="K195">
            <v>259.2</v>
          </cell>
          <cell r="L195">
            <v>1634882.3339311001</v>
          </cell>
          <cell r="M195">
            <v>83.819401484989996</v>
          </cell>
          <cell r="N195">
            <v>2.9746066213722502</v>
          </cell>
        </row>
        <row r="196">
          <cell r="G196" t="str">
            <v>Italy</v>
          </cell>
          <cell r="H196">
            <v>3</v>
          </cell>
          <cell r="I196">
            <v>4</v>
          </cell>
          <cell r="J196">
            <v>1</v>
          </cell>
          <cell r="K196">
            <v>88.3</v>
          </cell>
          <cell r="L196">
            <v>566226.91061250004</v>
          </cell>
          <cell r="M196">
            <v>88.802087890599907</v>
          </cell>
          <cell r="N196">
            <v>5.4720691700746498</v>
          </cell>
        </row>
        <row r="197">
          <cell r="G197" t="str">
            <v>Panthers</v>
          </cell>
          <cell r="H197">
            <v>1</v>
          </cell>
          <cell r="I197">
            <v>1</v>
          </cell>
          <cell r="J197">
            <v>1</v>
          </cell>
          <cell r="K197">
            <v>1027.8</v>
          </cell>
          <cell r="L197">
            <v>879310.93166879006</v>
          </cell>
          <cell r="M197">
            <v>51.399790535089402</v>
          </cell>
          <cell r="N197">
            <v>1.3900759474850499</v>
          </cell>
        </row>
        <row r="198">
          <cell r="G198" t="str">
            <v>Panthers</v>
          </cell>
          <cell r="H198">
            <v>1</v>
          </cell>
          <cell r="I198">
            <v>2</v>
          </cell>
          <cell r="J198">
            <v>1</v>
          </cell>
          <cell r="K198">
            <v>169.8</v>
          </cell>
          <cell r="L198">
            <v>163315.89029481701</v>
          </cell>
          <cell r="M198">
            <v>58.815550354669597</v>
          </cell>
          <cell r="N198">
            <v>4.1063766730135898</v>
          </cell>
        </row>
        <row r="199">
          <cell r="G199" t="str">
            <v>Panthers</v>
          </cell>
          <cell r="H199">
            <v>1</v>
          </cell>
          <cell r="I199">
            <v>3</v>
          </cell>
          <cell r="J199">
            <v>1</v>
          </cell>
          <cell r="K199">
            <v>20.9</v>
          </cell>
          <cell r="L199">
            <v>20592.000572338598</v>
          </cell>
          <cell r="M199">
            <v>66.813097066660603</v>
          </cell>
          <cell r="N199">
            <v>14.638748286817</v>
          </cell>
        </row>
        <row r="200">
          <cell r="G200" t="str">
            <v>Panthers</v>
          </cell>
          <cell r="H200">
            <v>2</v>
          </cell>
          <cell r="I200">
            <v>1</v>
          </cell>
          <cell r="J200">
            <v>1</v>
          </cell>
          <cell r="K200">
            <v>706.4</v>
          </cell>
          <cell r="L200">
            <v>769676.95065025496</v>
          </cell>
          <cell r="M200">
            <v>57.627656382340597</v>
          </cell>
          <cell r="N200">
            <v>1.54803057301992</v>
          </cell>
        </row>
        <row r="201">
          <cell r="G201" t="str">
            <v>Panthers</v>
          </cell>
          <cell r="H201">
            <v>2</v>
          </cell>
          <cell r="I201">
            <v>2</v>
          </cell>
          <cell r="J201">
            <v>1</v>
          </cell>
          <cell r="K201">
            <v>401</v>
          </cell>
          <cell r="L201">
            <v>445250.87412010098</v>
          </cell>
          <cell r="M201">
            <v>61.797275302505703</v>
          </cell>
          <cell r="N201">
            <v>2.4496935907316701</v>
          </cell>
        </row>
        <row r="202">
          <cell r="G202" t="str">
            <v>Panthers</v>
          </cell>
          <cell r="H202">
            <v>2</v>
          </cell>
          <cell r="I202">
            <v>3</v>
          </cell>
          <cell r="J202">
            <v>1</v>
          </cell>
          <cell r="K202">
            <v>101.2</v>
          </cell>
          <cell r="L202">
            <v>114591.269779011</v>
          </cell>
          <cell r="M202">
            <v>66.767814582254204</v>
          </cell>
          <cell r="N202">
            <v>5.3158650752057302</v>
          </cell>
        </row>
        <row r="203">
          <cell r="G203" t="str">
            <v>Panthers</v>
          </cell>
          <cell r="H203">
            <v>2</v>
          </cell>
          <cell r="I203">
            <v>4</v>
          </cell>
          <cell r="J203">
            <v>1</v>
          </cell>
          <cell r="K203">
            <v>7.4</v>
          </cell>
          <cell r="L203">
            <v>9234.73132326007</v>
          </cell>
          <cell r="M203">
            <v>66.879944406331902</v>
          </cell>
          <cell r="N203">
            <v>23.694802100676199</v>
          </cell>
        </row>
        <row r="204">
          <cell r="G204" t="str">
            <v>Panthers</v>
          </cell>
          <cell r="H204">
            <v>3</v>
          </cell>
          <cell r="I204">
            <v>1</v>
          </cell>
          <cell r="J204">
            <v>1</v>
          </cell>
          <cell r="K204">
            <v>198.2</v>
          </cell>
          <cell r="L204">
            <v>203838.46361168701</v>
          </cell>
          <cell r="M204">
            <v>68.655739845228098</v>
          </cell>
          <cell r="N204">
            <v>3.6530050804995899</v>
          </cell>
        </row>
        <row r="205">
          <cell r="G205" t="str">
            <v>Panthers</v>
          </cell>
          <cell r="H205">
            <v>3</v>
          </cell>
          <cell r="I205">
            <v>2</v>
          </cell>
          <cell r="J205">
            <v>1</v>
          </cell>
          <cell r="K205">
            <v>239.4</v>
          </cell>
          <cell r="L205">
            <v>253007.76282552999</v>
          </cell>
          <cell r="M205">
            <v>69.334476021075403</v>
          </cell>
          <cell r="N205">
            <v>3.4985697646127401</v>
          </cell>
        </row>
        <row r="206">
          <cell r="G206" t="str">
            <v>Panthers</v>
          </cell>
          <cell r="H206">
            <v>3</v>
          </cell>
          <cell r="I206">
            <v>3</v>
          </cell>
          <cell r="J206">
            <v>1</v>
          </cell>
          <cell r="K206">
            <v>139.1</v>
          </cell>
          <cell r="L206">
            <v>146465.555916018</v>
          </cell>
          <cell r="M206">
            <v>79.194520068768895</v>
          </cell>
          <cell r="N206">
            <v>4.2541790628830896</v>
          </cell>
        </row>
        <row r="207">
          <cell r="G207" t="str">
            <v>Panthers</v>
          </cell>
          <cell r="H207">
            <v>3</v>
          </cell>
          <cell r="I207">
            <v>4</v>
          </cell>
          <cell r="J207">
            <v>1</v>
          </cell>
          <cell r="K207">
            <v>23.3</v>
          </cell>
          <cell r="L207">
            <v>27506.353508538999</v>
          </cell>
          <cell r="M207">
            <v>74.382507608839106</v>
          </cell>
          <cell r="N207">
            <v>11.2582938193407</v>
          </cell>
        </row>
        <row r="208">
          <cell r="G208" t="str">
            <v>Japan</v>
          </cell>
          <cell r="H208">
            <v>1</v>
          </cell>
          <cell r="I208">
            <v>1</v>
          </cell>
          <cell r="J208">
            <v>1</v>
          </cell>
          <cell r="K208">
            <v>93.2</v>
          </cell>
          <cell r="L208">
            <v>1454924.16842</v>
          </cell>
          <cell r="M208">
            <v>63.286632591567297</v>
          </cell>
          <cell r="N208">
            <v>4.86927725864214</v>
          </cell>
        </row>
        <row r="209">
          <cell r="G209" t="str">
            <v>Japan</v>
          </cell>
          <cell r="H209">
            <v>1</v>
          </cell>
          <cell r="I209">
            <v>2</v>
          </cell>
          <cell r="J209">
            <v>1</v>
          </cell>
          <cell r="K209">
            <v>136.19999999999999</v>
          </cell>
          <cell r="L209">
            <v>2239214.0747505999</v>
          </cell>
          <cell r="M209">
            <v>69.368358681320601</v>
          </cell>
          <cell r="N209">
            <v>4.1052025957695104</v>
          </cell>
        </row>
        <row r="210">
          <cell r="G210" t="str">
            <v>Japan</v>
          </cell>
          <cell r="H210">
            <v>1</v>
          </cell>
          <cell r="I210">
            <v>3</v>
          </cell>
          <cell r="J210">
            <v>1</v>
          </cell>
          <cell r="K210">
            <v>83.3</v>
          </cell>
          <cell r="L210">
            <v>1451678.7239451001</v>
          </cell>
          <cell r="M210">
            <v>75.708410234141994</v>
          </cell>
          <cell r="N210">
            <v>5.2292641041250203</v>
          </cell>
        </row>
        <row r="211">
          <cell r="G211" t="str">
            <v>Japan</v>
          </cell>
          <cell r="H211">
            <v>1</v>
          </cell>
          <cell r="I211">
            <v>4</v>
          </cell>
          <cell r="J211">
            <v>1</v>
          </cell>
          <cell r="K211">
            <v>10.3</v>
          </cell>
          <cell r="L211">
            <v>174626.65746630001</v>
          </cell>
          <cell r="M211">
            <v>87.541995887073298</v>
          </cell>
          <cell r="N211">
            <v>12.417837006189799</v>
          </cell>
        </row>
        <row r="212">
          <cell r="G212" t="str">
            <v>Japan</v>
          </cell>
          <cell r="H212">
            <v>2</v>
          </cell>
          <cell r="I212">
            <v>1</v>
          </cell>
          <cell r="J212">
            <v>1</v>
          </cell>
          <cell r="K212">
            <v>106.7</v>
          </cell>
          <cell r="L212">
            <v>1777024.5843201999</v>
          </cell>
          <cell r="M212">
            <v>71.002017891773704</v>
          </cell>
          <cell r="N212">
            <v>4.4626513756545796</v>
          </cell>
        </row>
        <row r="213">
          <cell r="G213" t="str">
            <v>Japan</v>
          </cell>
          <cell r="H213">
            <v>2</v>
          </cell>
          <cell r="I213">
            <v>2</v>
          </cell>
          <cell r="J213">
            <v>1</v>
          </cell>
          <cell r="K213">
            <v>424.3</v>
          </cell>
          <cell r="L213">
            <v>6939115.8057599999</v>
          </cell>
          <cell r="M213">
            <v>70.884960188533896</v>
          </cell>
          <cell r="N213">
            <v>2.5679363270729798</v>
          </cell>
        </row>
        <row r="214">
          <cell r="G214" t="str">
            <v>Japan</v>
          </cell>
          <cell r="H214">
            <v>2</v>
          </cell>
          <cell r="I214">
            <v>3</v>
          </cell>
          <cell r="J214">
            <v>1</v>
          </cell>
          <cell r="K214">
            <v>619.20000000000005</v>
          </cell>
          <cell r="L214">
            <v>10357110.7256891</v>
          </cell>
          <cell r="M214">
            <v>77.023140047921004</v>
          </cell>
          <cell r="N214">
            <v>2.1079594070294099</v>
          </cell>
        </row>
        <row r="215">
          <cell r="G215" t="str">
            <v>Japan</v>
          </cell>
          <cell r="H215">
            <v>2</v>
          </cell>
          <cell r="I215">
            <v>4</v>
          </cell>
          <cell r="J215">
            <v>1</v>
          </cell>
          <cell r="K215">
            <v>152.80000000000001</v>
          </cell>
          <cell r="L215">
            <v>2659615.6368387002</v>
          </cell>
          <cell r="M215">
            <v>83.232407646065695</v>
          </cell>
          <cell r="N215">
            <v>3.4794715741117099</v>
          </cell>
        </row>
        <row r="216">
          <cell r="G216" t="str">
            <v>Japan</v>
          </cell>
          <cell r="H216">
            <v>3</v>
          </cell>
          <cell r="I216">
            <v>1</v>
          </cell>
          <cell r="J216">
            <v>1</v>
          </cell>
          <cell r="K216">
            <v>38.799999999999997</v>
          </cell>
          <cell r="L216">
            <v>536782.84239490004</v>
          </cell>
          <cell r="M216">
            <v>82.202986715179307</v>
          </cell>
          <cell r="N216">
            <v>7.1184107585123702</v>
          </cell>
        </row>
        <row r="217">
          <cell r="G217" t="str">
            <v>Japan</v>
          </cell>
          <cell r="H217">
            <v>3</v>
          </cell>
          <cell r="I217">
            <v>2</v>
          </cell>
          <cell r="J217">
            <v>1</v>
          </cell>
          <cell r="K217">
            <v>321.8</v>
          </cell>
          <cell r="L217">
            <v>4021758.0760679999</v>
          </cell>
          <cell r="M217">
            <v>73.321551525802306</v>
          </cell>
          <cell r="N217">
            <v>2.8020839634555399</v>
          </cell>
        </row>
        <row r="218">
          <cell r="G218" t="str">
            <v>Japan</v>
          </cell>
          <cell r="H218">
            <v>3</v>
          </cell>
          <cell r="I218">
            <v>3</v>
          </cell>
          <cell r="J218">
            <v>1</v>
          </cell>
          <cell r="K218">
            <v>864.5</v>
          </cell>
          <cell r="L218">
            <v>11527091.890268</v>
          </cell>
          <cell r="M218">
            <v>78.173100603827905</v>
          </cell>
          <cell r="N218">
            <v>1.2907506506511199</v>
          </cell>
        </row>
        <row r="219">
          <cell r="G219" t="str">
            <v>Japan</v>
          </cell>
          <cell r="H219">
            <v>3</v>
          </cell>
          <cell r="I219">
            <v>4</v>
          </cell>
          <cell r="J219">
            <v>1</v>
          </cell>
          <cell r="K219">
            <v>612.9</v>
          </cell>
          <cell r="L219">
            <v>8511867.6442600992</v>
          </cell>
          <cell r="M219">
            <v>84.815888600389101</v>
          </cell>
          <cell r="N219">
            <v>1.64102240138565</v>
          </cell>
        </row>
        <row r="220">
          <cell r="G220" t="str">
            <v>Korea</v>
          </cell>
          <cell r="H220">
            <v>1</v>
          </cell>
          <cell r="I220">
            <v>1</v>
          </cell>
          <cell r="J220">
            <v>1</v>
          </cell>
          <cell r="K220">
            <v>373.5</v>
          </cell>
          <cell r="L220">
            <v>1811183.6618200999</v>
          </cell>
          <cell r="M220">
            <v>60.241960792933099</v>
          </cell>
          <cell r="N220">
            <v>2.3713390774453802</v>
          </cell>
        </row>
        <row r="221">
          <cell r="G221" t="str">
            <v>Korea</v>
          </cell>
          <cell r="H221">
            <v>1</v>
          </cell>
          <cell r="I221">
            <v>2</v>
          </cell>
          <cell r="J221">
            <v>1</v>
          </cell>
          <cell r="K221">
            <v>269.60000000000002</v>
          </cell>
          <cell r="L221">
            <v>1333328.6760531999</v>
          </cell>
          <cell r="M221">
            <v>68.015697721213002</v>
          </cell>
          <cell r="N221">
            <v>3.1600535441489899</v>
          </cell>
        </row>
        <row r="222">
          <cell r="G222" t="str">
            <v>Korea</v>
          </cell>
          <cell r="H222">
            <v>1</v>
          </cell>
          <cell r="I222">
            <v>3</v>
          </cell>
          <cell r="J222">
            <v>1</v>
          </cell>
          <cell r="K222">
            <v>52.9</v>
          </cell>
          <cell r="L222">
            <v>280110.60389740102</v>
          </cell>
          <cell r="M222">
            <v>73.137832573042303</v>
          </cell>
          <cell r="N222">
            <v>7.5217190358797303</v>
          </cell>
        </row>
        <row r="223">
          <cell r="G223" t="str">
            <v>Korea</v>
          </cell>
          <cell r="H223">
            <v>2</v>
          </cell>
          <cell r="I223">
            <v>1</v>
          </cell>
          <cell r="J223">
            <v>1</v>
          </cell>
          <cell r="K223">
            <v>325.7</v>
          </cell>
          <cell r="L223">
            <v>1713023.73282752</v>
          </cell>
          <cell r="M223">
            <v>73.651750501143695</v>
          </cell>
          <cell r="N223">
            <v>2.7341346582241699</v>
          </cell>
        </row>
        <row r="224">
          <cell r="G224" t="str">
            <v>Korea</v>
          </cell>
          <cell r="H224">
            <v>2</v>
          </cell>
          <cell r="I224">
            <v>2</v>
          </cell>
          <cell r="J224">
            <v>1</v>
          </cell>
          <cell r="K224">
            <v>767.4</v>
          </cell>
          <cell r="L224">
            <v>4328481.0257384302</v>
          </cell>
          <cell r="M224">
            <v>76.188833730608906</v>
          </cell>
          <cell r="N224">
            <v>1.6221776962601999</v>
          </cell>
        </row>
        <row r="225">
          <cell r="G225" t="str">
            <v>Korea</v>
          </cell>
          <cell r="H225">
            <v>2</v>
          </cell>
          <cell r="I225">
            <v>3</v>
          </cell>
          <cell r="J225">
            <v>1</v>
          </cell>
          <cell r="K225">
            <v>408.6</v>
          </cell>
          <cell r="L225">
            <v>2450293.8801807901</v>
          </cell>
          <cell r="M225">
            <v>77.265547199070497</v>
          </cell>
          <cell r="N225">
            <v>2.59725121145933</v>
          </cell>
        </row>
        <row r="226">
          <cell r="G226" t="str">
            <v>Korea</v>
          </cell>
          <cell r="H226">
            <v>2</v>
          </cell>
          <cell r="I226">
            <v>4</v>
          </cell>
          <cell r="J226">
            <v>1</v>
          </cell>
          <cell r="K226">
            <v>38.299999999999997</v>
          </cell>
          <cell r="L226">
            <v>224886.660679238</v>
          </cell>
          <cell r="M226">
            <v>68.443551001587096</v>
          </cell>
          <cell r="N226">
            <v>8.9711810962314704</v>
          </cell>
        </row>
        <row r="227">
          <cell r="G227" t="str">
            <v>Korea</v>
          </cell>
          <cell r="H227">
            <v>3</v>
          </cell>
          <cell r="I227">
            <v>1</v>
          </cell>
          <cell r="J227">
            <v>1</v>
          </cell>
          <cell r="K227">
            <v>93.2</v>
          </cell>
          <cell r="L227">
            <v>454239.40243177</v>
          </cell>
          <cell r="M227">
            <v>81.539656644629403</v>
          </cell>
          <cell r="N227">
            <v>5.7752517247749404</v>
          </cell>
        </row>
        <row r="228">
          <cell r="G228" t="str">
            <v>Korea</v>
          </cell>
          <cell r="H228">
            <v>3</v>
          </cell>
          <cell r="I228">
            <v>2</v>
          </cell>
          <cell r="J228">
            <v>1</v>
          </cell>
          <cell r="K228">
            <v>606.79999999999995</v>
          </cell>
          <cell r="L228">
            <v>2971941.6459884802</v>
          </cell>
          <cell r="M228">
            <v>77.305470953890506</v>
          </cell>
          <cell r="N228">
            <v>1.7246143581332301</v>
          </cell>
        </row>
        <row r="229">
          <cell r="G229" t="str">
            <v>Korea</v>
          </cell>
          <cell r="H229">
            <v>3</v>
          </cell>
          <cell r="I229">
            <v>3</v>
          </cell>
          <cell r="J229">
            <v>1</v>
          </cell>
          <cell r="K229">
            <v>885.9</v>
          </cell>
          <cell r="L229">
            <v>4502249.1733588604</v>
          </cell>
          <cell r="M229">
            <v>79.611905929563605</v>
          </cell>
          <cell r="N229">
            <v>1.41588883428056</v>
          </cell>
        </row>
        <row r="230">
          <cell r="G230" t="str">
            <v>Korea</v>
          </cell>
          <cell r="H230">
            <v>3</v>
          </cell>
          <cell r="I230">
            <v>4</v>
          </cell>
          <cell r="J230">
            <v>1</v>
          </cell>
          <cell r="K230">
            <v>235.1</v>
          </cell>
          <cell r="L230">
            <v>1217309.01898999</v>
          </cell>
          <cell r="M230">
            <v>83.393788739629997</v>
          </cell>
          <cell r="N230">
            <v>3.0785945706412199</v>
          </cell>
        </row>
        <row r="231">
          <cell r="G231" t="str">
            <v>Islanders</v>
          </cell>
          <cell r="H231">
            <v>1</v>
          </cell>
          <cell r="I231">
            <v>1</v>
          </cell>
          <cell r="J231">
            <v>1</v>
          </cell>
          <cell r="K231">
            <v>30.6</v>
          </cell>
          <cell r="L231">
            <v>12827.019382905501</v>
          </cell>
          <cell r="M231">
            <v>35.420670297323397</v>
          </cell>
          <cell r="N231">
            <v>5.9476742115094199</v>
          </cell>
        </row>
        <row r="232">
          <cell r="G232" t="str">
            <v>Islanders</v>
          </cell>
          <cell r="H232">
            <v>1</v>
          </cell>
          <cell r="I232">
            <v>2</v>
          </cell>
          <cell r="J232">
            <v>1</v>
          </cell>
          <cell r="K232">
            <v>44.5</v>
          </cell>
          <cell r="L232">
            <v>20112.056891376698</v>
          </cell>
          <cell r="M232">
            <v>53.220509573975001</v>
          </cell>
          <cell r="N232">
            <v>7.4202110539479298</v>
          </cell>
        </row>
        <row r="233">
          <cell r="G233" t="str">
            <v>Islanders</v>
          </cell>
          <cell r="H233">
            <v>1</v>
          </cell>
          <cell r="I233">
            <v>3</v>
          </cell>
          <cell r="J233">
            <v>1</v>
          </cell>
          <cell r="K233">
            <v>19.3</v>
          </cell>
          <cell r="L233">
            <v>9357.0455104500106</v>
          </cell>
          <cell r="M233">
            <v>56.111979834459497</v>
          </cell>
          <cell r="N233">
            <v>12.0679345542375</v>
          </cell>
        </row>
        <row r="234">
          <cell r="G234" t="str">
            <v>Islanders</v>
          </cell>
          <cell r="H234">
            <v>2</v>
          </cell>
          <cell r="I234">
            <v>1</v>
          </cell>
          <cell r="J234">
            <v>1</v>
          </cell>
          <cell r="K234">
            <v>329.6</v>
          </cell>
          <cell r="L234">
            <v>135342.20925615999</v>
          </cell>
          <cell r="M234">
            <v>56.493024146980602</v>
          </cell>
          <cell r="N234">
            <v>2.9608265061405001</v>
          </cell>
        </row>
        <row r="235">
          <cell r="G235" t="str">
            <v>Islanders</v>
          </cell>
          <cell r="H235">
            <v>2</v>
          </cell>
          <cell r="I235">
            <v>2</v>
          </cell>
          <cell r="J235">
            <v>1</v>
          </cell>
          <cell r="K235">
            <v>755</v>
          </cell>
          <cell r="L235">
            <v>288164.39561907999</v>
          </cell>
          <cell r="M235">
            <v>66.773917316289598</v>
          </cell>
          <cell r="N235">
            <v>2.1614325909741599</v>
          </cell>
        </row>
        <row r="236">
          <cell r="G236" t="str">
            <v>Islanders</v>
          </cell>
          <cell r="H236">
            <v>2</v>
          </cell>
          <cell r="I236">
            <v>3</v>
          </cell>
          <cell r="J236">
            <v>1</v>
          </cell>
          <cell r="K236">
            <v>479.6</v>
          </cell>
          <cell r="L236">
            <v>190607.591403953</v>
          </cell>
          <cell r="M236">
            <v>75.379043170781998</v>
          </cell>
          <cell r="N236">
            <v>2.4184402916819399</v>
          </cell>
        </row>
        <row r="237">
          <cell r="G237" t="str">
            <v>Islanders</v>
          </cell>
          <cell r="H237">
            <v>2</v>
          </cell>
          <cell r="I237">
            <v>4</v>
          </cell>
          <cell r="J237">
            <v>1</v>
          </cell>
          <cell r="K237">
            <v>81.8</v>
          </cell>
          <cell r="L237">
            <v>37011.958755613901</v>
          </cell>
          <cell r="M237">
            <v>84.448951471803895</v>
          </cell>
          <cell r="N237">
            <v>5.2157338931904098</v>
          </cell>
        </row>
        <row r="238">
          <cell r="G238" t="str">
            <v>Islanders</v>
          </cell>
          <cell r="H238">
            <v>3</v>
          </cell>
          <cell r="I238">
            <v>1</v>
          </cell>
          <cell r="J238">
            <v>1</v>
          </cell>
          <cell r="K238">
            <v>62.5</v>
          </cell>
          <cell r="L238">
            <v>19351.699410953901</v>
          </cell>
          <cell r="M238">
            <v>81.568046959248306</v>
          </cell>
          <cell r="N238">
            <v>5.7448453152630199</v>
          </cell>
        </row>
        <row r="239">
          <cell r="G239" t="str">
            <v>Islanders</v>
          </cell>
          <cell r="H239">
            <v>3</v>
          </cell>
          <cell r="I239">
            <v>2</v>
          </cell>
          <cell r="J239">
            <v>1</v>
          </cell>
          <cell r="K239">
            <v>301.2</v>
          </cell>
          <cell r="L239">
            <v>96581.968811165294</v>
          </cell>
          <cell r="M239">
            <v>83.3289505575639</v>
          </cell>
          <cell r="N239">
            <v>3.0888190544262901</v>
          </cell>
        </row>
        <row r="240">
          <cell r="G240" t="str">
            <v>Islanders</v>
          </cell>
          <cell r="H240">
            <v>3</v>
          </cell>
          <cell r="I240">
            <v>3</v>
          </cell>
          <cell r="J240">
            <v>1</v>
          </cell>
          <cell r="K240">
            <v>546.70000000000005</v>
          </cell>
          <cell r="L240">
            <v>175359.21972028099</v>
          </cell>
          <cell r="M240">
            <v>87.788868537836393</v>
          </cell>
          <cell r="N240">
            <v>1.7883658523983701</v>
          </cell>
        </row>
        <row r="241">
          <cell r="G241" t="str">
            <v>Islanders</v>
          </cell>
          <cell r="H241">
            <v>3</v>
          </cell>
          <cell r="I241">
            <v>4</v>
          </cell>
          <cell r="J241">
            <v>1</v>
          </cell>
          <cell r="K241">
            <v>263.60000000000002</v>
          </cell>
          <cell r="L241">
            <v>93417.815306738994</v>
          </cell>
          <cell r="M241">
            <v>93.899380827712307</v>
          </cell>
          <cell r="N241">
            <v>2.0389915680383499</v>
          </cell>
        </row>
        <row r="242">
          <cell r="G242" t="str">
            <v>Netherlands</v>
          </cell>
          <cell r="H242">
            <v>1</v>
          </cell>
          <cell r="I242">
            <v>1</v>
          </cell>
          <cell r="J242">
            <v>1</v>
          </cell>
          <cell r="K242">
            <v>195.5</v>
          </cell>
          <cell r="L242">
            <v>442666.44633544702</v>
          </cell>
          <cell r="M242">
            <v>52.3471777703041</v>
          </cell>
          <cell r="N242">
            <v>3.1166369678313801</v>
          </cell>
        </row>
        <row r="243">
          <cell r="G243" t="str">
            <v>Netherlands</v>
          </cell>
          <cell r="H243">
            <v>1</v>
          </cell>
          <cell r="I243">
            <v>2</v>
          </cell>
          <cell r="J243">
            <v>1</v>
          </cell>
          <cell r="K243">
            <v>308.39999999999998</v>
          </cell>
          <cell r="L243">
            <v>626283.25382044597</v>
          </cell>
          <cell r="M243">
            <v>65.995678190940296</v>
          </cell>
          <cell r="N243">
            <v>2.9522537708887802</v>
          </cell>
        </row>
        <row r="244">
          <cell r="G244" t="str">
            <v>Netherlands</v>
          </cell>
          <cell r="H244">
            <v>1</v>
          </cell>
          <cell r="I244">
            <v>3</v>
          </cell>
          <cell r="J244">
            <v>1</v>
          </cell>
          <cell r="K244">
            <v>234.9</v>
          </cell>
          <cell r="L244">
            <v>471330.23375085101</v>
          </cell>
          <cell r="M244">
            <v>75.976167236508203</v>
          </cell>
          <cell r="N244">
            <v>3.3299026819439201</v>
          </cell>
        </row>
        <row r="245">
          <cell r="G245" t="str">
            <v>Netherlands</v>
          </cell>
          <cell r="H245">
            <v>1</v>
          </cell>
          <cell r="I245">
            <v>4</v>
          </cell>
          <cell r="J245">
            <v>1</v>
          </cell>
          <cell r="K245">
            <v>37.200000000000003</v>
          </cell>
          <cell r="L245">
            <v>79162.383078353902</v>
          </cell>
          <cell r="M245">
            <v>89.848111865671996</v>
          </cell>
          <cell r="N245">
            <v>6.5068013188508802</v>
          </cell>
        </row>
        <row r="246">
          <cell r="G246" t="str">
            <v>Netherlands</v>
          </cell>
          <cell r="H246">
            <v>2</v>
          </cell>
          <cell r="I246">
            <v>1</v>
          </cell>
          <cell r="J246">
            <v>1</v>
          </cell>
          <cell r="K246">
            <v>97.8</v>
          </cell>
          <cell r="L246">
            <v>223633.40466225799</v>
          </cell>
          <cell r="M246">
            <v>66.020055156826601</v>
          </cell>
          <cell r="N246">
            <v>4.4874710171731298</v>
          </cell>
        </row>
        <row r="247">
          <cell r="G247" t="str">
            <v>Netherlands</v>
          </cell>
          <cell r="H247">
            <v>2</v>
          </cell>
          <cell r="I247">
            <v>2</v>
          </cell>
          <cell r="J247">
            <v>1</v>
          </cell>
          <cell r="K247">
            <v>395.5</v>
          </cell>
          <cell r="L247">
            <v>836143.67506567203</v>
          </cell>
          <cell r="M247">
            <v>80.214980846746997</v>
          </cell>
          <cell r="N247">
            <v>2.1282305719704002</v>
          </cell>
        </row>
        <row r="248">
          <cell r="G248" t="str">
            <v>Netherlands</v>
          </cell>
          <cell r="H248">
            <v>2</v>
          </cell>
          <cell r="I248">
            <v>3</v>
          </cell>
          <cell r="J248">
            <v>1</v>
          </cell>
          <cell r="K248">
            <v>566.1</v>
          </cell>
          <cell r="L248">
            <v>1183518.8364598199</v>
          </cell>
          <cell r="M248">
            <v>84.232617665288501</v>
          </cell>
          <cell r="N248">
            <v>1.6750729951681</v>
          </cell>
        </row>
        <row r="249">
          <cell r="G249" t="str">
            <v>Netherlands</v>
          </cell>
          <cell r="H249">
            <v>2</v>
          </cell>
          <cell r="I249">
            <v>4</v>
          </cell>
          <cell r="J249">
            <v>1</v>
          </cell>
          <cell r="K249">
            <v>190.6</v>
          </cell>
          <cell r="L249">
            <v>397734.01159590099</v>
          </cell>
          <cell r="M249">
            <v>87.741394643139301</v>
          </cell>
          <cell r="N249">
            <v>3.39106406885745</v>
          </cell>
        </row>
        <row r="250">
          <cell r="G250" t="str">
            <v>Netherlands</v>
          </cell>
          <cell r="H250">
            <v>3</v>
          </cell>
          <cell r="I250">
            <v>1</v>
          </cell>
          <cell r="J250">
            <v>1</v>
          </cell>
          <cell r="K250">
            <v>24</v>
          </cell>
          <cell r="L250">
            <v>60179.751713120902</v>
          </cell>
          <cell r="M250">
            <v>68.660357220819293</v>
          </cell>
          <cell r="N250">
            <v>9.3111797218588706</v>
          </cell>
        </row>
        <row r="251">
          <cell r="G251" t="str">
            <v>Netherlands</v>
          </cell>
          <cell r="H251">
            <v>3</v>
          </cell>
          <cell r="I251">
            <v>2</v>
          </cell>
          <cell r="J251">
            <v>1</v>
          </cell>
          <cell r="K251">
            <v>190.2</v>
          </cell>
          <cell r="L251">
            <v>417184.47318001703</v>
          </cell>
          <cell r="M251">
            <v>81.348307442351697</v>
          </cell>
          <cell r="N251">
            <v>3.2723445335096799</v>
          </cell>
        </row>
        <row r="252">
          <cell r="G252" t="str">
            <v>Netherlands</v>
          </cell>
          <cell r="H252">
            <v>3</v>
          </cell>
          <cell r="I252">
            <v>3</v>
          </cell>
          <cell r="J252">
            <v>1</v>
          </cell>
          <cell r="K252">
            <v>628.9</v>
          </cell>
          <cell r="L252">
            <v>1314748.97842667</v>
          </cell>
          <cell r="M252">
            <v>90.212428348333702</v>
          </cell>
          <cell r="N252">
            <v>1.51553975335466</v>
          </cell>
        </row>
        <row r="253">
          <cell r="G253" t="str">
            <v>Netherlands</v>
          </cell>
          <cell r="H253">
            <v>3</v>
          </cell>
          <cell r="I253">
            <v>4</v>
          </cell>
          <cell r="J253">
            <v>1</v>
          </cell>
          <cell r="K253">
            <v>439.9</v>
          </cell>
          <cell r="L253">
            <v>945087.61626683106</v>
          </cell>
          <cell r="M253">
            <v>91.349648789208601</v>
          </cell>
          <cell r="N253">
            <v>1.74493327809638</v>
          </cell>
        </row>
        <row r="254">
          <cell r="G254" t="str">
            <v>Blues</v>
          </cell>
          <cell r="H254">
            <v>1</v>
          </cell>
          <cell r="I254">
            <v>1</v>
          </cell>
          <cell r="J254">
            <v>1</v>
          </cell>
          <cell r="K254">
            <v>264.8</v>
          </cell>
          <cell r="L254">
            <v>109150.426406447</v>
          </cell>
          <cell r="M254">
            <v>57.404926318746902</v>
          </cell>
          <cell r="N254">
            <v>2.68551926189348</v>
          </cell>
        </row>
        <row r="255">
          <cell r="G255" t="str">
            <v>Blues</v>
          </cell>
          <cell r="H255">
            <v>1</v>
          </cell>
          <cell r="I255">
            <v>2</v>
          </cell>
          <cell r="J255">
            <v>1</v>
          </cell>
          <cell r="K255">
            <v>293</v>
          </cell>
          <cell r="L255">
            <v>131816.537500395</v>
          </cell>
          <cell r="M255">
            <v>75.787503319723001</v>
          </cell>
          <cell r="N255">
            <v>2.8321181310822299</v>
          </cell>
        </row>
        <row r="256">
          <cell r="G256" t="str">
            <v>Blues</v>
          </cell>
          <cell r="H256">
            <v>1</v>
          </cell>
          <cell r="I256">
            <v>3</v>
          </cell>
          <cell r="J256">
            <v>1</v>
          </cell>
          <cell r="K256">
            <v>148.9</v>
          </cell>
          <cell r="L256">
            <v>67487.889600298295</v>
          </cell>
          <cell r="M256">
            <v>82.444031771442397</v>
          </cell>
          <cell r="N256">
            <v>3.5430837492695102</v>
          </cell>
        </row>
        <row r="257">
          <cell r="G257" t="str">
            <v>Blues</v>
          </cell>
          <cell r="H257">
            <v>1</v>
          </cell>
          <cell r="I257">
            <v>4</v>
          </cell>
          <cell r="J257">
            <v>1</v>
          </cell>
          <cell r="K257">
            <v>16.3</v>
          </cell>
          <cell r="L257">
            <v>8448.8864074537596</v>
          </cell>
          <cell r="M257">
            <v>85.056060660803396</v>
          </cell>
          <cell r="N257">
            <v>9.2561629805522596</v>
          </cell>
        </row>
        <row r="258">
          <cell r="G258" t="str">
            <v>Blues</v>
          </cell>
          <cell r="H258">
            <v>2</v>
          </cell>
          <cell r="I258">
            <v>1</v>
          </cell>
          <cell r="J258">
            <v>1</v>
          </cell>
          <cell r="K258">
            <v>168.4</v>
          </cell>
          <cell r="L258">
            <v>78379.582284652599</v>
          </cell>
          <cell r="M258">
            <v>67.159683361836599</v>
          </cell>
          <cell r="N258">
            <v>3.6865044263934501</v>
          </cell>
        </row>
        <row r="259">
          <cell r="G259" t="str">
            <v>Blues</v>
          </cell>
          <cell r="H259">
            <v>2</v>
          </cell>
          <cell r="I259">
            <v>2</v>
          </cell>
          <cell r="J259">
            <v>1</v>
          </cell>
          <cell r="K259">
            <v>379.1</v>
          </cell>
          <cell r="L259">
            <v>169167.434714331</v>
          </cell>
          <cell r="M259">
            <v>79.014684863465007</v>
          </cell>
          <cell r="N259">
            <v>2.5148374924624601</v>
          </cell>
        </row>
        <row r="260">
          <cell r="G260" t="str">
            <v>Blues</v>
          </cell>
          <cell r="H260">
            <v>2</v>
          </cell>
          <cell r="I260">
            <v>3</v>
          </cell>
          <cell r="J260">
            <v>1</v>
          </cell>
          <cell r="K260">
            <v>387.6</v>
          </cell>
          <cell r="L260">
            <v>184011.47697401399</v>
          </cell>
          <cell r="M260">
            <v>86.235572026850605</v>
          </cell>
          <cell r="N260">
            <v>2.1008247752506701</v>
          </cell>
        </row>
        <row r="261">
          <cell r="G261" t="str">
            <v>Blues</v>
          </cell>
          <cell r="H261">
            <v>2</v>
          </cell>
          <cell r="I261">
            <v>4</v>
          </cell>
          <cell r="J261">
            <v>1</v>
          </cell>
          <cell r="K261">
            <v>128.9</v>
          </cell>
          <cell r="L261">
            <v>65117.442550726897</v>
          </cell>
          <cell r="M261">
            <v>89.963558331083306</v>
          </cell>
          <cell r="N261">
            <v>3.51682109467894</v>
          </cell>
        </row>
        <row r="262">
          <cell r="G262" t="str">
            <v>Blues</v>
          </cell>
          <cell r="H262">
            <v>3</v>
          </cell>
          <cell r="I262">
            <v>1</v>
          </cell>
          <cell r="J262">
            <v>1</v>
          </cell>
          <cell r="K262">
            <v>161.69999999999999</v>
          </cell>
          <cell r="L262">
            <v>74190.687200792003</v>
          </cell>
          <cell r="M262">
            <v>78.321987320019403</v>
          </cell>
          <cell r="N262">
            <v>3.4118284437392998</v>
          </cell>
        </row>
        <row r="263">
          <cell r="G263" t="str">
            <v>Blues</v>
          </cell>
          <cell r="H263">
            <v>3</v>
          </cell>
          <cell r="I263">
            <v>2</v>
          </cell>
          <cell r="J263">
            <v>1</v>
          </cell>
          <cell r="K263">
            <v>495</v>
          </cell>
          <cell r="L263">
            <v>232760.61007233799</v>
          </cell>
          <cell r="M263">
            <v>82.699028183905597</v>
          </cell>
          <cell r="N263">
            <v>1.9183278816552101</v>
          </cell>
        </row>
        <row r="264">
          <cell r="G264" t="str">
            <v>Blues</v>
          </cell>
          <cell r="H264">
            <v>3</v>
          </cell>
          <cell r="I264">
            <v>3</v>
          </cell>
          <cell r="J264">
            <v>1</v>
          </cell>
          <cell r="K264">
            <v>784.7</v>
          </cell>
          <cell r="L264">
            <v>378221.279642665</v>
          </cell>
          <cell r="M264">
            <v>87.1153724197668</v>
          </cell>
          <cell r="N264">
            <v>1.36539898667006</v>
          </cell>
        </row>
        <row r="265">
          <cell r="G265" t="str">
            <v>Blues</v>
          </cell>
          <cell r="H265">
            <v>3</v>
          </cell>
          <cell r="I265">
            <v>4</v>
          </cell>
          <cell r="J265">
            <v>1</v>
          </cell>
          <cell r="K265">
            <v>465.6</v>
          </cell>
          <cell r="L265">
            <v>241910.490270115</v>
          </cell>
          <cell r="M265">
            <v>92.390656626983201</v>
          </cell>
          <cell r="N265">
            <v>1.5030381957822101</v>
          </cell>
        </row>
        <row r="266">
          <cell r="G266" t="str">
            <v>Northern Ireland (UK)</v>
          </cell>
          <cell r="H266">
            <v>1</v>
          </cell>
          <cell r="I266">
            <v>1</v>
          </cell>
          <cell r="J266">
            <v>1</v>
          </cell>
          <cell r="K266">
            <v>195.2</v>
          </cell>
          <cell r="L266">
            <v>66067.351488996399</v>
          </cell>
          <cell r="M266">
            <v>45.227169148088898</v>
          </cell>
          <cell r="N266">
            <v>2.7263777298183101</v>
          </cell>
        </row>
        <row r="267">
          <cell r="G267" t="str">
            <v>Northern Ireland (UK)</v>
          </cell>
          <cell r="H267">
            <v>1</v>
          </cell>
          <cell r="I267">
            <v>2</v>
          </cell>
          <cell r="J267">
            <v>1</v>
          </cell>
          <cell r="K267">
            <v>207.9</v>
          </cell>
          <cell r="L267">
            <v>71567.110101566301</v>
          </cell>
          <cell r="M267">
            <v>62.062357252700799</v>
          </cell>
          <cell r="N267">
            <v>3.3779828207135099</v>
          </cell>
        </row>
        <row r="268">
          <cell r="G268" t="str">
            <v>Northern Ireland (UK)</v>
          </cell>
          <cell r="H268">
            <v>1</v>
          </cell>
          <cell r="I268">
            <v>3</v>
          </cell>
          <cell r="J268">
            <v>1</v>
          </cell>
          <cell r="K268">
            <v>73.900000000000006</v>
          </cell>
          <cell r="L268">
            <v>24410.674191186001</v>
          </cell>
          <cell r="M268">
            <v>68.973858562698197</v>
          </cell>
          <cell r="N268">
            <v>5.7470597668951102</v>
          </cell>
        </row>
        <row r="269">
          <cell r="G269" t="str">
            <v>Northern Ireland (UK)</v>
          </cell>
          <cell r="H269">
            <v>1</v>
          </cell>
          <cell r="I269">
            <v>4</v>
          </cell>
          <cell r="J269">
            <v>1</v>
          </cell>
          <cell r="K269">
            <v>5</v>
          </cell>
          <cell r="L269">
            <v>1566.63433629677</v>
          </cell>
          <cell r="M269">
            <v>70.741224828612005</v>
          </cell>
          <cell r="N269">
            <v>35.360158862547699</v>
          </cell>
        </row>
        <row r="270">
          <cell r="G270" t="str">
            <v>Northern Ireland (UK)</v>
          </cell>
          <cell r="H270">
            <v>2</v>
          </cell>
          <cell r="I270">
            <v>1</v>
          </cell>
          <cell r="J270">
            <v>1</v>
          </cell>
          <cell r="K270">
            <v>124.8</v>
          </cell>
          <cell r="L270">
            <v>40086.947773037602</v>
          </cell>
          <cell r="M270">
            <v>65.875565447839804</v>
          </cell>
          <cell r="N270">
            <v>4.8883830711576497</v>
          </cell>
        </row>
        <row r="271">
          <cell r="G271" t="str">
            <v>Northern Ireland (UK)</v>
          </cell>
          <cell r="H271">
            <v>2</v>
          </cell>
          <cell r="I271">
            <v>2</v>
          </cell>
          <cell r="J271">
            <v>1</v>
          </cell>
          <cell r="K271">
            <v>284.7</v>
          </cell>
          <cell r="L271">
            <v>88985.837962440404</v>
          </cell>
          <cell r="M271">
            <v>69.362345908806503</v>
          </cell>
          <cell r="N271">
            <v>3.4186217459363299</v>
          </cell>
        </row>
        <row r="272">
          <cell r="G272" t="str">
            <v>Northern Ireland (UK)</v>
          </cell>
          <cell r="H272">
            <v>2</v>
          </cell>
          <cell r="I272">
            <v>3</v>
          </cell>
          <cell r="J272">
            <v>1</v>
          </cell>
          <cell r="K272">
            <v>227.6</v>
          </cell>
          <cell r="L272">
            <v>76580.174775414998</v>
          </cell>
          <cell r="M272">
            <v>83.001329022513602</v>
          </cell>
          <cell r="N272">
            <v>3.0764138896374398</v>
          </cell>
        </row>
        <row r="273">
          <cell r="G273" t="str">
            <v>Northern Ireland (UK)</v>
          </cell>
          <cell r="H273">
            <v>2</v>
          </cell>
          <cell r="I273">
            <v>4</v>
          </cell>
          <cell r="J273">
            <v>1</v>
          </cell>
          <cell r="K273">
            <v>43.9</v>
          </cell>
          <cell r="L273">
            <v>14985.217704631599</v>
          </cell>
          <cell r="M273">
            <v>85.080432976985307</v>
          </cell>
          <cell r="N273">
            <v>5.8701677500888998</v>
          </cell>
        </row>
        <row r="274">
          <cell r="G274" t="str">
            <v>Northern Ireland (UK)</v>
          </cell>
          <cell r="H274">
            <v>3</v>
          </cell>
          <cell r="I274">
            <v>1</v>
          </cell>
          <cell r="J274">
            <v>1</v>
          </cell>
          <cell r="K274">
            <v>58.2</v>
          </cell>
          <cell r="L274">
            <v>15302.1367345693</v>
          </cell>
          <cell r="M274">
            <v>66.522748702784995</v>
          </cell>
          <cell r="N274">
            <v>6.9462475129937502</v>
          </cell>
        </row>
        <row r="275">
          <cell r="G275" t="str">
            <v>Northern Ireland (UK)</v>
          </cell>
          <cell r="H275">
            <v>3</v>
          </cell>
          <cell r="I275">
            <v>2</v>
          </cell>
          <cell r="J275">
            <v>1</v>
          </cell>
          <cell r="K275">
            <v>252.7</v>
          </cell>
          <cell r="L275">
            <v>65656.702413401901</v>
          </cell>
          <cell r="M275">
            <v>81.494765399826903</v>
          </cell>
          <cell r="N275">
            <v>2.7338694384238802</v>
          </cell>
        </row>
        <row r="276">
          <cell r="G276" t="str">
            <v>Northern Ireland (UK)</v>
          </cell>
          <cell r="H276">
            <v>3</v>
          </cell>
          <cell r="I276">
            <v>3</v>
          </cell>
          <cell r="J276">
            <v>1</v>
          </cell>
          <cell r="K276">
            <v>449</v>
          </cell>
          <cell r="L276">
            <v>118788.405430286</v>
          </cell>
          <cell r="M276">
            <v>86.405679642182704</v>
          </cell>
          <cell r="N276">
            <v>1.89300011711768</v>
          </cell>
        </row>
        <row r="277">
          <cell r="G277" t="str">
            <v>Northern Ireland (UK)</v>
          </cell>
          <cell r="H277">
            <v>3</v>
          </cell>
          <cell r="I277">
            <v>4</v>
          </cell>
          <cell r="J277">
            <v>1</v>
          </cell>
          <cell r="K277">
            <v>196.1</v>
          </cell>
          <cell r="L277">
            <v>51961.232929989201</v>
          </cell>
          <cell r="M277">
            <v>90.542569237484699</v>
          </cell>
          <cell r="N277">
            <v>3.8054567952891598</v>
          </cell>
        </row>
        <row r="278">
          <cell r="G278" t="str">
            <v>Norway</v>
          </cell>
          <cell r="H278">
            <v>1</v>
          </cell>
          <cell r="I278">
            <v>1</v>
          </cell>
          <cell r="J278">
            <v>1</v>
          </cell>
          <cell r="K278">
            <v>109</v>
          </cell>
          <cell r="L278">
            <v>90611.136657954499</v>
          </cell>
          <cell r="M278">
            <v>55.293957557740903</v>
          </cell>
          <cell r="N278">
            <v>4.0375764672315597</v>
          </cell>
        </row>
        <row r="279">
          <cell r="G279" t="str">
            <v>Norway</v>
          </cell>
          <cell r="H279">
            <v>1</v>
          </cell>
          <cell r="I279">
            <v>2</v>
          </cell>
          <cell r="J279">
            <v>1</v>
          </cell>
          <cell r="K279">
            <v>198.7</v>
          </cell>
          <cell r="L279">
            <v>149761.784766734</v>
          </cell>
          <cell r="M279">
            <v>72.181822128258204</v>
          </cell>
          <cell r="N279">
            <v>3.4205645093444401</v>
          </cell>
        </row>
        <row r="280">
          <cell r="G280" t="str">
            <v>Norway</v>
          </cell>
          <cell r="H280">
            <v>1</v>
          </cell>
          <cell r="I280">
            <v>3</v>
          </cell>
          <cell r="J280">
            <v>1</v>
          </cell>
          <cell r="K280">
            <v>163</v>
          </cell>
          <cell r="L280">
            <v>119819.372150232</v>
          </cell>
          <cell r="M280">
            <v>81.361180658858899</v>
          </cell>
          <cell r="N280">
            <v>3.2841025545355902</v>
          </cell>
        </row>
        <row r="281">
          <cell r="G281" t="str">
            <v>Norway</v>
          </cell>
          <cell r="H281">
            <v>1</v>
          </cell>
          <cell r="I281">
            <v>4</v>
          </cell>
          <cell r="J281">
            <v>1</v>
          </cell>
          <cell r="K281">
            <v>28.3</v>
          </cell>
          <cell r="L281">
            <v>19957.318853520701</v>
          </cell>
          <cell r="M281">
            <v>83.060151818102597</v>
          </cell>
          <cell r="N281">
            <v>8.6597106531951393</v>
          </cell>
        </row>
        <row r="282">
          <cell r="G282" t="str">
            <v>Norway</v>
          </cell>
          <cell r="H282">
            <v>2</v>
          </cell>
          <cell r="I282">
            <v>1</v>
          </cell>
          <cell r="J282">
            <v>1</v>
          </cell>
          <cell r="K282">
            <v>139.30000000000001</v>
          </cell>
          <cell r="L282">
            <v>102273.160063139</v>
          </cell>
          <cell r="M282">
            <v>71.228759810993495</v>
          </cell>
          <cell r="N282">
            <v>4.1149849972357702</v>
          </cell>
        </row>
        <row r="283">
          <cell r="G283" t="str">
            <v>Norway</v>
          </cell>
          <cell r="H283">
            <v>2</v>
          </cell>
          <cell r="I283">
            <v>2</v>
          </cell>
          <cell r="J283">
            <v>1</v>
          </cell>
          <cell r="K283">
            <v>392.1</v>
          </cell>
          <cell r="L283">
            <v>268170.08482542401</v>
          </cell>
          <cell r="M283">
            <v>80.792191404330794</v>
          </cell>
          <cell r="N283">
            <v>2.1978207120035198</v>
          </cell>
        </row>
        <row r="284">
          <cell r="G284" t="str">
            <v>Norway</v>
          </cell>
          <cell r="H284">
            <v>2</v>
          </cell>
          <cell r="I284">
            <v>3</v>
          </cell>
          <cell r="J284">
            <v>1</v>
          </cell>
          <cell r="K284">
            <v>481.8</v>
          </cell>
          <cell r="L284">
            <v>319663.705258495</v>
          </cell>
          <cell r="M284">
            <v>86.809753933771205</v>
          </cell>
          <cell r="N284">
            <v>1.88544503584487</v>
          </cell>
        </row>
        <row r="285">
          <cell r="G285" t="str">
            <v>Norway</v>
          </cell>
          <cell r="H285">
            <v>2</v>
          </cell>
          <cell r="I285">
            <v>4</v>
          </cell>
          <cell r="J285">
            <v>1</v>
          </cell>
          <cell r="K285">
            <v>161.80000000000001</v>
          </cell>
          <cell r="L285">
            <v>106038.883786338</v>
          </cell>
          <cell r="M285">
            <v>91.668298018199707</v>
          </cell>
          <cell r="N285">
            <v>2.87003827130683</v>
          </cell>
        </row>
        <row r="286">
          <cell r="G286" t="str">
            <v>Norway</v>
          </cell>
          <cell r="H286">
            <v>3</v>
          </cell>
          <cell r="I286">
            <v>1</v>
          </cell>
          <cell r="J286">
            <v>1</v>
          </cell>
          <cell r="K286">
            <v>66.099999999999994</v>
          </cell>
          <cell r="L286">
            <v>40337.911778029702</v>
          </cell>
          <cell r="M286">
            <v>70.288634935446495</v>
          </cell>
          <cell r="N286">
            <v>4.4192532576207304</v>
          </cell>
        </row>
        <row r="287">
          <cell r="G287" t="str">
            <v>Norway</v>
          </cell>
          <cell r="H287">
            <v>3</v>
          </cell>
          <cell r="I287">
            <v>2</v>
          </cell>
          <cell r="J287">
            <v>1</v>
          </cell>
          <cell r="K287">
            <v>251.8</v>
          </cell>
          <cell r="L287">
            <v>149079.23951003299</v>
          </cell>
          <cell r="M287">
            <v>87.018382210419006</v>
          </cell>
          <cell r="N287">
            <v>2.26089634834854</v>
          </cell>
        </row>
        <row r="288">
          <cell r="G288" t="str">
            <v>Norway</v>
          </cell>
          <cell r="H288">
            <v>3</v>
          </cell>
          <cell r="I288">
            <v>3</v>
          </cell>
          <cell r="J288">
            <v>1</v>
          </cell>
          <cell r="K288">
            <v>747.9</v>
          </cell>
          <cell r="L288">
            <v>436239.50310228101</v>
          </cell>
          <cell r="M288">
            <v>92.517707064616005</v>
          </cell>
          <cell r="N288">
            <v>1.1048047139822199</v>
          </cell>
        </row>
        <row r="289">
          <cell r="G289" t="str">
            <v>Norway</v>
          </cell>
          <cell r="H289">
            <v>3</v>
          </cell>
          <cell r="I289">
            <v>4</v>
          </cell>
          <cell r="J289">
            <v>1</v>
          </cell>
          <cell r="K289">
            <v>588.20000000000005</v>
          </cell>
          <cell r="L289">
            <v>342959.57319043798</v>
          </cell>
          <cell r="M289">
            <v>95.8931051718384</v>
          </cell>
          <cell r="N289">
            <v>0.88007963375852805</v>
          </cell>
        </row>
        <row r="290">
          <cell r="G290" t="str">
            <v>Poland</v>
          </cell>
          <cell r="H290">
            <v>1</v>
          </cell>
          <cell r="I290">
            <v>1</v>
          </cell>
          <cell r="J290">
            <v>1</v>
          </cell>
          <cell r="K290">
            <v>87.8</v>
          </cell>
          <cell r="L290">
            <v>428604.049050698</v>
          </cell>
          <cell r="M290">
            <v>36.328826337215403</v>
          </cell>
          <cell r="N290">
            <v>3.6691617959814602</v>
          </cell>
        </row>
        <row r="291">
          <cell r="G291" t="str">
            <v>Poland</v>
          </cell>
          <cell r="H291">
            <v>1</v>
          </cell>
          <cell r="I291">
            <v>2</v>
          </cell>
          <cell r="J291">
            <v>1</v>
          </cell>
          <cell r="K291">
            <v>66.900000000000006</v>
          </cell>
          <cell r="L291">
            <v>331885.57737981703</v>
          </cell>
          <cell r="M291">
            <v>45.657638193372797</v>
          </cell>
          <cell r="N291">
            <v>5.3550306593074</v>
          </cell>
        </row>
        <row r="292">
          <cell r="G292" t="str">
            <v>Poland</v>
          </cell>
          <cell r="H292">
            <v>1</v>
          </cell>
          <cell r="I292">
            <v>3</v>
          </cell>
          <cell r="J292">
            <v>1</v>
          </cell>
          <cell r="K292">
            <v>25.6</v>
          </cell>
          <cell r="L292">
            <v>129482.249981277</v>
          </cell>
          <cell r="M292">
            <v>49.599513550220202</v>
          </cell>
          <cell r="N292">
            <v>9.6143429697045004</v>
          </cell>
        </row>
        <row r="293">
          <cell r="G293" t="str">
            <v>Poland</v>
          </cell>
          <cell r="H293">
            <v>2</v>
          </cell>
          <cell r="I293">
            <v>1</v>
          </cell>
          <cell r="J293">
            <v>1</v>
          </cell>
          <cell r="K293">
            <v>416.1</v>
          </cell>
          <cell r="L293">
            <v>2005745.1629275701</v>
          </cell>
          <cell r="M293">
            <v>53.985157895177899</v>
          </cell>
          <cell r="N293">
            <v>1.95132512009241</v>
          </cell>
        </row>
        <row r="294">
          <cell r="G294" t="str">
            <v>Poland</v>
          </cell>
          <cell r="H294">
            <v>2</v>
          </cell>
          <cell r="I294">
            <v>2</v>
          </cell>
          <cell r="J294">
            <v>1</v>
          </cell>
          <cell r="K294">
            <v>758.7</v>
          </cell>
          <cell r="L294">
            <v>3608042.8037058502</v>
          </cell>
          <cell r="M294">
            <v>64.043065365023494</v>
          </cell>
          <cell r="N294">
            <v>1.78154417553067</v>
          </cell>
        </row>
        <row r="295">
          <cell r="G295" t="str">
            <v>Poland</v>
          </cell>
          <cell r="H295">
            <v>2</v>
          </cell>
          <cell r="I295">
            <v>3</v>
          </cell>
          <cell r="J295">
            <v>1</v>
          </cell>
          <cell r="K295">
            <v>515.79999999999995</v>
          </cell>
          <cell r="L295">
            <v>2326604.2451359201</v>
          </cell>
          <cell r="M295">
            <v>69.563462388707094</v>
          </cell>
          <cell r="N295">
            <v>2.3663545836145699</v>
          </cell>
        </row>
        <row r="296">
          <cell r="G296" t="str">
            <v>Poland</v>
          </cell>
          <cell r="H296">
            <v>2</v>
          </cell>
          <cell r="I296">
            <v>4</v>
          </cell>
          <cell r="J296">
            <v>1</v>
          </cell>
          <cell r="K296">
            <v>90.4</v>
          </cell>
          <cell r="L296">
            <v>376562.94142425002</v>
          </cell>
          <cell r="M296">
            <v>73.292450416025602</v>
          </cell>
          <cell r="N296">
            <v>6.2743822346155698</v>
          </cell>
        </row>
        <row r="297">
          <cell r="G297" t="str">
            <v>Poland</v>
          </cell>
          <cell r="H297">
            <v>3</v>
          </cell>
          <cell r="I297">
            <v>1</v>
          </cell>
          <cell r="J297">
            <v>1</v>
          </cell>
          <cell r="K297">
            <v>93.6</v>
          </cell>
          <cell r="L297">
            <v>378773.67964873201</v>
          </cell>
          <cell r="M297">
            <v>83.436309550332993</v>
          </cell>
          <cell r="N297">
            <v>4.9310340188131798</v>
          </cell>
        </row>
        <row r="298">
          <cell r="G298" t="str">
            <v>Poland</v>
          </cell>
          <cell r="H298">
            <v>3</v>
          </cell>
          <cell r="I298">
            <v>2</v>
          </cell>
          <cell r="J298">
            <v>1</v>
          </cell>
          <cell r="K298">
            <v>359.1</v>
          </cell>
          <cell r="L298">
            <v>1478767.3578468701</v>
          </cell>
          <cell r="M298">
            <v>84.715708133627899</v>
          </cell>
          <cell r="N298">
            <v>2.4290273753737499</v>
          </cell>
        </row>
        <row r="299">
          <cell r="G299" t="str">
            <v>Poland</v>
          </cell>
          <cell r="H299">
            <v>3</v>
          </cell>
          <cell r="I299">
            <v>3</v>
          </cell>
          <cell r="J299">
            <v>1</v>
          </cell>
          <cell r="K299">
            <v>578.29999999999995</v>
          </cell>
          <cell r="L299">
            <v>2455697.3780720499</v>
          </cell>
          <cell r="M299">
            <v>87.710438211242007</v>
          </cell>
          <cell r="N299">
            <v>1.6346424638372401</v>
          </cell>
        </row>
        <row r="300">
          <cell r="G300" t="str">
            <v>Poland</v>
          </cell>
          <cell r="H300">
            <v>3</v>
          </cell>
          <cell r="I300">
            <v>4</v>
          </cell>
          <cell r="J300">
            <v>1</v>
          </cell>
          <cell r="K300">
            <v>260</v>
          </cell>
          <cell r="L300">
            <v>1174033.9220112001</v>
          </cell>
          <cell r="M300">
            <v>93.560647420861798</v>
          </cell>
          <cell r="N300">
            <v>1.82436474214888</v>
          </cell>
        </row>
        <row r="301">
          <cell r="G301" t="str">
            <v>Russian Federation</v>
          </cell>
          <cell r="H301">
            <v>1</v>
          </cell>
          <cell r="I301">
            <v>1</v>
          </cell>
          <cell r="J301">
            <v>1</v>
          </cell>
          <cell r="K301">
            <v>15.7</v>
          </cell>
          <cell r="L301">
            <v>488542.773928051</v>
          </cell>
          <cell r="M301">
            <v>34.725297278831498</v>
          </cell>
          <cell r="N301">
            <v>8.8743346782241801</v>
          </cell>
        </row>
        <row r="302">
          <cell r="G302" t="str">
            <v>Russian Federation</v>
          </cell>
          <cell r="H302">
            <v>1</v>
          </cell>
          <cell r="I302">
            <v>2</v>
          </cell>
          <cell r="J302">
            <v>1</v>
          </cell>
          <cell r="K302">
            <v>13.5</v>
          </cell>
          <cell r="L302">
            <v>416714.48583804298</v>
          </cell>
          <cell r="M302">
            <v>31.970771719119099</v>
          </cell>
          <cell r="N302">
            <v>9.9562135374006093</v>
          </cell>
        </row>
        <row r="303">
          <cell r="G303" t="str">
            <v>Russian Federation</v>
          </cell>
          <cell r="H303">
            <v>1</v>
          </cell>
          <cell r="I303">
            <v>3</v>
          </cell>
          <cell r="J303">
            <v>1</v>
          </cell>
          <cell r="K303">
            <v>6.6</v>
          </cell>
          <cell r="L303">
            <v>292483.99078582099</v>
          </cell>
          <cell r="M303">
            <v>38.227516057444198</v>
          </cell>
          <cell r="N303">
            <v>12.785899704542199</v>
          </cell>
        </row>
        <row r="304">
          <cell r="G304" t="str">
            <v>Russian Federation</v>
          </cell>
          <cell r="H304">
            <v>1</v>
          </cell>
          <cell r="I304">
            <v>4</v>
          </cell>
          <cell r="J304">
            <v>1</v>
          </cell>
          <cell r="K304">
            <v>2.2000000000000002</v>
          </cell>
          <cell r="L304">
            <v>92727.005461731504</v>
          </cell>
          <cell r="M304">
            <v>87.7161845165366</v>
          </cell>
          <cell r="N304">
            <v>31.545085864995698</v>
          </cell>
        </row>
        <row r="305">
          <cell r="G305" t="str">
            <v>Russian Federation</v>
          </cell>
          <cell r="H305">
            <v>2</v>
          </cell>
          <cell r="I305">
            <v>1</v>
          </cell>
          <cell r="J305">
            <v>1</v>
          </cell>
          <cell r="K305">
            <v>47</v>
          </cell>
          <cell r="L305">
            <v>2080506.0051641499</v>
          </cell>
          <cell r="M305">
            <v>59.191048359220801</v>
          </cell>
          <cell r="N305">
            <v>5.3473375798585598</v>
          </cell>
        </row>
        <row r="306">
          <cell r="G306" t="str">
            <v>Russian Federation</v>
          </cell>
          <cell r="H306">
            <v>2</v>
          </cell>
          <cell r="I306">
            <v>2</v>
          </cell>
          <cell r="J306">
            <v>1</v>
          </cell>
          <cell r="K306">
            <v>136.19999999999999</v>
          </cell>
          <cell r="L306">
            <v>5701175.8482737197</v>
          </cell>
          <cell r="M306">
            <v>68.046306379626003</v>
          </cell>
          <cell r="N306">
            <v>3.6014176621380298</v>
          </cell>
        </row>
        <row r="307">
          <cell r="G307" t="str">
            <v>Russian Federation</v>
          </cell>
          <cell r="H307">
            <v>2</v>
          </cell>
          <cell r="I307">
            <v>3</v>
          </cell>
          <cell r="J307">
            <v>1</v>
          </cell>
          <cell r="K307">
            <v>122</v>
          </cell>
          <cell r="L307">
            <v>4579747.8428507801</v>
          </cell>
          <cell r="M307">
            <v>63.451810604554503</v>
          </cell>
          <cell r="N307">
            <v>8.1682964781843292</v>
          </cell>
        </row>
        <row r="308">
          <cell r="G308" t="str">
            <v>Russian Federation</v>
          </cell>
          <cell r="H308">
            <v>2</v>
          </cell>
          <cell r="I308">
            <v>4</v>
          </cell>
          <cell r="J308">
            <v>1</v>
          </cell>
          <cell r="K308">
            <v>19.8</v>
          </cell>
          <cell r="L308">
            <v>558651.51585635799</v>
          </cell>
          <cell r="M308">
            <v>46.672190688373703</v>
          </cell>
          <cell r="N308">
            <v>12.114517557874599</v>
          </cell>
        </row>
        <row r="309">
          <cell r="G309" t="str">
            <v>Russian Federation</v>
          </cell>
          <cell r="H309">
            <v>3</v>
          </cell>
          <cell r="I309">
            <v>1</v>
          </cell>
          <cell r="J309">
            <v>1</v>
          </cell>
          <cell r="K309">
            <v>111.2</v>
          </cell>
          <cell r="L309">
            <v>3017667.2448020899</v>
          </cell>
          <cell r="M309">
            <v>57.084282297223197</v>
          </cell>
          <cell r="N309">
            <v>4.8327516896889202</v>
          </cell>
        </row>
        <row r="310">
          <cell r="G310" t="str">
            <v>Russian Federation</v>
          </cell>
          <cell r="H310">
            <v>3</v>
          </cell>
          <cell r="I310">
            <v>2</v>
          </cell>
          <cell r="J310">
            <v>1</v>
          </cell>
          <cell r="K310">
            <v>480.1</v>
          </cell>
          <cell r="L310">
            <v>12185860.988294</v>
          </cell>
          <cell r="M310">
            <v>65.924724692386803</v>
          </cell>
          <cell r="N310">
            <v>2.7673111547984899</v>
          </cell>
        </row>
        <row r="311">
          <cell r="G311" t="str">
            <v>Russian Federation</v>
          </cell>
          <cell r="H311">
            <v>3</v>
          </cell>
          <cell r="I311">
            <v>3</v>
          </cell>
          <cell r="J311">
            <v>1</v>
          </cell>
          <cell r="K311">
            <v>590.5</v>
          </cell>
          <cell r="L311">
            <v>13642652.143444899</v>
          </cell>
          <cell r="M311">
            <v>70.980711756897193</v>
          </cell>
          <cell r="N311">
            <v>2.5048584267428899</v>
          </cell>
        </row>
        <row r="312">
          <cell r="G312" t="str">
            <v>Russian Federation</v>
          </cell>
          <cell r="H312">
            <v>3</v>
          </cell>
          <cell r="I312">
            <v>4</v>
          </cell>
          <cell r="J312">
            <v>1</v>
          </cell>
          <cell r="K312">
            <v>145.19999999999999</v>
          </cell>
          <cell r="L312">
            <v>3251205.4860177198</v>
          </cell>
          <cell r="M312">
            <v>76.677775861417501</v>
          </cell>
          <cell r="N312">
            <v>6.0911915642445704</v>
          </cell>
        </row>
        <row r="313">
          <cell r="G313" t="str">
            <v>Lightning</v>
          </cell>
          <cell r="H313">
            <v>1</v>
          </cell>
          <cell r="I313">
            <v>1</v>
          </cell>
          <cell r="J313">
            <v>1</v>
          </cell>
          <cell r="K313">
            <v>471.3</v>
          </cell>
          <cell r="L313">
            <v>261556.11615624299</v>
          </cell>
          <cell r="M313">
            <v>67.245941615675093</v>
          </cell>
          <cell r="N313">
            <v>1.93609670873374</v>
          </cell>
        </row>
        <row r="314">
          <cell r="G314" t="str">
            <v>Lightning</v>
          </cell>
          <cell r="H314">
            <v>1</v>
          </cell>
          <cell r="I314">
            <v>2</v>
          </cell>
          <cell r="J314">
            <v>1</v>
          </cell>
          <cell r="K314">
            <v>80.2</v>
          </cell>
          <cell r="L314">
            <v>54558.388532670702</v>
          </cell>
          <cell r="M314">
            <v>73.724482569645502</v>
          </cell>
          <cell r="N314">
            <v>4.6488672491462504</v>
          </cell>
        </row>
        <row r="315">
          <cell r="G315" t="str">
            <v>Lightning</v>
          </cell>
          <cell r="H315">
            <v>1</v>
          </cell>
          <cell r="I315">
            <v>3</v>
          </cell>
          <cell r="J315">
            <v>1</v>
          </cell>
          <cell r="K315">
            <v>14.4</v>
          </cell>
          <cell r="L315">
            <v>9578.8187082789991</v>
          </cell>
          <cell r="M315">
            <v>76.8573316360132</v>
          </cell>
          <cell r="N315">
            <v>13.347346003579499</v>
          </cell>
        </row>
        <row r="316">
          <cell r="G316" t="str">
            <v>Lightning</v>
          </cell>
          <cell r="H316">
            <v>2</v>
          </cell>
          <cell r="I316">
            <v>1</v>
          </cell>
          <cell r="J316">
            <v>1</v>
          </cell>
          <cell r="K316">
            <v>389</v>
          </cell>
          <cell r="L316">
            <v>188290.96576068</v>
          </cell>
          <cell r="M316">
            <v>74.6945358639679</v>
          </cell>
          <cell r="N316">
            <v>2.2108660697765199</v>
          </cell>
        </row>
        <row r="317">
          <cell r="G317" t="str">
            <v>Lightning</v>
          </cell>
          <cell r="H317">
            <v>2</v>
          </cell>
          <cell r="I317">
            <v>2</v>
          </cell>
          <cell r="J317">
            <v>1</v>
          </cell>
          <cell r="K317">
            <v>385</v>
          </cell>
          <cell r="L317">
            <v>203683.026951887</v>
          </cell>
          <cell r="M317">
            <v>78.360266222113395</v>
          </cell>
          <cell r="N317">
            <v>1.9397612302115499</v>
          </cell>
        </row>
        <row r="318">
          <cell r="G318" t="str">
            <v>Lightning</v>
          </cell>
          <cell r="H318">
            <v>2</v>
          </cell>
          <cell r="I318">
            <v>3</v>
          </cell>
          <cell r="J318">
            <v>1</v>
          </cell>
          <cell r="K318">
            <v>202.4</v>
          </cell>
          <cell r="L318">
            <v>108079.715907729</v>
          </cell>
          <cell r="M318">
            <v>84.647951761148704</v>
          </cell>
          <cell r="N318">
            <v>3.0226777512656899</v>
          </cell>
        </row>
        <row r="319">
          <cell r="G319" t="str">
            <v>Lightning</v>
          </cell>
          <cell r="H319">
            <v>2</v>
          </cell>
          <cell r="I319">
            <v>4</v>
          </cell>
          <cell r="J319">
            <v>1</v>
          </cell>
          <cell r="K319">
            <v>20.6</v>
          </cell>
          <cell r="L319">
            <v>10852.221064933899</v>
          </cell>
          <cell r="M319">
            <v>85.037726502881497</v>
          </cell>
          <cell r="N319">
            <v>10.1926195104332</v>
          </cell>
        </row>
        <row r="320">
          <cell r="G320" t="str">
            <v>Lightning</v>
          </cell>
          <cell r="H320">
            <v>3</v>
          </cell>
          <cell r="I320">
            <v>1</v>
          </cell>
          <cell r="J320">
            <v>1</v>
          </cell>
          <cell r="K320">
            <v>135.30000000000001</v>
          </cell>
          <cell r="L320">
            <v>66013.896638933904</v>
          </cell>
          <cell r="M320">
            <v>84.844637370143602</v>
          </cell>
          <cell r="N320">
            <v>3.32599286395005</v>
          </cell>
        </row>
        <row r="321">
          <cell r="G321" t="str">
            <v>Lightning</v>
          </cell>
          <cell r="H321">
            <v>3</v>
          </cell>
          <cell r="I321">
            <v>2</v>
          </cell>
          <cell r="J321">
            <v>1</v>
          </cell>
          <cell r="K321">
            <v>447.7</v>
          </cell>
          <cell r="L321">
            <v>235487.72557215401</v>
          </cell>
          <cell r="M321">
            <v>83.922851059869899</v>
          </cell>
          <cell r="N321">
            <v>1.67093117848088</v>
          </cell>
        </row>
        <row r="322">
          <cell r="G322" t="str">
            <v>Lightning</v>
          </cell>
          <cell r="H322">
            <v>3</v>
          </cell>
          <cell r="I322">
            <v>3</v>
          </cell>
          <cell r="J322">
            <v>1</v>
          </cell>
          <cell r="K322">
            <v>874.7</v>
          </cell>
          <cell r="L322">
            <v>467925.37418424903</v>
          </cell>
          <cell r="M322">
            <v>88.568911364572202</v>
          </cell>
          <cell r="N322">
            <v>1.21102906444967</v>
          </cell>
        </row>
        <row r="323">
          <cell r="G323" t="str">
            <v>Lightning</v>
          </cell>
          <cell r="H323">
            <v>3</v>
          </cell>
          <cell r="I323">
            <v>4</v>
          </cell>
          <cell r="J323">
            <v>1</v>
          </cell>
          <cell r="K323">
            <v>442.3</v>
          </cell>
          <cell r="L323">
            <v>242991.17855594499</v>
          </cell>
          <cell r="M323">
            <v>90.587681803418903</v>
          </cell>
          <cell r="N323">
            <v>1.86366708461455</v>
          </cell>
        </row>
        <row r="324">
          <cell r="G324" t="str">
            <v>Slovak Republic</v>
          </cell>
          <cell r="H324">
            <v>1</v>
          </cell>
          <cell r="I324">
            <v>1</v>
          </cell>
          <cell r="J324">
            <v>1</v>
          </cell>
          <cell r="K324">
            <v>81.2</v>
          </cell>
          <cell r="L324">
            <v>52730.025697475598</v>
          </cell>
          <cell r="M324">
            <v>22.584744940771699</v>
          </cell>
          <cell r="N324">
            <v>2.7222463454702002</v>
          </cell>
        </row>
        <row r="325">
          <cell r="G325" t="str">
            <v>Slovak Republic</v>
          </cell>
          <cell r="H325">
            <v>1</v>
          </cell>
          <cell r="I325">
            <v>2</v>
          </cell>
          <cell r="J325">
            <v>1</v>
          </cell>
          <cell r="K325">
            <v>113.8</v>
          </cell>
          <cell r="L325">
            <v>76417.884811600801</v>
          </cell>
          <cell r="M325">
            <v>40.930564136722097</v>
          </cell>
          <cell r="N325">
            <v>3.64031081829765</v>
          </cell>
        </row>
        <row r="326">
          <cell r="G326" t="str">
            <v>Slovak Republic</v>
          </cell>
          <cell r="H326">
            <v>1</v>
          </cell>
          <cell r="I326">
            <v>3</v>
          </cell>
          <cell r="J326">
            <v>1</v>
          </cell>
          <cell r="K326">
            <v>58.2</v>
          </cell>
          <cell r="L326">
            <v>36830.092531164199</v>
          </cell>
          <cell r="M326">
            <v>46.912762367150101</v>
          </cell>
          <cell r="N326">
            <v>5.9765737335572897</v>
          </cell>
        </row>
        <row r="327">
          <cell r="G327" t="str">
            <v>Slovak Republic</v>
          </cell>
          <cell r="H327">
            <v>1</v>
          </cell>
          <cell r="I327">
            <v>4</v>
          </cell>
          <cell r="J327">
            <v>1</v>
          </cell>
          <cell r="K327">
            <v>3.8</v>
          </cell>
          <cell r="L327">
            <v>2112.7476994655299</v>
          </cell>
          <cell r="M327">
            <v>56.639562263212397</v>
          </cell>
          <cell r="N327">
            <v>30.329693278569</v>
          </cell>
        </row>
        <row r="328">
          <cell r="G328" t="str">
            <v>Slovak Republic</v>
          </cell>
          <cell r="H328">
            <v>2</v>
          </cell>
          <cell r="I328">
            <v>1</v>
          </cell>
          <cell r="J328">
            <v>1</v>
          </cell>
          <cell r="K328">
            <v>154.80000000000001</v>
          </cell>
          <cell r="L328">
            <v>110704.757741821</v>
          </cell>
          <cell r="M328">
            <v>57.455384123964599</v>
          </cell>
          <cell r="N328">
            <v>3.6468855091273502</v>
          </cell>
        </row>
        <row r="329">
          <cell r="G329" t="str">
            <v>Slovak Republic</v>
          </cell>
          <cell r="H329">
            <v>2</v>
          </cell>
          <cell r="I329">
            <v>2</v>
          </cell>
          <cell r="J329">
            <v>1</v>
          </cell>
          <cell r="K329">
            <v>705.9</v>
          </cell>
          <cell r="L329">
            <v>488367.70503688598</v>
          </cell>
          <cell r="M329">
            <v>69.436148145530296</v>
          </cell>
          <cell r="N329">
            <v>1.9311937228012599</v>
          </cell>
        </row>
        <row r="330">
          <cell r="G330" t="str">
            <v>Slovak Republic</v>
          </cell>
          <cell r="H330">
            <v>2</v>
          </cell>
          <cell r="I330">
            <v>3</v>
          </cell>
          <cell r="J330">
            <v>1</v>
          </cell>
          <cell r="K330">
            <v>913.8</v>
          </cell>
          <cell r="L330">
            <v>648885.59671827196</v>
          </cell>
          <cell r="M330">
            <v>75.045895674027093</v>
          </cell>
          <cell r="N330">
            <v>1.7677838970398501</v>
          </cell>
        </row>
        <row r="331">
          <cell r="G331" t="str">
            <v>Slovak Republic</v>
          </cell>
          <cell r="H331">
            <v>2</v>
          </cell>
          <cell r="I331">
            <v>4</v>
          </cell>
          <cell r="J331">
            <v>1</v>
          </cell>
          <cell r="K331">
            <v>226.5</v>
          </cell>
          <cell r="L331">
            <v>163767.11096681599</v>
          </cell>
          <cell r="M331">
            <v>81.681212893689604</v>
          </cell>
          <cell r="N331">
            <v>2.8819953642256002</v>
          </cell>
        </row>
        <row r="332">
          <cell r="G332" t="str">
            <v>Slovak Republic</v>
          </cell>
          <cell r="H332">
            <v>3</v>
          </cell>
          <cell r="I332">
            <v>1</v>
          </cell>
          <cell r="J332">
            <v>1</v>
          </cell>
          <cell r="K332">
            <v>15.7</v>
          </cell>
          <cell r="L332">
            <v>9951.1748579298091</v>
          </cell>
          <cell r="M332">
            <v>74.484944637708296</v>
          </cell>
          <cell r="N332">
            <v>16.1317587872731</v>
          </cell>
        </row>
        <row r="333">
          <cell r="G333" t="str">
            <v>Slovak Republic</v>
          </cell>
          <cell r="H333">
            <v>3</v>
          </cell>
          <cell r="I333">
            <v>2</v>
          </cell>
          <cell r="J333">
            <v>1</v>
          </cell>
          <cell r="K333">
            <v>127.3</v>
          </cell>
          <cell r="L333">
            <v>97380.592889235806</v>
          </cell>
          <cell r="M333">
            <v>81.053777180107602</v>
          </cell>
          <cell r="N333">
            <v>3.8907700502727098</v>
          </cell>
        </row>
        <row r="334">
          <cell r="G334" t="str">
            <v>Slovak Republic</v>
          </cell>
          <cell r="H334">
            <v>3</v>
          </cell>
          <cell r="I334">
            <v>3</v>
          </cell>
          <cell r="J334">
            <v>1</v>
          </cell>
          <cell r="K334">
            <v>383.2</v>
          </cell>
          <cell r="L334">
            <v>295682.970435792</v>
          </cell>
          <cell r="M334">
            <v>87.047796883014598</v>
          </cell>
          <cell r="N334">
            <v>1.8856564296720999</v>
          </cell>
        </row>
        <row r="335">
          <cell r="G335" t="str">
            <v>Slovak Republic</v>
          </cell>
          <cell r="H335">
            <v>3</v>
          </cell>
          <cell r="I335">
            <v>4</v>
          </cell>
          <cell r="J335">
            <v>1</v>
          </cell>
          <cell r="K335">
            <v>225.8</v>
          </cell>
          <cell r="L335">
            <v>174103.23403091001</v>
          </cell>
          <cell r="M335">
            <v>89.773862671316706</v>
          </cell>
          <cell r="N335">
            <v>2.3823304926360098</v>
          </cell>
        </row>
        <row r="336">
          <cell r="G336" t="str">
            <v>Stars</v>
          </cell>
          <cell r="H336">
            <v>1</v>
          </cell>
          <cell r="I336">
            <v>1</v>
          </cell>
          <cell r="J336">
            <v>1</v>
          </cell>
          <cell r="K336">
            <v>150.5</v>
          </cell>
          <cell r="L336">
            <v>49119.530626138498</v>
          </cell>
          <cell r="M336">
            <v>34.229482375346002</v>
          </cell>
          <cell r="N336">
            <v>2.8685814265197398</v>
          </cell>
        </row>
        <row r="337">
          <cell r="G337" t="str">
            <v>Stars</v>
          </cell>
          <cell r="H337">
            <v>1</v>
          </cell>
          <cell r="I337">
            <v>2</v>
          </cell>
          <cell r="J337">
            <v>1</v>
          </cell>
          <cell r="K337">
            <v>101.7</v>
          </cell>
          <cell r="L337">
            <v>33228.340081369301</v>
          </cell>
          <cell r="M337">
            <v>45.460778681414098</v>
          </cell>
          <cell r="N337">
            <v>4.2429120089494399</v>
          </cell>
        </row>
        <row r="338">
          <cell r="G338" t="str">
            <v>Stars</v>
          </cell>
          <cell r="H338">
            <v>1</v>
          </cell>
          <cell r="I338">
            <v>3</v>
          </cell>
          <cell r="J338">
            <v>1</v>
          </cell>
          <cell r="K338">
            <v>30.3</v>
          </cell>
          <cell r="L338">
            <v>10274.5725166435</v>
          </cell>
          <cell r="M338">
            <v>58.929852437223602</v>
          </cell>
          <cell r="N338">
            <v>10.394495471481701</v>
          </cell>
        </row>
        <row r="339">
          <cell r="G339" t="str">
            <v>Stars</v>
          </cell>
          <cell r="H339">
            <v>1</v>
          </cell>
          <cell r="I339">
            <v>4</v>
          </cell>
          <cell r="J339">
            <v>1</v>
          </cell>
          <cell r="K339">
            <v>2.5</v>
          </cell>
          <cell r="L339">
            <v>953.41743465123398</v>
          </cell>
          <cell r="M339">
            <v>61.663807398480301</v>
          </cell>
          <cell r="N339">
            <v>29.136525308504801</v>
          </cell>
        </row>
        <row r="340">
          <cell r="G340" t="str">
            <v>Stars</v>
          </cell>
          <cell r="H340">
            <v>2</v>
          </cell>
          <cell r="I340">
            <v>1</v>
          </cell>
          <cell r="J340">
            <v>1</v>
          </cell>
          <cell r="K340">
            <v>363.2</v>
          </cell>
          <cell r="L340">
            <v>96050.650694080206</v>
          </cell>
          <cell r="M340">
            <v>58.7588626240127</v>
          </cell>
          <cell r="N340">
            <v>2.3244985588709399</v>
          </cell>
        </row>
        <row r="341">
          <cell r="G341" t="str">
            <v>Stars</v>
          </cell>
          <cell r="H341">
            <v>2</v>
          </cell>
          <cell r="I341">
            <v>2</v>
          </cell>
          <cell r="J341">
            <v>1</v>
          </cell>
          <cell r="K341">
            <v>631.20000000000005</v>
          </cell>
          <cell r="L341">
            <v>171890.94147716099</v>
          </cell>
          <cell r="M341">
            <v>68.865871908254604</v>
          </cell>
          <cell r="N341">
            <v>1.9548779305763799</v>
          </cell>
        </row>
        <row r="342">
          <cell r="G342" t="str">
            <v>Stars</v>
          </cell>
          <cell r="H342">
            <v>2</v>
          </cell>
          <cell r="I342">
            <v>3</v>
          </cell>
          <cell r="J342">
            <v>1</v>
          </cell>
          <cell r="K342">
            <v>470.3</v>
          </cell>
          <cell r="L342">
            <v>132704.59480277501</v>
          </cell>
          <cell r="M342">
            <v>71.785364258098099</v>
          </cell>
          <cell r="N342">
            <v>1.8839244458619899</v>
          </cell>
        </row>
        <row r="343">
          <cell r="G343" t="str">
            <v>Stars</v>
          </cell>
          <cell r="H343">
            <v>2</v>
          </cell>
          <cell r="I343">
            <v>4</v>
          </cell>
          <cell r="J343">
            <v>1</v>
          </cell>
          <cell r="K343">
            <v>95.3</v>
          </cell>
          <cell r="L343">
            <v>28519.8740949231</v>
          </cell>
          <cell r="M343">
            <v>71.8491619964758</v>
          </cell>
          <cell r="N343">
            <v>4.5420221365611697</v>
          </cell>
        </row>
        <row r="344">
          <cell r="G344" t="str">
            <v>Stars</v>
          </cell>
          <cell r="H344">
            <v>3</v>
          </cell>
          <cell r="I344">
            <v>1</v>
          </cell>
          <cell r="J344">
            <v>1</v>
          </cell>
          <cell r="K344">
            <v>68.599999999999994</v>
          </cell>
          <cell r="L344">
            <v>15384.401468547499</v>
          </cell>
          <cell r="M344">
            <v>75.091941583395993</v>
          </cell>
          <cell r="N344">
            <v>5.5992139002619403</v>
          </cell>
        </row>
        <row r="345">
          <cell r="G345" t="str">
            <v>Stars</v>
          </cell>
          <cell r="H345">
            <v>3</v>
          </cell>
          <cell r="I345">
            <v>2</v>
          </cell>
          <cell r="J345">
            <v>1</v>
          </cell>
          <cell r="K345">
            <v>288.2</v>
          </cell>
          <cell r="L345">
            <v>68110.896670621805</v>
          </cell>
          <cell r="M345">
            <v>80.153837414587599</v>
          </cell>
          <cell r="N345">
            <v>2.56921452588761</v>
          </cell>
        </row>
        <row r="346">
          <cell r="G346" t="str">
            <v>Stars</v>
          </cell>
          <cell r="H346">
            <v>3</v>
          </cell>
          <cell r="I346">
            <v>3</v>
          </cell>
          <cell r="J346">
            <v>1</v>
          </cell>
          <cell r="K346">
            <v>492.1</v>
          </cell>
          <cell r="L346">
            <v>122004.654702306</v>
          </cell>
          <cell r="M346">
            <v>82.538130222815496</v>
          </cell>
          <cell r="N346">
            <v>2.0001022430814599</v>
          </cell>
        </row>
        <row r="347">
          <cell r="G347" t="str">
            <v>Stars</v>
          </cell>
          <cell r="H347">
            <v>3</v>
          </cell>
          <cell r="I347">
            <v>4</v>
          </cell>
          <cell r="J347">
            <v>1</v>
          </cell>
          <cell r="K347">
            <v>195.1</v>
          </cell>
          <cell r="L347">
            <v>50792.3154027704</v>
          </cell>
          <cell r="M347">
            <v>83.642113327127205</v>
          </cell>
          <cell r="N347">
            <v>3.0694572386529502</v>
          </cell>
        </row>
        <row r="348">
          <cell r="G348" t="str">
            <v>Spain</v>
          </cell>
          <cell r="H348">
            <v>1</v>
          </cell>
          <cell r="I348">
            <v>1</v>
          </cell>
          <cell r="J348">
            <v>1</v>
          </cell>
          <cell r="K348">
            <v>540.5</v>
          </cell>
          <cell r="L348">
            <v>2665498.28528882</v>
          </cell>
          <cell r="M348">
            <v>42.1633763165202</v>
          </cell>
          <cell r="N348">
            <v>1.60896680780681</v>
          </cell>
        </row>
        <row r="349">
          <cell r="G349" t="str">
            <v>Spain</v>
          </cell>
          <cell r="H349">
            <v>1</v>
          </cell>
          <cell r="I349">
            <v>2</v>
          </cell>
          <cell r="J349">
            <v>1</v>
          </cell>
          <cell r="K349">
            <v>503.2</v>
          </cell>
          <cell r="L349">
            <v>2650401.7375959302</v>
          </cell>
          <cell r="M349">
            <v>56.2893809693417</v>
          </cell>
          <cell r="N349">
            <v>1.8971155499930299</v>
          </cell>
        </row>
        <row r="350">
          <cell r="G350" t="str">
            <v>Spain</v>
          </cell>
          <cell r="H350">
            <v>1</v>
          </cell>
          <cell r="I350">
            <v>3</v>
          </cell>
          <cell r="J350">
            <v>1</v>
          </cell>
          <cell r="K350">
            <v>159.6</v>
          </cell>
          <cell r="L350">
            <v>824278.24989326205</v>
          </cell>
          <cell r="M350">
            <v>68.347798964494601</v>
          </cell>
          <cell r="N350">
            <v>3.8318001029376099</v>
          </cell>
        </row>
        <row r="351">
          <cell r="G351" t="str">
            <v>Spain</v>
          </cell>
          <cell r="H351">
            <v>1</v>
          </cell>
          <cell r="I351">
            <v>4</v>
          </cell>
          <cell r="J351">
            <v>1</v>
          </cell>
          <cell r="K351">
            <v>9.6999999999999993</v>
          </cell>
          <cell r="L351">
            <v>56367.452069785802</v>
          </cell>
          <cell r="M351">
            <v>96.275729171619901</v>
          </cell>
          <cell r="N351">
            <v>8.0694951531005703</v>
          </cell>
        </row>
        <row r="352">
          <cell r="G352" t="str">
            <v>Spain</v>
          </cell>
          <cell r="H352">
            <v>2</v>
          </cell>
          <cell r="I352">
            <v>1</v>
          </cell>
          <cell r="J352">
            <v>1</v>
          </cell>
          <cell r="K352">
            <v>141.5</v>
          </cell>
          <cell r="L352">
            <v>846154.98212506296</v>
          </cell>
          <cell r="M352">
            <v>64.518571135539403</v>
          </cell>
          <cell r="N352">
            <v>4.5751386901781297</v>
          </cell>
        </row>
        <row r="353">
          <cell r="G353" t="str">
            <v>Spain</v>
          </cell>
          <cell r="H353">
            <v>2</v>
          </cell>
          <cell r="I353">
            <v>2</v>
          </cell>
          <cell r="J353">
            <v>1</v>
          </cell>
          <cell r="K353">
            <v>286.89999999999998</v>
          </cell>
          <cell r="L353">
            <v>1764796.2563545799</v>
          </cell>
          <cell r="M353">
            <v>64.551871166205601</v>
          </cell>
          <cell r="N353">
            <v>3.2409834937125299</v>
          </cell>
        </row>
        <row r="354">
          <cell r="G354" t="str">
            <v>Spain</v>
          </cell>
          <cell r="H354">
            <v>2</v>
          </cell>
          <cell r="I354">
            <v>3</v>
          </cell>
          <cell r="J354">
            <v>1</v>
          </cell>
          <cell r="K354">
            <v>185</v>
          </cell>
          <cell r="L354">
            <v>1160234.5016873199</v>
          </cell>
          <cell r="M354">
            <v>73.8454102990504</v>
          </cell>
          <cell r="N354">
            <v>3.8290960609970899</v>
          </cell>
        </row>
        <row r="355">
          <cell r="G355" t="str">
            <v>Spain</v>
          </cell>
          <cell r="H355">
            <v>2</v>
          </cell>
          <cell r="I355">
            <v>4</v>
          </cell>
          <cell r="J355">
            <v>1</v>
          </cell>
          <cell r="K355">
            <v>27.6</v>
          </cell>
          <cell r="L355">
            <v>175241.195179781</v>
          </cell>
          <cell r="M355">
            <v>83.210425633350198</v>
          </cell>
          <cell r="N355">
            <v>9.6355277175185208</v>
          </cell>
        </row>
        <row r="356">
          <cell r="G356" t="str">
            <v>Spain</v>
          </cell>
          <cell r="H356">
            <v>3</v>
          </cell>
          <cell r="I356">
            <v>1</v>
          </cell>
          <cell r="J356">
            <v>1</v>
          </cell>
          <cell r="K356">
            <v>105.9</v>
          </cell>
          <cell r="L356">
            <v>554497.72260576999</v>
          </cell>
          <cell r="M356">
            <v>70.160880879130602</v>
          </cell>
          <cell r="N356">
            <v>5.1101823887194699</v>
          </cell>
        </row>
        <row r="357">
          <cell r="G357" t="str">
            <v>Spain</v>
          </cell>
          <cell r="H357">
            <v>3</v>
          </cell>
          <cell r="I357">
            <v>2</v>
          </cell>
          <cell r="J357">
            <v>1</v>
          </cell>
          <cell r="K357">
            <v>442.3</v>
          </cell>
          <cell r="L357">
            <v>2393535.8249694398</v>
          </cell>
          <cell r="M357">
            <v>76.139850192624806</v>
          </cell>
          <cell r="N357">
            <v>2.43542788059754</v>
          </cell>
        </row>
        <row r="358">
          <cell r="G358" t="str">
            <v>Spain</v>
          </cell>
          <cell r="H358">
            <v>3</v>
          </cell>
          <cell r="I358">
            <v>3</v>
          </cell>
          <cell r="J358">
            <v>1</v>
          </cell>
          <cell r="K358">
            <v>578.20000000000005</v>
          </cell>
          <cell r="L358">
            <v>3126005.1887934199</v>
          </cell>
          <cell r="M358">
            <v>82.995813557585393</v>
          </cell>
          <cell r="N358">
            <v>1.6476582973814999</v>
          </cell>
        </row>
        <row r="359">
          <cell r="G359" t="str">
            <v>Spain</v>
          </cell>
          <cell r="H359">
            <v>3</v>
          </cell>
          <cell r="I359">
            <v>4</v>
          </cell>
          <cell r="J359">
            <v>1</v>
          </cell>
          <cell r="K359">
            <v>133.6</v>
          </cell>
          <cell r="L359">
            <v>742748.32866846502</v>
          </cell>
          <cell r="M359">
            <v>87.203435888968301</v>
          </cell>
          <cell r="N359">
            <v>3.8570602579764901</v>
          </cell>
        </row>
        <row r="360">
          <cell r="G360" t="str">
            <v>Sweden</v>
          </cell>
          <cell r="H360">
            <v>1</v>
          </cell>
          <cell r="I360">
            <v>1</v>
          </cell>
          <cell r="J360">
            <v>1</v>
          </cell>
          <cell r="K360">
            <v>106.5</v>
          </cell>
          <cell r="L360">
            <v>171328.83733805001</v>
          </cell>
          <cell r="M360">
            <v>51.686825174452999</v>
          </cell>
          <cell r="N360">
            <v>4.0869460336091299</v>
          </cell>
        </row>
        <row r="361">
          <cell r="G361" t="str">
            <v>Sweden</v>
          </cell>
          <cell r="H361">
            <v>1</v>
          </cell>
          <cell r="I361">
            <v>2</v>
          </cell>
          <cell r="J361">
            <v>1</v>
          </cell>
          <cell r="K361">
            <v>144.1</v>
          </cell>
          <cell r="L361">
            <v>234696.548750919</v>
          </cell>
          <cell r="M361">
            <v>68.939346890041904</v>
          </cell>
          <cell r="N361">
            <v>3.9972682017445802</v>
          </cell>
        </row>
        <row r="362">
          <cell r="G362" t="str">
            <v>Sweden</v>
          </cell>
          <cell r="H362">
            <v>1</v>
          </cell>
          <cell r="I362">
            <v>3</v>
          </cell>
          <cell r="J362">
            <v>1</v>
          </cell>
          <cell r="K362">
            <v>87.3</v>
          </cell>
          <cell r="L362">
            <v>144560.97229416101</v>
          </cell>
          <cell r="M362">
            <v>79.437789896686695</v>
          </cell>
          <cell r="N362">
            <v>5.1340732012134502</v>
          </cell>
        </row>
        <row r="363">
          <cell r="G363" t="str">
            <v>Sweden</v>
          </cell>
          <cell r="H363">
            <v>1</v>
          </cell>
          <cell r="I363">
            <v>4</v>
          </cell>
          <cell r="J363">
            <v>1</v>
          </cell>
          <cell r="K363">
            <v>13.1</v>
          </cell>
          <cell r="L363">
            <v>21446.247092515299</v>
          </cell>
          <cell r="M363">
            <v>82.654214152972898</v>
          </cell>
          <cell r="N363">
            <v>12.746763770391601</v>
          </cell>
        </row>
        <row r="364">
          <cell r="G364" t="str">
            <v>Sweden</v>
          </cell>
          <cell r="H364">
            <v>2</v>
          </cell>
          <cell r="I364">
            <v>1</v>
          </cell>
          <cell r="J364">
            <v>1</v>
          </cell>
          <cell r="K364">
            <v>138.9</v>
          </cell>
          <cell r="L364">
            <v>206784.34727984</v>
          </cell>
          <cell r="M364">
            <v>69.949399761217407</v>
          </cell>
          <cell r="N364">
            <v>3.7366531662856102</v>
          </cell>
        </row>
        <row r="365">
          <cell r="G365" t="str">
            <v>Sweden</v>
          </cell>
          <cell r="H365">
            <v>2</v>
          </cell>
          <cell r="I365">
            <v>2</v>
          </cell>
          <cell r="J365">
            <v>1</v>
          </cell>
          <cell r="K365">
            <v>394.3</v>
          </cell>
          <cell r="L365">
            <v>571607.32847338205</v>
          </cell>
          <cell r="M365">
            <v>81.093935012099607</v>
          </cell>
          <cell r="N365">
            <v>2.1659410653388602</v>
          </cell>
        </row>
        <row r="366">
          <cell r="G366" t="str">
            <v>Sweden</v>
          </cell>
          <cell r="H366">
            <v>2</v>
          </cell>
          <cell r="I366">
            <v>3</v>
          </cell>
          <cell r="J366">
            <v>1</v>
          </cell>
          <cell r="K366">
            <v>580.70000000000005</v>
          </cell>
          <cell r="L366">
            <v>813045.94984839403</v>
          </cell>
          <cell r="M366">
            <v>87.770225525845902</v>
          </cell>
          <cell r="N366">
            <v>1.54513127037582</v>
          </cell>
        </row>
        <row r="367">
          <cell r="G367" t="str">
            <v>Sweden</v>
          </cell>
          <cell r="H367">
            <v>2</v>
          </cell>
          <cell r="I367">
            <v>4</v>
          </cell>
          <cell r="J367">
            <v>1</v>
          </cell>
          <cell r="K367">
            <v>228.1</v>
          </cell>
          <cell r="L367">
            <v>305902.020258345</v>
          </cell>
          <cell r="M367">
            <v>92.694581988473303</v>
          </cell>
          <cell r="N367">
            <v>2.0732975528256099</v>
          </cell>
        </row>
        <row r="368">
          <cell r="G368" t="str">
            <v>Sweden</v>
          </cell>
          <cell r="H368">
            <v>3</v>
          </cell>
          <cell r="I368">
            <v>1</v>
          </cell>
          <cell r="J368">
            <v>1</v>
          </cell>
          <cell r="K368">
            <v>56.4</v>
          </cell>
          <cell r="L368">
            <v>56729.436735852301</v>
          </cell>
          <cell r="M368">
            <v>65.870108563621201</v>
          </cell>
          <cell r="N368">
            <v>6.0273762426244799</v>
          </cell>
        </row>
        <row r="369">
          <cell r="G369" t="str">
            <v>Sweden</v>
          </cell>
          <cell r="H369">
            <v>3</v>
          </cell>
          <cell r="I369">
            <v>2</v>
          </cell>
          <cell r="J369">
            <v>1</v>
          </cell>
          <cell r="K369">
            <v>193.8</v>
          </cell>
          <cell r="L369">
            <v>217515.90471057</v>
          </cell>
          <cell r="M369">
            <v>86.711408103775696</v>
          </cell>
          <cell r="N369">
            <v>2.8476832814424098</v>
          </cell>
        </row>
        <row r="370">
          <cell r="G370" t="str">
            <v>Sweden</v>
          </cell>
          <cell r="H370">
            <v>3</v>
          </cell>
          <cell r="I370">
            <v>3</v>
          </cell>
          <cell r="J370">
            <v>1</v>
          </cell>
          <cell r="K370">
            <v>533.70000000000005</v>
          </cell>
          <cell r="L370">
            <v>596084.23846830404</v>
          </cell>
          <cell r="M370">
            <v>90.241296390269994</v>
          </cell>
          <cell r="N370">
            <v>1.3586375335132701</v>
          </cell>
        </row>
        <row r="371">
          <cell r="G371" t="str">
            <v>Sweden</v>
          </cell>
          <cell r="H371">
            <v>3</v>
          </cell>
          <cell r="I371">
            <v>4</v>
          </cell>
          <cell r="J371">
            <v>1</v>
          </cell>
          <cell r="K371">
            <v>495.1</v>
          </cell>
          <cell r="L371">
            <v>546401.50195650896</v>
          </cell>
          <cell r="M371">
            <v>94.601219991412904</v>
          </cell>
          <cell r="N371">
            <v>0.97762662734820904</v>
          </cell>
        </row>
        <row r="372">
          <cell r="G372" t="str">
            <v>Predators</v>
          </cell>
          <cell r="H372">
            <v>1</v>
          </cell>
          <cell r="I372">
            <v>1</v>
          </cell>
          <cell r="J372">
            <v>1</v>
          </cell>
          <cell r="K372">
            <v>566.79999999999995</v>
          </cell>
          <cell r="L372">
            <v>5752562.8891910901</v>
          </cell>
          <cell r="M372">
            <v>32.773820682748998</v>
          </cell>
          <cell r="N372">
            <v>1.39577219780638</v>
          </cell>
        </row>
        <row r="373">
          <cell r="G373" t="str">
            <v>Predators</v>
          </cell>
          <cell r="H373">
            <v>1</v>
          </cell>
          <cell r="I373">
            <v>2</v>
          </cell>
          <cell r="J373">
            <v>1</v>
          </cell>
          <cell r="K373">
            <v>314.60000000000002</v>
          </cell>
          <cell r="L373">
            <v>3467300.20489599</v>
          </cell>
          <cell r="M373">
            <v>51.041126710044097</v>
          </cell>
          <cell r="N373">
            <v>2.62490083163084</v>
          </cell>
        </row>
        <row r="374">
          <cell r="G374" t="str">
            <v>Predators</v>
          </cell>
          <cell r="H374">
            <v>1</v>
          </cell>
          <cell r="I374">
            <v>3</v>
          </cell>
          <cell r="J374">
            <v>1</v>
          </cell>
          <cell r="K374">
            <v>68.900000000000006</v>
          </cell>
          <cell r="L374">
            <v>747928.61689839605</v>
          </cell>
          <cell r="M374">
            <v>58.015703813012301</v>
          </cell>
          <cell r="N374">
            <v>6.0663143331701201</v>
          </cell>
        </row>
        <row r="375">
          <cell r="G375" t="str">
            <v>Predators</v>
          </cell>
          <cell r="H375">
            <v>1</v>
          </cell>
          <cell r="I375">
            <v>4</v>
          </cell>
          <cell r="J375">
            <v>1</v>
          </cell>
          <cell r="K375">
            <v>3.7</v>
          </cell>
          <cell r="L375">
            <v>40697.757764763701</v>
          </cell>
          <cell r="M375">
            <v>68.151896815075204</v>
          </cell>
          <cell r="N375">
            <v>27.313231030344301</v>
          </cell>
        </row>
        <row r="376">
          <cell r="G376" t="str">
            <v>Predators</v>
          </cell>
          <cell r="H376">
            <v>2</v>
          </cell>
          <cell r="I376">
            <v>1</v>
          </cell>
          <cell r="J376">
            <v>1</v>
          </cell>
          <cell r="K376">
            <v>156</v>
          </cell>
          <cell r="L376">
            <v>1221654.38884447</v>
          </cell>
          <cell r="M376">
            <v>53.6709314904503</v>
          </cell>
          <cell r="N376">
            <v>3.7955523894220198</v>
          </cell>
        </row>
        <row r="377">
          <cell r="G377" t="str">
            <v>Predators</v>
          </cell>
          <cell r="H377">
            <v>2</v>
          </cell>
          <cell r="I377">
            <v>2</v>
          </cell>
          <cell r="J377">
            <v>1</v>
          </cell>
          <cell r="K377">
            <v>207.6</v>
          </cell>
          <cell r="L377">
            <v>1718181.6180963099</v>
          </cell>
          <cell r="M377">
            <v>53.936807448096502</v>
          </cell>
          <cell r="N377">
            <v>3.7843781661365301</v>
          </cell>
        </row>
        <row r="378">
          <cell r="G378" t="str">
            <v>Predators</v>
          </cell>
          <cell r="H378">
            <v>2</v>
          </cell>
          <cell r="I378">
            <v>3</v>
          </cell>
          <cell r="J378">
            <v>1</v>
          </cell>
          <cell r="K378">
            <v>105.9</v>
          </cell>
          <cell r="L378">
            <v>835447.77512263204</v>
          </cell>
          <cell r="M378">
            <v>58.686899612355397</v>
          </cell>
          <cell r="N378">
            <v>4.8262354628850099</v>
          </cell>
        </row>
        <row r="379">
          <cell r="G379" t="str">
            <v>Predators</v>
          </cell>
          <cell r="H379">
            <v>2</v>
          </cell>
          <cell r="I379">
            <v>4</v>
          </cell>
          <cell r="J379">
            <v>1</v>
          </cell>
          <cell r="K379">
            <v>10.5</v>
          </cell>
          <cell r="L379">
            <v>84195.751766487199</v>
          </cell>
          <cell r="M379">
            <v>71.279897130649999</v>
          </cell>
          <cell r="N379">
            <v>17.440696174072698</v>
          </cell>
        </row>
        <row r="380">
          <cell r="G380" t="str">
            <v>Predators</v>
          </cell>
          <cell r="H380">
            <v>3</v>
          </cell>
          <cell r="I380">
            <v>1</v>
          </cell>
          <cell r="J380">
            <v>1</v>
          </cell>
          <cell r="K380">
            <v>90.6</v>
          </cell>
          <cell r="L380">
            <v>669741.191877131</v>
          </cell>
          <cell r="M380">
            <v>69.032178063150397</v>
          </cell>
          <cell r="N380">
            <v>6.2970256194527696</v>
          </cell>
        </row>
        <row r="381">
          <cell r="G381" t="str">
            <v>Predators</v>
          </cell>
          <cell r="H381">
            <v>3</v>
          </cell>
          <cell r="I381">
            <v>2</v>
          </cell>
          <cell r="J381">
            <v>1</v>
          </cell>
          <cell r="K381">
            <v>228.8</v>
          </cell>
          <cell r="L381">
            <v>1432057.8463951701</v>
          </cell>
          <cell r="M381">
            <v>64.858386189669702</v>
          </cell>
          <cell r="N381">
            <v>3.7862242035352001</v>
          </cell>
        </row>
        <row r="382">
          <cell r="G382" t="str">
            <v>Predators</v>
          </cell>
          <cell r="H382">
            <v>3</v>
          </cell>
          <cell r="I382">
            <v>3</v>
          </cell>
          <cell r="J382">
            <v>1</v>
          </cell>
          <cell r="K382">
            <v>223.7</v>
          </cell>
          <cell r="L382">
            <v>1499625.66049282</v>
          </cell>
          <cell r="M382">
            <v>73.440457272470894</v>
          </cell>
          <cell r="N382">
            <v>3.5768972052618699</v>
          </cell>
        </row>
        <row r="383">
          <cell r="G383" t="str">
            <v>Predators</v>
          </cell>
          <cell r="H383">
            <v>3</v>
          </cell>
          <cell r="I383">
            <v>4</v>
          </cell>
          <cell r="J383">
            <v>1</v>
          </cell>
          <cell r="K383">
            <v>53.9</v>
          </cell>
          <cell r="L383">
            <v>363652.85326964298</v>
          </cell>
          <cell r="M383">
            <v>86.838426067813799</v>
          </cell>
          <cell r="N383">
            <v>5.3821162521753196</v>
          </cell>
        </row>
        <row r="384">
          <cell r="G384" t="str">
            <v>United States</v>
          </cell>
          <cell r="H384">
            <v>1</v>
          </cell>
          <cell r="I384">
            <v>1</v>
          </cell>
          <cell r="J384">
            <v>1</v>
          </cell>
          <cell r="K384">
            <v>151.30000000000001</v>
          </cell>
          <cell r="L384">
            <v>7364277.25835835</v>
          </cell>
          <cell r="M384">
            <v>60.140588982289501</v>
          </cell>
          <cell r="N384">
            <v>3.0902461411629401</v>
          </cell>
        </row>
        <row r="385">
          <cell r="G385" t="str">
            <v>United States</v>
          </cell>
          <cell r="H385">
            <v>1</v>
          </cell>
          <cell r="I385">
            <v>2</v>
          </cell>
          <cell r="J385">
            <v>1</v>
          </cell>
          <cell r="K385">
            <v>50.8</v>
          </cell>
          <cell r="L385">
            <v>2263989.8916489002</v>
          </cell>
          <cell r="M385">
            <v>67.323206352798906</v>
          </cell>
          <cell r="N385">
            <v>5.8792377322466001</v>
          </cell>
        </row>
        <row r="386">
          <cell r="G386" t="str">
            <v>United States</v>
          </cell>
          <cell r="H386">
            <v>1</v>
          </cell>
          <cell r="I386">
            <v>3</v>
          </cell>
          <cell r="J386">
            <v>1</v>
          </cell>
          <cell r="K386">
            <v>8.8000000000000007</v>
          </cell>
          <cell r="L386">
            <v>302786.73338806001</v>
          </cell>
          <cell r="M386">
            <v>73.340516385147495</v>
          </cell>
          <cell r="N386">
            <v>19.7448992496976</v>
          </cell>
        </row>
        <row r="387">
          <cell r="G387" t="str">
            <v>United States</v>
          </cell>
          <cell r="H387">
            <v>2</v>
          </cell>
          <cell r="I387">
            <v>1</v>
          </cell>
          <cell r="J387">
            <v>1</v>
          </cell>
          <cell r="K387">
            <v>424.4</v>
          </cell>
          <cell r="L387">
            <v>18334958.0607724</v>
          </cell>
          <cell r="M387">
            <v>65.285397593440194</v>
          </cell>
          <cell r="N387">
            <v>2.2380982009923298</v>
          </cell>
        </row>
        <row r="388">
          <cell r="G388" t="str">
            <v>United States</v>
          </cell>
          <cell r="H388">
            <v>2</v>
          </cell>
          <cell r="I388">
            <v>2</v>
          </cell>
          <cell r="J388">
            <v>1</v>
          </cell>
          <cell r="K388">
            <v>554.20000000000005</v>
          </cell>
          <cell r="L388">
            <v>22535557.776045501</v>
          </cell>
          <cell r="M388">
            <v>74.435814185360002</v>
          </cell>
          <cell r="N388">
            <v>2.0585336968574399</v>
          </cell>
        </row>
        <row r="389">
          <cell r="G389" t="str">
            <v>United States</v>
          </cell>
          <cell r="H389">
            <v>2</v>
          </cell>
          <cell r="I389">
            <v>3</v>
          </cell>
          <cell r="J389">
            <v>1</v>
          </cell>
          <cell r="K389">
            <v>322.5</v>
          </cell>
          <cell r="L389">
            <v>13735559.5165332</v>
          </cell>
          <cell r="M389">
            <v>85.906813835575804</v>
          </cell>
          <cell r="N389">
            <v>1.8703090203492101</v>
          </cell>
        </row>
        <row r="390">
          <cell r="G390" t="str">
            <v>United States</v>
          </cell>
          <cell r="H390">
            <v>2</v>
          </cell>
          <cell r="I390">
            <v>4</v>
          </cell>
          <cell r="J390">
            <v>1</v>
          </cell>
          <cell r="K390">
            <v>56.9</v>
          </cell>
          <cell r="L390">
            <v>2599628.9838383798</v>
          </cell>
          <cell r="M390">
            <v>89.202659137456905</v>
          </cell>
          <cell r="N390">
            <v>4.5829740568992801</v>
          </cell>
        </row>
        <row r="391">
          <cell r="G391" t="str">
            <v>United States</v>
          </cell>
          <cell r="H391">
            <v>3</v>
          </cell>
          <cell r="I391">
            <v>1</v>
          </cell>
          <cell r="J391">
            <v>1</v>
          </cell>
          <cell r="K391">
            <v>127.1</v>
          </cell>
          <cell r="L391">
            <v>4587627.1039865799</v>
          </cell>
          <cell r="M391">
            <v>74.4492094543062</v>
          </cell>
          <cell r="N391">
            <v>4.4078480667862099</v>
          </cell>
        </row>
        <row r="392">
          <cell r="G392" t="str">
            <v>United States</v>
          </cell>
          <cell r="H392">
            <v>3</v>
          </cell>
          <cell r="I392">
            <v>2</v>
          </cell>
          <cell r="J392">
            <v>1</v>
          </cell>
          <cell r="K392">
            <v>407.5</v>
          </cell>
          <cell r="L392">
            <v>14259128.628008099</v>
          </cell>
          <cell r="M392">
            <v>80.533443243445404</v>
          </cell>
          <cell r="N392">
            <v>2.14933340340973</v>
          </cell>
        </row>
        <row r="393">
          <cell r="G393" t="str">
            <v>United States</v>
          </cell>
          <cell r="H393">
            <v>3</v>
          </cell>
          <cell r="I393">
            <v>3</v>
          </cell>
          <cell r="J393">
            <v>1</v>
          </cell>
          <cell r="K393">
            <v>637.20000000000005</v>
          </cell>
          <cell r="L393">
            <v>23363295.222654998</v>
          </cell>
          <cell r="M393">
            <v>86.774697051888197</v>
          </cell>
          <cell r="N393">
            <v>1.3553027329103799</v>
          </cell>
        </row>
        <row r="394">
          <cell r="G394" t="str">
            <v>United States</v>
          </cell>
          <cell r="H394">
            <v>3</v>
          </cell>
          <cell r="I394">
            <v>4</v>
          </cell>
          <cell r="J394">
            <v>1</v>
          </cell>
          <cell r="K394">
            <v>300.2</v>
          </cell>
          <cell r="L394">
            <v>11171056.608105499</v>
          </cell>
          <cell r="M394">
            <v>92.542507356255101</v>
          </cell>
          <cell r="N394">
            <v>1.4986516053813901</v>
          </cell>
        </row>
        <row r="395">
          <cell r="G395" t="str">
            <v>Australia</v>
          </cell>
          <cell r="H395">
            <v>1</v>
          </cell>
          <cell r="I395">
            <v>1</v>
          </cell>
          <cell r="J395">
            <v>2</v>
          </cell>
          <cell r="K395">
            <v>24.6</v>
          </cell>
          <cell r="L395">
            <v>48292.050970335898</v>
          </cell>
          <cell r="M395">
            <v>3.7975286447382999</v>
          </cell>
          <cell r="N395">
            <v>1.1830834164837001</v>
          </cell>
        </row>
        <row r="396">
          <cell r="G396" t="str">
            <v>Australia</v>
          </cell>
          <cell r="H396">
            <v>1</v>
          </cell>
          <cell r="I396">
            <v>2</v>
          </cell>
          <cell r="J396">
            <v>2</v>
          </cell>
          <cell r="K396">
            <v>15.8</v>
          </cell>
          <cell r="L396">
            <v>32548.7075355782</v>
          </cell>
          <cell r="M396">
            <v>2.94183565007248</v>
          </cell>
          <cell r="N396">
            <v>1.1955171197936101</v>
          </cell>
        </row>
        <row r="397">
          <cell r="G397" t="str">
            <v>Australia</v>
          </cell>
          <cell r="H397">
            <v>1</v>
          </cell>
          <cell r="I397">
            <v>3</v>
          </cell>
          <cell r="J397">
            <v>2</v>
          </cell>
          <cell r="K397">
            <v>9.1999999999999993</v>
          </cell>
          <cell r="L397">
            <v>25630.517186144101</v>
          </cell>
          <cell r="M397">
            <v>4.1285868252777904</v>
          </cell>
          <cell r="N397">
            <v>1.8766597063603501</v>
          </cell>
        </row>
        <row r="398">
          <cell r="G398" t="str">
            <v>Australia</v>
          </cell>
          <cell r="H398">
            <v>2</v>
          </cell>
          <cell r="I398">
            <v>1</v>
          </cell>
          <cell r="J398">
            <v>2</v>
          </cell>
          <cell r="K398">
            <v>14.1</v>
          </cell>
          <cell r="L398">
            <v>34676.947529365301</v>
          </cell>
          <cell r="M398">
            <v>4.5070621034253797</v>
          </cell>
          <cell r="N398">
            <v>1.5403270038907999</v>
          </cell>
        </row>
        <row r="399">
          <cell r="G399" t="str">
            <v>Australia</v>
          </cell>
          <cell r="H399">
            <v>2</v>
          </cell>
          <cell r="I399">
            <v>2</v>
          </cell>
          <cell r="J399">
            <v>2</v>
          </cell>
          <cell r="K399">
            <v>29.6</v>
          </cell>
          <cell r="L399">
            <v>59058.432473061599</v>
          </cell>
          <cell r="M399">
            <v>3.7804217065396899</v>
          </cell>
          <cell r="N399">
            <v>0.95136800464346605</v>
          </cell>
        </row>
        <row r="400">
          <cell r="G400" t="str">
            <v>Australia</v>
          </cell>
          <cell r="H400">
            <v>2</v>
          </cell>
          <cell r="I400">
            <v>3</v>
          </cell>
          <cell r="J400">
            <v>2</v>
          </cell>
          <cell r="K400">
            <v>18.8</v>
          </cell>
          <cell r="L400">
            <v>49766.3736382606</v>
          </cell>
          <cell r="M400">
            <v>3.3259517782808801</v>
          </cell>
          <cell r="N400">
            <v>1.1333421880424199</v>
          </cell>
        </row>
        <row r="401">
          <cell r="G401" t="str">
            <v>Australia</v>
          </cell>
          <cell r="H401">
            <v>2</v>
          </cell>
          <cell r="I401">
            <v>4</v>
          </cell>
          <cell r="J401">
            <v>2</v>
          </cell>
          <cell r="K401">
            <v>4.5</v>
          </cell>
          <cell r="L401">
            <v>13122.328189280999</v>
          </cell>
          <cell r="M401">
            <v>3.1234803408639098</v>
          </cell>
          <cell r="N401">
            <v>2.34050864505453</v>
          </cell>
        </row>
        <row r="402">
          <cell r="G402" t="str">
            <v>Australia</v>
          </cell>
          <cell r="H402">
            <v>3</v>
          </cell>
          <cell r="I402">
            <v>1</v>
          </cell>
          <cell r="J402">
            <v>2</v>
          </cell>
          <cell r="K402">
            <v>8</v>
          </cell>
          <cell r="L402">
            <v>15084.442700437001</v>
          </cell>
          <cell r="M402">
            <v>4.01108971656911</v>
          </cell>
          <cell r="N402">
            <v>2.1720736192744798</v>
          </cell>
        </row>
        <row r="403">
          <cell r="G403" t="str">
            <v>Australia</v>
          </cell>
          <cell r="H403">
            <v>3</v>
          </cell>
          <cell r="I403">
            <v>2</v>
          </cell>
          <cell r="J403">
            <v>2</v>
          </cell>
          <cell r="K403">
            <v>19.100000000000001</v>
          </cell>
          <cell r="L403">
            <v>44936.3838012712</v>
          </cell>
          <cell r="M403">
            <v>4.1743999850747802</v>
          </cell>
          <cell r="N403">
            <v>1.2573841955641101</v>
          </cell>
        </row>
        <row r="404">
          <cell r="G404" t="str">
            <v>Australia</v>
          </cell>
          <cell r="H404">
            <v>3</v>
          </cell>
          <cell r="I404">
            <v>3</v>
          </cell>
          <cell r="J404">
            <v>2</v>
          </cell>
          <cell r="K404">
            <v>21</v>
          </cell>
          <cell r="L404">
            <v>46156.665031343699</v>
          </cell>
          <cell r="M404">
            <v>2.57774759247777</v>
          </cell>
          <cell r="N404">
            <v>0.82998761558933398</v>
          </cell>
        </row>
        <row r="405">
          <cell r="G405" t="str">
            <v>Australia</v>
          </cell>
          <cell r="H405">
            <v>3</v>
          </cell>
          <cell r="I405">
            <v>4</v>
          </cell>
          <cell r="J405">
            <v>2</v>
          </cell>
          <cell r="K405">
            <v>13.9</v>
          </cell>
          <cell r="L405">
            <v>26772.335983159101</v>
          </cell>
          <cell r="M405">
            <v>2.4122665234533902</v>
          </cell>
          <cell r="N405">
            <v>1.0127791424883299</v>
          </cell>
        </row>
        <row r="406">
          <cell r="G406" t="str">
            <v>Austria</v>
          </cell>
          <cell r="H406">
            <v>1</v>
          </cell>
          <cell r="I406">
            <v>1</v>
          </cell>
          <cell r="J406">
            <v>2</v>
          </cell>
          <cell r="K406">
            <v>13.4</v>
          </cell>
          <cell r="L406">
            <v>20087.3416232938</v>
          </cell>
          <cell r="M406">
            <v>6.4100647846126897</v>
          </cell>
          <cell r="N406">
            <v>1.80207598862826</v>
          </cell>
        </row>
        <row r="407">
          <cell r="G407" t="str">
            <v>Austria</v>
          </cell>
          <cell r="H407">
            <v>1</v>
          </cell>
          <cell r="I407">
            <v>2</v>
          </cell>
          <cell r="J407">
            <v>2</v>
          </cell>
          <cell r="K407">
            <v>9</v>
          </cell>
          <cell r="L407">
            <v>13685.1968875204</v>
          </cell>
          <cell r="M407">
            <v>3.8922543766832698</v>
          </cell>
          <cell r="N407">
            <v>1.4242023276345299</v>
          </cell>
        </row>
        <row r="408">
          <cell r="G408" t="str">
            <v>Austria</v>
          </cell>
          <cell r="H408">
            <v>1</v>
          </cell>
          <cell r="I408">
            <v>3</v>
          </cell>
          <cell r="J408">
            <v>2</v>
          </cell>
          <cell r="K408">
            <v>3.9</v>
          </cell>
          <cell r="L408">
            <v>5492.3958651680796</v>
          </cell>
          <cell r="M408">
            <v>3.23362227157032</v>
          </cell>
          <cell r="N408">
            <v>1.84537730031781</v>
          </cell>
        </row>
        <row r="409">
          <cell r="G409" t="str">
            <v>Austria</v>
          </cell>
          <cell r="H409">
            <v>2</v>
          </cell>
          <cell r="I409">
            <v>1</v>
          </cell>
          <cell r="J409">
            <v>2</v>
          </cell>
          <cell r="K409">
            <v>9.5</v>
          </cell>
          <cell r="L409">
            <v>11069.7604142571</v>
          </cell>
          <cell r="M409">
            <v>3.3654589864472499</v>
          </cell>
          <cell r="N409">
            <v>1.2998922959513599</v>
          </cell>
        </row>
        <row r="410">
          <cell r="G410" t="str">
            <v>Austria</v>
          </cell>
          <cell r="H410">
            <v>2</v>
          </cell>
          <cell r="I410">
            <v>2</v>
          </cell>
          <cell r="J410">
            <v>2</v>
          </cell>
          <cell r="K410">
            <v>22.3</v>
          </cell>
          <cell r="L410">
            <v>30500.692004746001</v>
          </cell>
          <cell r="M410">
            <v>2.9086244916420898</v>
          </cell>
          <cell r="N410">
            <v>0.65735059641002702</v>
          </cell>
        </row>
        <row r="411">
          <cell r="G411" t="str">
            <v>Austria</v>
          </cell>
          <cell r="H411">
            <v>2</v>
          </cell>
          <cell r="I411">
            <v>3</v>
          </cell>
          <cell r="J411">
            <v>2</v>
          </cell>
          <cell r="K411">
            <v>22.8</v>
          </cell>
          <cell r="L411">
            <v>29626.487241072598</v>
          </cell>
          <cell r="M411">
            <v>2.6364564217448501</v>
          </cell>
          <cell r="N411">
            <v>0.66433355457353405</v>
          </cell>
        </row>
        <row r="412">
          <cell r="G412" t="str">
            <v>Austria</v>
          </cell>
          <cell r="H412">
            <v>2</v>
          </cell>
          <cell r="I412">
            <v>4</v>
          </cell>
          <cell r="J412">
            <v>2</v>
          </cell>
          <cell r="K412">
            <v>6.4</v>
          </cell>
          <cell r="L412">
            <v>7137.9061952249203</v>
          </cell>
          <cell r="M412">
            <v>2.1742964135440901</v>
          </cell>
          <cell r="N412">
            <v>1.19757049153204</v>
          </cell>
        </row>
        <row r="413">
          <cell r="G413" t="str">
            <v>Austria</v>
          </cell>
          <cell r="H413">
            <v>3</v>
          </cell>
          <cell r="I413">
            <v>2</v>
          </cell>
          <cell r="J413">
            <v>2</v>
          </cell>
          <cell r="K413">
            <v>3.9</v>
          </cell>
          <cell r="L413">
            <v>4405.61498061975</v>
          </cell>
          <cell r="M413">
            <v>2.7461210557442302</v>
          </cell>
          <cell r="N413">
            <v>1.5767221555943101</v>
          </cell>
        </row>
        <row r="414">
          <cell r="G414" t="str">
            <v>Austria</v>
          </cell>
          <cell r="H414">
            <v>3</v>
          </cell>
          <cell r="I414">
            <v>3</v>
          </cell>
          <cell r="J414">
            <v>2</v>
          </cell>
          <cell r="K414">
            <v>8.4</v>
          </cell>
          <cell r="L414">
            <v>8371.3884272046707</v>
          </cell>
          <cell r="M414">
            <v>2.0578186316404499</v>
          </cell>
          <cell r="N414">
            <v>0.89799817200175702</v>
          </cell>
        </row>
        <row r="415">
          <cell r="G415" t="str">
            <v>Austria</v>
          </cell>
          <cell r="H415">
            <v>3</v>
          </cell>
          <cell r="I415">
            <v>4</v>
          </cell>
          <cell r="J415">
            <v>2</v>
          </cell>
          <cell r="K415">
            <v>3.8</v>
          </cell>
          <cell r="L415">
            <v>5586.7891070578398</v>
          </cell>
          <cell r="M415">
            <v>1.9325114823565299</v>
          </cell>
          <cell r="N415">
            <v>1.1842306190429299</v>
          </cell>
        </row>
        <row r="416">
          <cell r="G416" t="str">
            <v>Canada</v>
          </cell>
          <cell r="H416">
            <v>1</v>
          </cell>
          <cell r="I416">
            <v>1</v>
          </cell>
          <cell r="J416">
            <v>2</v>
          </cell>
          <cell r="K416">
            <v>137.69999999999999</v>
          </cell>
          <cell r="L416">
            <v>69840.377141002406</v>
          </cell>
          <cell r="M416">
            <v>5.3085387771143804</v>
          </cell>
          <cell r="N416">
            <v>0.99146818457948105</v>
          </cell>
        </row>
        <row r="417">
          <cell r="G417" t="str">
            <v>Canada</v>
          </cell>
          <cell r="H417">
            <v>1</v>
          </cell>
          <cell r="I417">
            <v>2</v>
          </cell>
          <cell r="J417">
            <v>2</v>
          </cell>
          <cell r="K417">
            <v>30.5</v>
          </cell>
          <cell r="L417">
            <v>20054.4956890336</v>
          </cell>
          <cell r="M417">
            <v>3.3703486547233599</v>
          </cell>
          <cell r="N417">
            <v>1.4275968306826701</v>
          </cell>
        </row>
        <row r="418">
          <cell r="G418" t="str">
            <v>Canada</v>
          </cell>
          <cell r="H418">
            <v>1</v>
          </cell>
          <cell r="I418">
            <v>3</v>
          </cell>
          <cell r="J418">
            <v>2</v>
          </cell>
          <cell r="K418">
            <v>5.7</v>
          </cell>
          <cell r="L418">
            <v>7932.4857828862096</v>
          </cell>
          <cell r="M418">
            <v>4.4250943715013102</v>
          </cell>
          <cell r="N418">
            <v>2.8331858922651199</v>
          </cell>
        </row>
        <row r="419">
          <cell r="G419" t="str">
            <v>Canada</v>
          </cell>
          <cell r="H419">
            <v>2</v>
          </cell>
          <cell r="I419">
            <v>1</v>
          </cell>
          <cell r="J419">
            <v>2</v>
          </cell>
          <cell r="K419">
            <v>131.5</v>
          </cell>
          <cell r="L419">
            <v>87912.975810575503</v>
          </cell>
          <cell r="M419">
            <v>4.9072932568087504</v>
          </cell>
          <cell r="N419">
            <v>0.88836314985818199</v>
          </cell>
        </row>
        <row r="420">
          <cell r="G420" t="str">
            <v>Canada</v>
          </cell>
          <cell r="H420">
            <v>2</v>
          </cell>
          <cell r="I420">
            <v>2</v>
          </cell>
          <cell r="J420">
            <v>2</v>
          </cell>
          <cell r="K420">
            <v>150.4</v>
          </cell>
          <cell r="L420">
            <v>88890.807960730701</v>
          </cell>
          <cell r="M420">
            <v>3.5137657866478702</v>
          </cell>
          <cell r="N420">
            <v>0.60185289861782099</v>
          </cell>
        </row>
        <row r="421">
          <cell r="G421" t="str">
            <v>Canada</v>
          </cell>
          <cell r="H421">
            <v>2</v>
          </cell>
          <cell r="I421">
            <v>3</v>
          </cell>
          <cell r="J421">
            <v>2</v>
          </cell>
          <cell r="K421">
            <v>76.900000000000006</v>
          </cell>
          <cell r="L421">
            <v>57312.096426954697</v>
          </cell>
          <cell r="M421">
            <v>2.9178468683100802</v>
          </cell>
          <cell r="N421">
            <v>0.77521198049254403</v>
          </cell>
        </row>
        <row r="422">
          <cell r="G422" t="str">
            <v>Canada</v>
          </cell>
          <cell r="H422">
            <v>2</v>
          </cell>
          <cell r="I422">
            <v>4</v>
          </cell>
          <cell r="J422">
            <v>2</v>
          </cell>
          <cell r="K422">
            <v>7.2</v>
          </cell>
          <cell r="L422">
            <v>6001.5008109869004</v>
          </cell>
          <cell r="M422">
            <v>1.46258705287413</v>
          </cell>
          <cell r="N422">
            <v>1.8627686865907001</v>
          </cell>
        </row>
        <row r="423">
          <cell r="G423" t="str">
            <v>Canada</v>
          </cell>
          <cell r="H423">
            <v>3</v>
          </cell>
          <cell r="I423">
            <v>1</v>
          </cell>
          <cell r="J423">
            <v>2</v>
          </cell>
          <cell r="K423">
            <v>63</v>
          </cell>
          <cell r="L423">
            <v>56086.765730964697</v>
          </cell>
          <cell r="M423">
            <v>4.6509959033947101</v>
          </cell>
          <cell r="N423">
            <v>1.23576259706294</v>
          </cell>
        </row>
        <row r="424">
          <cell r="G424" t="str">
            <v>Canada</v>
          </cell>
          <cell r="H424">
            <v>3</v>
          </cell>
          <cell r="I424">
            <v>2</v>
          </cell>
          <cell r="J424">
            <v>2</v>
          </cell>
          <cell r="K424">
            <v>115</v>
          </cell>
          <cell r="L424">
            <v>99348.646491043401</v>
          </cell>
          <cell r="M424">
            <v>3.54249277368451</v>
          </cell>
          <cell r="N424">
            <v>0.72364940027755698</v>
          </cell>
        </row>
        <row r="425">
          <cell r="G425" t="str">
            <v>Canada</v>
          </cell>
          <cell r="H425">
            <v>3</v>
          </cell>
          <cell r="I425">
            <v>3</v>
          </cell>
          <cell r="J425">
            <v>2</v>
          </cell>
          <cell r="K425">
            <v>103.1</v>
          </cell>
          <cell r="L425">
            <v>105797.80637772</v>
          </cell>
          <cell r="M425">
            <v>2.6781719295773199</v>
          </cell>
          <cell r="N425">
            <v>0.52930763596512798</v>
          </cell>
        </row>
        <row r="426">
          <cell r="G426" t="str">
            <v>Canada</v>
          </cell>
          <cell r="H426">
            <v>3</v>
          </cell>
          <cell r="I426">
            <v>4</v>
          </cell>
          <cell r="J426">
            <v>2</v>
          </cell>
          <cell r="K426">
            <v>31.9</v>
          </cell>
          <cell r="L426">
            <v>30819.519629897099</v>
          </cell>
          <cell r="M426">
            <v>1.5378823003697999</v>
          </cell>
          <cell r="N426">
            <v>0.480513108381732</v>
          </cell>
        </row>
        <row r="427">
          <cell r="G427" t="str">
            <v>Sharks</v>
          </cell>
          <cell r="H427">
            <v>1</v>
          </cell>
          <cell r="I427">
            <v>1</v>
          </cell>
          <cell r="J427">
            <v>2</v>
          </cell>
          <cell r="K427">
            <v>39.9</v>
          </cell>
          <cell r="L427">
            <v>65126.265523764101</v>
          </cell>
          <cell r="M427">
            <v>2.2952339420266701</v>
          </cell>
          <cell r="N427">
            <v>0.46376104132171198</v>
          </cell>
        </row>
        <row r="428">
          <cell r="G428" t="str">
            <v>Sharks</v>
          </cell>
          <cell r="H428">
            <v>2</v>
          </cell>
          <cell r="I428">
            <v>1</v>
          </cell>
          <cell r="J428">
            <v>2</v>
          </cell>
          <cell r="K428">
            <v>46.8</v>
          </cell>
          <cell r="L428">
            <v>115399.798424739</v>
          </cell>
          <cell r="M428">
            <v>4.6180708870847704</v>
          </cell>
          <cell r="N428">
            <v>1.2784604634468</v>
          </cell>
        </row>
        <row r="429">
          <cell r="G429" t="str">
            <v>Sharks</v>
          </cell>
          <cell r="H429">
            <v>2</v>
          </cell>
          <cell r="I429">
            <v>2</v>
          </cell>
          <cell r="J429">
            <v>2</v>
          </cell>
          <cell r="K429">
            <v>18.399999999999999</v>
          </cell>
          <cell r="L429">
            <v>40274.142851364901</v>
          </cell>
          <cell r="M429">
            <v>4.0562116993174904</v>
          </cell>
          <cell r="N429">
            <v>1.5040565607388099</v>
          </cell>
        </row>
        <row r="430">
          <cell r="G430" t="str">
            <v>Sharks</v>
          </cell>
          <cell r="H430">
            <v>2</v>
          </cell>
          <cell r="I430">
            <v>3</v>
          </cell>
          <cell r="J430">
            <v>2</v>
          </cell>
          <cell r="K430">
            <v>1.8</v>
          </cell>
          <cell r="L430">
            <v>5192.3451665754701</v>
          </cell>
          <cell r="M430">
            <v>2.25899016507489</v>
          </cell>
          <cell r="N430">
            <v>2.3532876137854899</v>
          </cell>
        </row>
        <row r="431">
          <cell r="G431" t="str">
            <v>Sharks</v>
          </cell>
          <cell r="H431">
            <v>3</v>
          </cell>
          <cell r="I431">
            <v>1</v>
          </cell>
          <cell r="J431">
            <v>2</v>
          </cell>
          <cell r="K431">
            <v>14.1</v>
          </cell>
          <cell r="L431">
            <v>21562.764000223098</v>
          </cell>
          <cell r="M431">
            <v>2.8090289872445702</v>
          </cell>
          <cell r="N431">
            <v>1.1970342080109599</v>
          </cell>
        </row>
        <row r="432">
          <cell r="G432" t="str">
            <v>Sharks</v>
          </cell>
          <cell r="H432">
            <v>3</v>
          </cell>
          <cell r="I432">
            <v>2</v>
          </cell>
          <cell r="J432">
            <v>2</v>
          </cell>
          <cell r="K432">
            <v>15.1</v>
          </cell>
          <cell r="L432">
            <v>37122.364914856502</v>
          </cell>
          <cell r="M432">
            <v>3.2646307955869398</v>
          </cell>
          <cell r="N432">
            <v>1.81089398324886</v>
          </cell>
        </row>
        <row r="433">
          <cell r="G433" t="str">
            <v>Sharks</v>
          </cell>
          <cell r="H433">
            <v>3</v>
          </cell>
          <cell r="I433">
            <v>3</v>
          </cell>
          <cell r="J433">
            <v>2</v>
          </cell>
          <cell r="K433">
            <v>5.0999999999999996</v>
          </cell>
          <cell r="L433">
            <v>12624.630931428301</v>
          </cell>
          <cell r="M433">
            <v>1.8628245103257399</v>
          </cell>
          <cell r="N433">
            <v>2.23230206567457</v>
          </cell>
        </row>
        <row r="434">
          <cell r="G434" t="str">
            <v>Sharks</v>
          </cell>
          <cell r="H434">
            <v>3</v>
          </cell>
          <cell r="I434">
            <v>4</v>
          </cell>
          <cell r="J434">
            <v>2</v>
          </cell>
          <cell r="K434">
            <v>1.7</v>
          </cell>
          <cell r="L434">
            <v>2166.4093255511498</v>
          </cell>
          <cell r="M434">
            <v>1.3077711897528601</v>
          </cell>
          <cell r="N434">
            <v>1.7825330511786299</v>
          </cell>
        </row>
        <row r="435">
          <cell r="G435" t="str">
            <v>Czech Republic</v>
          </cell>
          <cell r="H435">
            <v>1</v>
          </cell>
          <cell r="I435">
            <v>1</v>
          </cell>
          <cell r="J435">
            <v>2</v>
          </cell>
          <cell r="K435">
            <v>26.1</v>
          </cell>
          <cell r="L435">
            <v>35096.240835778997</v>
          </cell>
          <cell r="M435">
            <v>14.8442329075173</v>
          </cell>
          <cell r="N435">
            <v>4.7921315679519498</v>
          </cell>
        </row>
        <row r="436">
          <cell r="G436" t="str">
            <v>Czech Republic</v>
          </cell>
          <cell r="H436">
            <v>1</v>
          </cell>
          <cell r="I436">
            <v>2</v>
          </cell>
          <cell r="J436">
            <v>2</v>
          </cell>
          <cell r="K436">
            <v>23.3</v>
          </cell>
          <cell r="L436">
            <v>35442.292496311798</v>
          </cell>
          <cell r="M436">
            <v>13.0603216155761</v>
          </cell>
          <cell r="N436">
            <v>3.44791515443496</v>
          </cell>
        </row>
        <row r="437">
          <cell r="G437" t="str">
            <v>Czech Republic</v>
          </cell>
          <cell r="H437">
            <v>1</v>
          </cell>
          <cell r="I437">
            <v>3</v>
          </cell>
          <cell r="J437">
            <v>2</v>
          </cell>
          <cell r="K437">
            <v>6.5</v>
          </cell>
          <cell r="L437">
            <v>10742.2991717599</v>
          </cell>
          <cell r="M437">
            <v>12.321511714916801</v>
          </cell>
          <cell r="N437">
            <v>7.4070071069377503</v>
          </cell>
        </row>
        <row r="438">
          <cell r="G438" t="str">
            <v>Czech Republic</v>
          </cell>
          <cell r="H438">
            <v>2</v>
          </cell>
          <cell r="I438">
            <v>1</v>
          </cell>
          <cell r="J438">
            <v>2</v>
          </cell>
          <cell r="K438">
            <v>36.1</v>
          </cell>
          <cell r="L438">
            <v>27180.572231865899</v>
          </cell>
          <cell r="M438">
            <v>5.3464280969258997</v>
          </cell>
          <cell r="N438">
            <v>1.55001946790905</v>
          </cell>
        </row>
        <row r="439">
          <cell r="G439" t="str">
            <v>Czech Republic</v>
          </cell>
          <cell r="H439">
            <v>2</v>
          </cell>
          <cell r="I439">
            <v>2</v>
          </cell>
          <cell r="J439">
            <v>2</v>
          </cell>
          <cell r="K439">
            <v>69.5</v>
          </cell>
          <cell r="L439">
            <v>74231.924548352195</v>
          </cell>
          <cell r="M439">
            <v>4.5071096514018203</v>
          </cell>
          <cell r="N439">
            <v>0.85039460412423995</v>
          </cell>
        </row>
        <row r="440">
          <cell r="G440" t="str">
            <v>Czech Republic</v>
          </cell>
          <cell r="H440">
            <v>2</v>
          </cell>
          <cell r="I440">
            <v>3</v>
          </cell>
          <cell r="J440">
            <v>2</v>
          </cell>
          <cell r="K440">
            <v>47.6</v>
          </cell>
          <cell r="L440">
            <v>47661.080720448903</v>
          </cell>
          <cell r="M440">
            <v>2.8200798858519098</v>
          </cell>
          <cell r="N440">
            <v>0.717031874521737</v>
          </cell>
        </row>
        <row r="441">
          <cell r="G441" t="str">
            <v>Czech Republic</v>
          </cell>
          <cell r="H441">
            <v>2</v>
          </cell>
          <cell r="I441">
            <v>4</v>
          </cell>
          <cell r="J441">
            <v>2</v>
          </cell>
          <cell r="K441">
            <v>7.8</v>
          </cell>
          <cell r="L441">
            <v>9595.6711547539908</v>
          </cell>
          <cell r="M441">
            <v>3.55218443806505</v>
          </cell>
          <cell r="N441">
            <v>3.3196670792693102</v>
          </cell>
        </row>
        <row r="442">
          <cell r="G442" t="str">
            <v>Czech Republic</v>
          </cell>
          <cell r="H442">
            <v>3</v>
          </cell>
          <cell r="I442">
            <v>2</v>
          </cell>
          <cell r="J442">
            <v>2</v>
          </cell>
          <cell r="K442">
            <v>11</v>
          </cell>
          <cell r="L442">
            <v>5927.2552734788896</v>
          </cell>
          <cell r="M442">
            <v>3.27467832035311</v>
          </cell>
          <cell r="N442">
            <v>1.9130744468635199</v>
          </cell>
        </row>
        <row r="443">
          <cell r="G443" t="str">
            <v>Czech Republic</v>
          </cell>
          <cell r="H443">
            <v>3</v>
          </cell>
          <cell r="I443">
            <v>3</v>
          </cell>
          <cell r="J443">
            <v>2</v>
          </cell>
          <cell r="K443">
            <v>23.4</v>
          </cell>
          <cell r="L443">
            <v>21553.8326636235</v>
          </cell>
          <cell r="M443">
            <v>3.58094864931665</v>
          </cell>
          <cell r="N443">
            <v>1.7696405594319899</v>
          </cell>
        </row>
        <row r="444">
          <cell r="G444" t="str">
            <v>Czech Republic</v>
          </cell>
          <cell r="H444">
            <v>3</v>
          </cell>
          <cell r="I444">
            <v>4</v>
          </cell>
          <cell r="J444">
            <v>2</v>
          </cell>
          <cell r="K444">
            <v>5.4</v>
          </cell>
          <cell r="L444">
            <v>3096.0948699676301</v>
          </cell>
          <cell r="M444">
            <v>0.75733515045837996</v>
          </cell>
          <cell r="N444">
            <v>1.36681048015196</v>
          </cell>
        </row>
        <row r="445">
          <cell r="G445" t="str">
            <v>Denmark</v>
          </cell>
          <cell r="H445">
            <v>1</v>
          </cell>
          <cell r="I445">
            <v>1</v>
          </cell>
          <cell r="J445">
            <v>2</v>
          </cell>
          <cell r="K445">
            <v>37</v>
          </cell>
          <cell r="L445">
            <v>16486.382107687099</v>
          </cell>
          <cell r="M445">
            <v>8.3614367395813005</v>
          </cell>
          <cell r="N445">
            <v>1.6778404797611799</v>
          </cell>
        </row>
        <row r="446">
          <cell r="G446" t="str">
            <v>Denmark</v>
          </cell>
          <cell r="H446">
            <v>1</v>
          </cell>
          <cell r="I446">
            <v>2</v>
          </cell>
          <cell r="J446">
            <v>2</v>
          </cell>
          <cell r="K446">
            <v>23.3</v>
          </cell>
          <cell r="L446">
            <v>13539.6132389628</v>
          </cell>
          <cell r="M446">
            <v>5.9823852660385199</v>
          </cell>
          <cell r="N446">
            <v>1.63980439031051</v>
          </cell>
        </row>
        <row r="447">
          <cell r="G447" t="str">
            <v>Denmark</v>
          </cell>
          <cell r="H447">
            <v>1</v>
          </cell>
          <cell r="I447">
            <v>3</v>
          </cell>
          <cell r="J447">
            <v>2</v>
          </cell>
          <cell r="K447">
            <v>10.3</v>
          </cell>
          <cell r="L447">
            <v>5990.92057988128</v>
          </cell>
          <cell r="M447">
            <v>4.80759546049467</v>
          </cell>
          <cell r="N447">
            <v>1.82925176446681</v>
          </cell>
        </row>
        <row r="448">
          <cell r="G448" t="str">
            <v>Denmark</v>
          </cell>
          <cell r="H448">
            <v>2</v>
          </cell>
          <cell r="I448">
            <v>1</v>
          </cell>
          <cell r="J448">
            <v>2</v>
          </cell>
          <cell r="K448">
            <v>17.8</v>
          </cell>
          <cell r="L448">
            <v>8700.4853680394808</v>
          </cell>
          <cell r="M448">
            <v>5.9243706839119703</v>
          </cell>
          <cell r="N448">
            <v>2.05563215289243</v>
          </cell>
        </row>
        <row r="449">
          <cell r="G449" t="str">
            <v>Denmark</v>
          </cell>
          <cell r="H449">
            <v>2</v>
          </cell>
          <cell r="I449">
            <v>2</v>
          </cell>
          <cell r="J449">
            <v>2</v>
          </cell>
          <cell r="K449">
            <v>36.299999999999997</v>
          </cell>
          <cell r="L449">
            <v>21666.196735401099</v>
          </cell>
          <cell r="M449">
            <v>5.3588830441696897</v>
          </cell>
          <cell r="N449">
            <v>1.13981709036502</v>
          </cell>
        </row>
        <row r="450">
          <cell r="G450" t="str">
            <v>Denmark</v>
          </cell>
          <cell r="H450">
            <v>2</v>
          </cell>
          <cell r="I450">
            <v>3</v>
          </cell>
          <cell r="J450">
            <v>2</v>
          </cell>
          <cell r="K450">
            <v>31.8</v>
          </cell>
          <cell r="L450">
            <v>19669.456670706601</v>
          </cell>
          <cell r="M450">
            <v>4.2700666750466798</v>
          </cell>
          <cell r="N450">
            <v>0.95331739420976902</v>
          </cell>
        </row>
        <row r="451">
          <cell r="G451" t="str">
            <v>Denmark</v>
          </cell>
          <cell r="H451">
            <v>2</v>
          </cell>
          <cell r="I451">
            <v>4</v>
          </cell>
          <cell r="J451">
            <v>2</v>
          </cell>
          <cell r="K451">
            <v>9.1</v>
          </cell>
          <cell r="L451">
            <v>5786.4602052504397</v>
          </cell>
          <cell r="M451">
            <v>4.0714538206909996</v>
          </cell>
          <cell r="N451">
            <v>1.5464556020709801</v>
          </cell>
        </row>
        <row r="452">
          <cell r="G452" t="str">
            <v>Denmark</v>
          </cell>
          <cell r="H452">
            <v>3</v>
          </cell>
          <cell r="I452">
            <v>1</v>
          </cell>
          <cell r="J452">
            <v>2</v>
          </cell>
          <cell r="K452">
            <v>9.6</v>
          </cell>
          <cell r="L452">
            <v>2984.6818716529901</v>
          </cell>
          <cell r="M452">
            <v>4.4615357159943203</v>
          </cell>
          <cell r="N452">
            <v>1.6653969824181101</v>
          </cell>
        </row>
        <row r="453">
          <cell r="G453" t="str">
            <v>Denmark</v>
          </cell>
          <cell r="H453">
            <v>3</v>
          </cell>
          <cell r="I453">
            <v>2</v>
          </cell>
          <cell r="J453">
            <v>2</v>
          </cell>
          <cell r="K453">
            <v>26.4</v>
          </cell>
          <cell r="L453">
            <v>10942.0554264363</v>
          </cell>
          <cell r="M453">
            <v>4.8732372915003497</v>
          </cell>
          <cell r="N453">
            <v>1.3167493516387201</v>
          </cell>
        </row>
        <row r="454">
          <cell r="G454" t="str">
            <v>Denmark</v>
          </cell>
          <cell r="H454">
            <v>3</v>
          </cell>
          <cell r="I454">
            <v>3</v>
          </cell>
          <cell r="J454">
            <v>2</v>
          </cell>
          <cell r="K454">
            <v>38.799999999999997</v>
          </cell>
          <cell r="L454">
            <v>18702.4226435903</v>
          </cell>
          <cell r="M454">
            <v>3.4939090543788498</v>
          </cell>
          <cell r="N454">
            <v>0.66488453951238402</v>
          </cell>
        </row>
        <row r="455">
          <cell r="G455" t="str">
            <v>Denmark</v>
          </cell>
          <cell r="H455">
            <v>3</v>
          </cell>
          <cell r="I455">
            <v>4</v>
          </cell>
          <cell r="J455">
            <v>2</v>
          </cell>
          <cell r="K455">
            <v>16.2</v>
          </cell>
          <cell r="L455">
            <v>8569.7169850006794</v>
          </cell>
          <cell r="M455">
            <v>2.36168867317769</v>
          </cell>
          <cell r="N455">
            <v>0.72969709654381398</v>
          </cell>
        </row>
        <row r="456">
          <cell r="G456" t="str">
            <v>England (UK)</v>
          </cell>
          <cell r="H456">
            <v>1</v>
          </cell>
          <cell r="I456">
            <v>1</v>
          </cell>
          <cell r="J456">
            <v>2</v>
          </cell>
          <cell r="K456">
            <v>48.1</v>
          </cell>
          <cell r="L456">
            <v>296197.62246229098</v>
          </cell>
          <cell r="M456">
            <v>9.6590003687588997</v>
          </cell>
          <cell r="N456">
            <v>1.52105582851326</v>
          </cell>
        </row>
        <row r="457">
          <cell r="G457" t="str">
            <v>England (UK)</v>
          </cell>
          <cell r="H457">
            <v>1</v>
          </cell>
          <cell r="I457">
            <v>2</v>
          </cell>
          <cell r="J457">
            <v>2</v>
          </cell>
          <cell r="K457">
            <v>20.8</v>
          </cell>
          <cell r="L457">
            <v>121146.353799434</v>
          </cell>
          <cell r="M457">
            <v>5.07123485047254</v>
          </cell>
          <cell r="N457">
            <v>1.4845835165275001</v>
          </cell>
        </row>
        <row r="458">
          <cell r="G458" t="str">
            <v>England (UK)</v>
          </cell>
          <cell r="H458">
            <v>1</v>
          </cell>
          <cell r="I458">
            <v>3</v>
          </cell>
          <cell r="J458">
            <v>2</v>
          </cell>
          <cell r="K458">
            <v>6.1</v>
          </cell>
          <cell r="L458">
            <v>39646.985142053403</v>
          </cell>
          <cell r="M458">
            <v>4.4137271728557499</v>
          </cell>
          <cell r="N458">
            <v>2.27665161978243</v>
          </cell>
        </row>
        <row r="459">
          <cell r="G459" t="str">
            <v>England (UK)</v>
          </cell>
          <cell r="H459">
            <v>2</v>
          </cell>
          <cell r="I459">
            <v>1</v>
          </cell>
          <cell r="J459">
            <v>2</v>
          </cell>
          <cell r="K459">
            <v>31.4</v>
          </cell>
          <cell r="L459">
            <v>203231.25047303099</v>
          </cell>
          <cell r="M459">
            <v>9.3112638410822708</v>
          </cell>
          <cell r="N459">
            <v>1.9774710481589599</v>
          </cell>
        </row>
        <row r="460">
          <cell r="G460" t="str">
            <v>England (UK)</v>
          </cell>
          <cell r="H460">
            <v>2</v>
          </cell>
          <cell r="I460">
            <v>2</v>
          </cell>
          <cell r="J460">
            <v>2</v>
          </cell>
          <cell r="K460">
            <v>30</v>
          </cell>
          <cell r="L460">
            <v>198625.91517230601</v>
          </cell>
          <cell r="M460">
            <v>5.4733715776172298</v>
          </cell>
          <cell r="N460">
            <v>1.20053691020955</v>
          </cell>
        </row>
        <row r="461">
          <cell r="G461" t="str">
            <v>England (UK)</v>
          </cell>
          <cell r="H461">
            <v>2</v>
          </cell>
          <cell r="I461">
            <v>3</v>
          </cell>
          <cell r="J461">
            <v>2</v>
          </cell>
          <cell r="K461">
            <v>17.7</v>
          </cell>
          <cell r="L461">
            <v>114510.854781248</v>
          </cell>
          <cell r="M461">
            <v>3.63876466011985</v>
          </cell>
          <cell r="N461">
            <v>1.3134982485309701</v>
          </cell>
        </row>
        <row r="462">
          <cell r="G462" t="str">
            <v>England (UK)</v>
          </cell>
          <cell r="H462">
            <v>2</v>
          </cell>
          <cell r="I462">
            <v>4</v>
          </cell>
          <cell r="J462">
            <v>2</v>
          </cell>
          <cell r="K462">
            <v>4.9000000000000004</v>
          </cell>
          <cell r="L462">
            <v>34044.370863623502</v>
          </cell>
          <cell r="M462">
            <v>3.9105802566707899</v>
          </cell>
          <cell r="N462">
            <v>2.2558980327236</v>
          </cell>
        </row>
        <row r="463">
          <cell r="G463" t="str">
            <v>England (UK)</v>
          </cell>
          <cell r="H463">
            <v>3</v>
          </cell>
          <cell r="I463">
            <v>1</v>
          </cell>
          <cell r="J463">
            <v>2</v>
          </cell>
          <cell r="K463">
            <v>11.8</v>
          </cell>
          <cell r="L463">
            <v>61401.287570323999</v>
          </cell>
          <cell r="M463">
            <v>4.9543441304631504</v>
          </cell>
          <cell r="N463">
            <v>1.5932892959158</v>
          </cell>
        </row>
        <row r="464">
          <cell r="G464" t="str">
            <v>England (UK)</v>
          </cell>
          <cell r="H464">
            <v>3</v>
          </cell>
          <cell r="I464">
            <v>2</v>
          </cell>
          <cell r="J464">
            <v>2</v>
          </cell>
          <cell r="K464">
            <v>18.7</v>
          </cell>
          <cell r="L464">
            <v>107032.913636463</v>
          </cell>
          <cell r="M464">
            <v>3.7388445370388599</v>
          </cell>
          <cell r="N464">
            <v>0.98830239382277296</v>
          </cell>
        </row>
        <row r="465">
          <cell r="G465" t="str">
            <v>England (UK)</v>
          </cell>
          <cell r="H465">
            <v>3</v>
          </cell>
          <cell r="I465">
            <v>3</v>
          </cell>
          <cell r="J465">
            <v>2</v>
          </cell>
          <cell r="K465">
            <v>21.5</v>
          </cell>
          <cell r="L465">
            <v>108132.387261942</v>
          </cell>
          <cell r="M465">
            <v>2.4826881239578298</v>
          </cell>
          <cell r="N465">
            <v>0.63931379503093799</v>
          </cell>
        </row>
        <row r="466">
          <cell r="G466" t="str">
            <v>England (UK)</v>
          </cell>
          <cell r="H466">
            <v>3</v>
          </cell>
          <cell r="I466">
            <v>4</v>
          </cell>
          <cell r="J466">
            <v>2</v>
          </cell>
          <cell r="K466">
            <v>9</v>
          </cell>
          <cell r="L466">
            <v>40075.401632963803</v>
          </cell>
          <cell r="M466">
            <v>1.69013580327751</v>
          </cell>
          <cell r="N466">
            <v>0.68587168601748605</v>
          </cell>
        </row>
        <row r="467">
          <cell r="G467" t="str">
            <v>Estonia</v>
          </cell>
          <cell r="H467">
            <v>1</v>
          </cell>
          <cell r="I467">
            <v>1</v>
          </cell>
          <cell r="J467">
            <v>2</v>
          </cell>
          <cell r="K467">
            <v>28.1</v>
          </cell>
          <cell r="L467">
            <v>3527.31364546226</v>
          </cell>
          <cell r="M467">
            <v>10.513061956762099</v>
          </cell>
          <cell r="N467">
            <v>2.1414593195693001</v>
          </cell>
        </row>
        <row r="468">
          <cell r="G468" t="str">
            <v>Estonia</v>
          </cell>
          <cell r="H468">
            <v>1</v>
          </cell>
          <cell r="I468">
            <v>2</v>
          </cell>
          <cell r="J468">
            <v>2</v>
          </cell>
          <cell r="K468">
            <v>29.5</v>
          </cell>
          <cell r="L468">
            <v>3742.8698079273199</v>
          </cell>
          <cell r="M468">
            <v>10.119832181783</v>
          </cell>
          <cell r="N468">
            <v>2.0174420816710401</v>
          </cell>
        </row>
        <row r="469">
          <cell r="G469" t="str">
            <v>Estonia</v>
          </cell>
          <cell r="H469">
            <v>1</v>
          </cell>
          <cell r="I469">
            <v>3</v>
          </cell>
          <cell r="J469">
            <v>2</v>
          </cell>
          <cell r="K469">
            <v>7.4</v>
          </cell>
          <cell r="L469">
            <v>874.65440707881999</v>
          </cell>
          <cell r="M469">
            <v>5.3402008739842097</v>
          </cell>
          <cell r="N469">
            <v>2.6604548445941298</v>
          </cell>
        </row>
        <row r="470">
          <cell r="G470" t="str">
            <v>Estonia</v>
          </cell>
          <cell r="H470">
            <v>2</v>
          </cell>
          <cell r="I470">
            <v>1</v>
          </cell>
          <cell r="J470">
            <v>2</v>
          </cell>
          <cell r="K470">
            <v>39.799999999999997</v>
          </cell>
          <cell r="L470">
            <v>4848.3644410519901</v>
          </cell>
          <cell r="M470">
            <v>9.0072952232765893</v>
          </cell>
          <cell r="N470">
            <v>1.51972202147338</v>
          </cell>
        </row>
        <row r="471">
          <cell r="G471" t="str">
            <v>Estonia</v>
          </cell>
          <cell r="H471">
            <v>2</v>
          </cell>
          <cell r="I471">
            <v>2</v>
          </cell>
          <cell r="J471">
            <v>2</v>
          </cell>
          <cell r="K471">
            <v>72.400000000000006</v>
          </cell>
          <cell r="L471">
            <v>8921.8111371582709</v>
          </cell>
          <cell r="M471">
            <v>6.4909510896697</v>
          </cell>
          <cell r="N471">
            <v>0.85695334744944496</v>
          </cell>
        </row>
        <row r="472">
          <cell r="G472" t="str">
            <v>Estonia</v>
          </cell>
          <cell r="H472">
            <v>2</v>
          </cell>
          <cell r="I472">
            <v>3</v>
          </cell>
          <cell r="J472">
            <v>2</v>
          </cell>
          <cell r="K472">
            <v>51.2</v>
          </cell>
          <cell r="L472">
            <v>6201.2062961588899</v>
          </cell>
          <cell r="M472">
            <v>5.4498617803004503</v>
          </cell>
          <cell r="N472">
            <v>0.96023948547692894</v>
          </cell>
        </row>
        <row r="473">
          <cell r="G473" t="str">
            <v>Estonia</v>
          </cell>
          <cell r="H473">
            <v>2</v>
          </cell>
          <cell r="I473">
            <v>4</v>
          </cell>
          <cell r="J473">
            <v>2</v>
          </cell>
          <cell r="K473">
            <v>6.6</v>
          </cell>
          <cell r="L473">
            <v>825.03558052591904</v>
          </cell>
          <cell r="M473">
            <v>3.7920929699827401</v>
          </cell>
          <cell r="N473">
            <v>2.1328960713309399</v>
          </cell>
        </row>
        <row r="474">
          <cell r="G474" t="str">
            <v>Estonia</v>
          </cell>
          <cell r="H474">
            <v>3</v>
          </cell>
          <cell r="I474">
            <v>1</v>
          </cell>
          <cell r="J474">
            <v>2</v>
          </cell>
          <cell r="K474">
            <v>9.1999999999999993</v>
          </cell>
          <cell r="L474">
            <v>1118.97805604982</v>
          </cell>
          <cell r="M474">
            <v>5.7149700489741804</v>
          </cell>
          <cell r="N474">
            <v>1.95210376082646</v>
          </cell>
        </row>
        <row r="475">
          <cell r="G475" t="str">
            <v>Estonia</v>
          </cell>
          <cell r="H475">
            <v>3</v>
          </cell>
          <cell r="I475">
            <v>2</v>
          </cell>
          <cell r="J475">
            <v>2</v>
          </cell>
          <cell r="K475">
            <v>33.700000000000003</v>
          </cell>
          <cell r="L475">
            <v>4065.7240127790201</v>
          </cell>
          <cell r="M475">
            <v>4.6895713936330701</v>
          </cell>
          <cell r="N475">
            <v>0.94848466451725499</v>
          </cell>
        </row>
        <row r="476">
          <cell r="G476" t="str">
            <v>Estonia</v>
          </cell>
          <cell r="H476">
            <v>3</v>
          </cell>
          <cell r="I476">
            <v>3</v>
          </cell>
          <cell r="J476">
            <v>2</v>
          </cell>
          <cell r="K476">
            <v>42.3</v>
          </cell>
          <cell r="L476">
            <v>5166.2998595154904</v>
          </cell>
          <cell r="M476">
            <v>3.6953918045258698</v>
          </cell>
          <cell r="N476">
            <v>0.55010935887838197</v>
          </cell>
        </row>
        <row r="477">
          <cell r="G477" t="str">
            <v>Estonia</v>
          </cell>
          <cell r="H477">
            <v>3</v>
          </cell>
          <cell r="I477">
            <v>4</v>
          </cell>
          <cell r="J477">
            <v>2</v>
          </cell>
          <cell r="K477">
            <v>5.8</v>
          </cell>
          <cell r="L477">
            <v>707.37097172054803</v>
          </cell>
          <cell r="M477">
            <v>1.2404552201643499</v>
          </cell>
          <cell r="N477">
            <v>0.553861233923853</v>
          </cell>
        </row>
        <row r="478">
          <cell r="G478" t="str">
            <v>Finland</v>
          </cell>
          <cell r="H478">
            <v>1</v>
          </cell>
          <cell r="I478">
            <v>1</v>
          </cell>
          <cell r="J478">
            <v>2</v>
          </cell>
          <cell r="K478">
            <v>6.1</v>
          </cell>
          <cell r="L478">
            <v>5195.7119054768</v>
          </cell>
          <cell r="M478">
            <v>4.1793090105504804</v>
          </cell>
          <cell r="N478">
            <v>1.82452978934618</v>
          </cell>
        </row>
        <row r="479">
          <cell r="G479" t="str">
            <v>Finland</v>
          </cell>
          <cell r="H479">
            <v>1</v>
          </cell>
          <cell r="I479">
            <v>2</v>
          </cell>
          <cell r="J479">
            <v>2</v>
          </cell>
          <cell r="K479">
            <v>11.1</v>
          </cell>
          <cell r="L479">
            <v>7823.2997711380203</v>
          </cell>
          <cell r="M479">
            <v>4.8094934184095202</v>
          </cell>
          <cell r="N479">
            <v>1.57397384968721</v>
          </cell>
        </row>
        <row r="480">
          <cell r="G480" t="str">
            <v>Finland</v>
          </cell>
          <cell r="H480">
            <v>1</v>
          </cell>
          <cell r="I480">
            <v>3</v>
          </cell>
          <cell r="J480">
            <v>2</v>
          </cell>
          <cell r="K480">
            <v>3.8</v>
          </cell>
          <cell r="L480">
            <v>2894.8612892620099</v>
          </cell>
          <cell r="M480">
            <v>3.1842525145762202</v>
          </cell>
          <cell r="N480">
            <v>1.8014000094773299</v>
          </cell>
        </row>
        <row r="481">
          <cell r="G481" t="str">
            <v>Finland</v>
          </cell>
          <cell r="H481">
            <v>2</v>
          </cell>
          <cell r="I481">
            <v>1</v>
          </cell>
          <cell r="J481">
            <v>2</v>
          </cell>
          <cell r="K481">
            <v>17.8</v>
          </cell>
          <cell r="L481">
            <v>13632.564177099801</v>
          </cell>
          <cell r="M481">
            <v>7.0073600250742096</v>
          </cell>
          <cell r="N481">
            <v>1.6600940061475</v>
          </cell>
        </row>
        <row r="482">
          <cell r="G482" t="str">
            <v>Finland</v>
          </cell>
          <cell r="H482">
            <v>2</v>
          </cell>
          <cell r="I482">
            <v>2</v>
          </cell>
          <cell r="J482">
            <v>2</v>
          </cell>
          <cell r="K482">
            <v>25.5</v>
          </cell>
          <cell r="L482">
            <v>17478.462094851398</v>
          </cell>
          <cell r="M482">
            <v>4.1375751448503104</v>
          </cell>
          <cell r="N482">
            <v>1.0274854481433999</v>
          </cell>
        </row>
        <row r="483">
          <cell r="G483" t="str">
            <v>Finland</v>
          </cell>
          <cell r="H483">
            <v>2</v>
          </cell>
          <cell r="I483">
            <v>3</v>
          </cell>
          <cell r="J483">
            <v>2</v>
          </cell>
          <cell r="K483">
            <v>25.2</v>
          </cell>
          <cell r="L483">
            <v>17738.385722954699</v>
          </cell>
          <cell r="M483">
            <v>4.0477162668298199</v>
          </cell>
          <cell r="N483">
            <v>0.98231862451418495</v>
          </cell>
        </row>
        <row r="484">
          <cell r="G484" t="str">
            <v>Finland</v>
          </cell>
          <cell r="H484">
            <v>2</v>
          </cell>
          <cell r="I484">
            <v>4</v>
          </cell>
          <cell r="J484">
            <v>2</v>
          </cell>
          <cell r="K484">
            <v>10.5</v>
          </cell>
          <cell r="L484">
            <v>7199.3536765059098</v>
          </cell>
          <cell r="M484">
            <v>4.9361117379685497</v>
          </cell>
          <cell r="N484">
            <v>1.4766591199144601</v>
          </cell>
        </row>
        <row r="485">
          <cell r="G485" t="str">
            <v>Finland</v>
          </cell>
          <cell r="H485">
            <v>3</v>
          </cell>
          <cell r="I485">
            <v>2</v>
          </cell>
          <cell r="J485">
            <v>2</v>
          </cell>
          <cell r="K485">
            <v>11.3</v>
          </cell>
          <cell r="L485">
            <v>7266.0157380235896</v>
          </cell>
          <cell r="M485">
            <v>3.1282101803102398</v>
          </cell>
          <cell r="N485">
            <v>1.0314948676256399</v>
          </cell>
        </row>
        <row r="486">
          <cell r="G486" t="str">
            <v>Finland</v>
          </cell>
          <cell r="H486">
            <v>3</v>
          </cell>
          <cell r="I486">
            <v>3</v>
          </cell>
          <cell r="J486">
            <v>2</v>
          </cell>
          <cell r="K486">
            <v>22</v>
          </cell>
          <cell r="L486">
            <v>13595.3009061424</v>
          </cell>
          <cell r="M486">
            <v>2.5232450384543501</v>
          </cell>
          <cell r="N486">
            <v>0.56150219742644603</v>
          </cell>
        </row>
        <row r="487">
          <cell r="G487" t="str">
            <v>Finland</v>
          </cell>
          <cell r="H487">
            <v>3</v>
          </cell>
          <cell r="I487">
            <v>4</v>
          </cell>
          <cell r="J487">
            <v>2</v>
          </cell>
          <cell r="K487">
            <v>16.2</v>
          </cell>
          <cell r="L487">
            <v>9510.6755095216795</v>
          </cell>
          <cell r="M487">
            <v>2.3362935556340401</v>
          </cell>
          <cell r="N487">
            <v>0.61585162322055598</v>
          </cell>
        </row>
        <row r="488">
          <cell r="G488" t="str">
            <v>Flanders (Belgium)</v>
          </cell>
          <cell r="H488">
            <v>1</v>
          </cell>
          <cell r="I488">
            <v>1</v>
          </cell>
          <cell r="J488">
            <v>2</v>
          </cell>
          <cell r="K488">
            <v>5.5</v>
          </cell>
          <cell r="L488">
            <v>3636.83296362481</v>
          </cell>
          <cell r="M488">
            <v>1.6501871982176199</v>
          </cell>
          <cell r="N488">
            <v>0.74626244350758197</v>
          </cell>
        </row>
        <row r="489">
          <cell r="G489" t="str">
            <v>Flanders (Belgium)</v>
          </cell>
          <cell r="H489">
            <v>1</v>
          </cell>
          <cell r="I489">
            <v>2</v>
          </cell>
          <cell r="J489">
            <v>2</v>
          </cell>
          <cell r="K489">
            <v>8.9</v>
          </cell>
          <cell r="L489">
            <v>5911.6929773799802</v>
          </cell>
          <cell r="M489">
            <v>2.72523536013707</v>
          </cell>
          <cell r="N489">
            <v>1.0034313867362801</v>
          </cell>
        </row>
        <row r="490">
          <cell r="G490" t="str">
            <v>Flanders (Belgium)</v>
          </cell>
          <cell r="H490">
            <v>2</v>
          </cell>
          <cell r="I490">
            <v>1</v>
          </cell>
          <cell r="J490">
            <v>2</v>
          </cell>
          <cell r="K490">
            <v>6.9</v>
          </cell>
          <cell r="L490">
            <v>4741.4390691546296</v>
          </cell>
          <cell r="M490">
            <v>2.2721394864553899</v>
          </cell>
          <cell r="N490">
            <v>1.12527125400591</v>
          </cell>
        </row>
        <row r="491">
          <cell r="G491" t="str">
            <v>Flanders (Belgium)</v>
          </cell>
          <cell r="H491">
            <v>2</v>
          </cell>
          <cell r="I491">
            <v>2</v>
          </cell>
          <cell r="J491">
            <v>2</v>
          </cell>
          <cell r="K491">
            <v>1</v>
          </cell>
          <cell r="L491">
            <v>338.71632070986061</v>
          </cell>
          <cell r="M491">
            <v>100</v>
          </cell>
          <cell r="N491">
            <v>0</v>
          </cell>
        </row>
        <row r="492">
          <cell r="G492" t="str">
            <v>Flanders (Belgium)</v>
          </cell>
          <cell r="H492">
            <v>2</v>
          </cell>
          <cell r="I492">
            <v>3</v>
          </cell>
          <cell r="J492">
            <v>2</v>
          </cell>
          <cell r="K492">
            <v>9.1999999999999993</v>
          </cell>
          <cell r="L492">
            <v>6471.7431036239605</v>
          </cell>
          <cell r="M492">
            <v>1.2048039619978499</v>
          </cell>
          <cell r="N492">
            <v>0.47884946994663202</v>
          </cell>
        </row>
        <row r="493">
          <cell r="G493" t="str">
            <v>Flanders (Belgium)</v>
          </cell>
          <cell r="H493">
            <v>2</v>
          </cell>
          <cell r="I493">
            <v>4</v>
          </cell>
          <cell r="J493">
            <v>2</v>
          </cell>
          <cell r="K493">
            <v>3.6</v>
          </cell>
          <cell r="L493">
            <v>2679.4826843968599</v>
          </cell>
          <cell r="M493">
            <v>1.9153050381254599</v>
          </cell>
          <cell r="N493">
            <v>1.0921165053104001</v>
          </cell>
        </row>
        <row r="494">
          <cell r="G494" t="str">
            <v>Flanders (Belgium)</v>
          </cell>
          <cell r="H494">
            <v>3</v>
          </cell>
          <cell r="I494">
            <v>3</v>
          </cell>
          <cell r="J494">
            <v>2</v>
          </cell>
          <cell r="K494">
            <v>12.2</v>
          </cell>
          <cell r="L494">
            <v>8558.1697666187592</v>
          </cell>
          <cell r="M494">
            <v>1.4368402566529499</v>
          </cell>
          <cell r="N494">
            <v>0.49380782022724301</v>
          </cell>
        </row>
        <row r="495">
          <cell r="G495" t="str">
            <v>Flanders (Belgium)</v>
          </cell>
          <cell r="H495">
            <v>3</v>
          </cell>
          <cell r="I495">
            <v>4</v>
          </cell>
          <cell r="J495">
            <v>2</v>
          </cell>
          <cell r="K495">
            <v>8.1999999999999993</v>
          </cell>
          <cell r="L495">
            <v>5568.4051604228798</v>
          </cell>
          <cell r="M495">
            <v>1.23110710653046</v>
          </cell>
          <cell r="N495">
            <v>0.52512762734335705</v>
          </cell>
        </row>
        <row r="496">
          <cell r="G496" t="str">
            <v>France</v>
          </cell>
          <cell r="H496">
            <v>1</v>
          </cell>
          <cell r="I496">
            <v>1</v>
          </cell>
          <cell r="J496">
            <v>2</v>
          </cell>
          <cell r="K496">
            <v>45.4</v>
          </cell>
          <cell r="L496">
            <v>343855.46057284699</v>
          </cell>
          <cell r="M496">
            <v>6.78254645467005</v>
          </cell>
          <cell r="N496">
            <v>0.92799652679695699</v>
          </cell>
        </row>
        <row r="497">
          <cell r="G497" t="str">
            <v>France</v>
          </cell>
          <cell r="H497">
            <v>1</v>
          </cell>
          <cell r="I497">
            <v>2</v>
          </cell>
          <cell r="J497">
            <v>2</v>
          </cell>
          <cell r="K497">
            <v>21.7</v>
          </cell>
          <cell r="L497">
            <v>162384.724616202</v>
          </cell>
          <cell r="M497">
            <v>6.5586786630205998</v>
          </cell>
          <cell r="N497">
            <v>1.22799956578225</v>
          </cell>
        </row>
        <row r="498">
          <cell r="G498" t="str">
            <v>France</v>
          </cell>
          <cell r="H498">
            <v>1</v>
          </cell>
          <cell r="I498">
            <v>3</v>
          </cell>
          <cell r="J498">
            <v>2</v>
          </cell>
          <cell r="K498">
            <v>4.2</v>
          </cell>
          <cell r="L498">
            <v>30998.082310022299</v>
          </cell>
          <cell r="M498">
            <v>4.2336325839436899</v>
          </cell>
          <cell r="N498">
            <v>2.0617007659624398</v>
          </cell>
        </row>
        <row r="499">
          <cell r="G499" t="str">
            <v>France</v>
          </cell>
          <cell r="H499">
            <v>2</v>
          </cell>
          <cell r="I499">
            <v>1</v>
          </cell>
          <cell r="J499">
            <v>2</v>
          </cell>
          <cell r="K499">
            <v>38.9</v>
          </cell>
          <cell r="L499">
            <v>280288.760574819</v>
          </cell>
          <cell r="M499">
            <v>7.2729065323432698</v>
          </cell>
          <cell r="N499">
            <v>1.07796953103352</v>
          </cell>
        </row>
        <row r="500">
          <cell r="G500" t="str">
            <v>France</v>
          </cell>
          <cell r="H500">
            <v>2</v>
          </cell>
          <cell r="I500">
            <v>2</v>
          </cell>
          <cell r="J500">
            <v>2</v>
          </cell>
          <cell r="K500">
            <v>53.9</v>
          </cell>
          <cell r="L500">
            <v>384325.16542575398</v>
          </cell>
          <cell r="M500">
            <v>6.2545171664966199</v>
          </cell>
          <cell r="N500">
            <v>0.79000773103137101</v>
          </cell>
        </row>
        <row r="501">
          <cell r="G501" t="str">
            <v>France</v>
          </cell>
          <cell r="H501">
            <v>2</v>
          </cell>
          <cell r="I501">
            <v>3</v>
          </cell>
          <cell r="J501">
            <v>2</v>
          </cell>
          <cell r="K501">
            <v>26.4</v>
          </cell>
          <cell r="L501">
            <v>178154.49929275201</v>
          </cell>
          <cell r="M501">
            <v>4.6337521810100597</v>
          </cell>
          <cell r="N501">
            <v>1.0686398692071899</v>
          </cell>
        </row>
        <row r="502">
          <cell r="G502" t="str">
            <v>France</v>
          </cell>
          <cell r="H502">
            <v>2</v>
          </cell>
          <cell r="I502">
            <v>4</v>
          </cell>
          <cell r="J502">
            <v>2</v>
          </cell>
          <cell r="K502">
            <v>3.8</v>
          </cell>
          <cell r="L502">
            <v>27229.606481845502</v>
          </cell>
          <cell r="M502">
            <v>5.5998001009787304</v>
          </cell>
          <cell r="N502">
            <v>3.3232307172525299</v>
          </cell>
        </row>
        <row r="503">
          <cell r="G503" t="str">
            <v>France</v>
          </cell>
          <cell r="H503">
            <v>3</v>
          </cell>
          <cell r="I503">
            <v>1</v>
          </cell>
          <cell r="J503">
            <v>2</v>
          </cell>
          <cell r="K503">
            <v>7.3</v>
          </cell>
          <cell r="L503">
            <v>51082.6557718576</v>
          </cell>
          <cell r="M503">
            <v>8.0741630355430392</v>
          </cell>
          <cell r="N503">
            <v>2.62380324785053</v>
          </cell>
        </row>
        <row r="504">
          <cell r="G504" t="str">
            <v>France</v>
          </cell>
          <cell r="H504">
            <v>3</v>
          </cell>
          <cell r="I504">
            <v>2</v>
          </cell>
          <cell r="J504">
            <v>2</v>
          </cell>
          <cell r="K504">
            <v>14.9</v>
          </cell>
          <cell r="L504">
            <v>93476.266655681902</v>
          </cell>
          <cell r="M504">
            <v>4.3549250777031396</v>
          </cell>
          <cell r="N504">
            <v>1.2804073599883501</v>
          </cell>
        </row>
        <row r="505">
          <cell r="G505" t="str">
            <v>France</v>
          </cell>
          <cell r="H505">
            <v>3</v>
          </cell>
          <cell r="I505">
            <v>3</v>
          </cell>
          <cell r="J505">
            <v>2</v>
          </cell>
          <cell r="K505">
            <v>24.7</v>
          </cell>
          <cell r="L505">
            <v>143129.55991203</v>
          </cell>
          <cell r="M505">
            <v>3.13094810085164</v>
          </cell>
          <cell r="N505">
            <v>0.75883925860163204</v>
          </cell>
        </row>
        <row r="506">
          <cell r="G506" t="str">
            <v>France</v>
          </cell>
          <cell r="H506">
            <v>3</v>
          </cell>
          <cell r="I506">
            <v>4</v>
          </cell>
          <cell r="J506">
            <v>2</v>
          </cell>
          <cell r="K506">
            <v>12.1</v>
          </cell>
          <cell r="L506">
            <v>75206.570641546699</v>
          </cell>
          <cell r="M506">
            <v>3.4695140108414502</v>
          </cell>
          <cell r="N506">
            <v>1.20599947447866</v>
          </cell>
        </row>
        <row r="507">
          <cell r="G507" t="str">
            <v>Germany</v>
          </cell>
          <cell r="H507">
            <v>1</v>
          </cell>
          <cell r="I507">
            <v>1</v>
          </cell>
          <cell r="J507">
            <v>2</v>
          </cell>
          <cell r="K507">
            <v>21.2</v>
          </cell>
          <cell r="L507">
            <v>277400.75981954997</v>
          </cell>
          <cell r="M507">
            <v>10.5208795840413</v>
          </cell>
          <cell r="N507">
            <v>2.4976247188592802</v>
          </cell>
        </row>
        <row r="508">
          <cell r="G508" t="str">
            <v>Germany</v>
          </cell>
          <cell r="H508">
            <v>1</v>
          </cell>
          <cell r="I508">
            <v>2</v>
          </cell>
          <cell r="J508">
            <v>2</v>
          </cell>
          <cell r="K508">
            <v>6.4</v>
          </cell>
          <cell r="L508">
            <v>71886.572152231194</v>
          </cell>
          <cell r="M508">
            <v>5.7947520643926502</v>
          </cell>
          <cell r="N508">
            <v>3.20760413592674</v>
          </cell>
        </row>
        <row r="509">
          <cell r="G509" t="str">
            <v>Germany</v>
          </cell>
          <cell r="H509">
            <v>1</v>
          </cell>
          <cell r="I509">
            <v>3</v>
          </cell>
          <cell r="J509">
            <v>2</v>
          </cell>
          <cell r="K509">
            <v>2.4</v>
          </cell>
          <cell r="L509">
            <v>31733.742326346499</v>
          </cell>
          <cell r="M509">
            <v>7.9213395006058196</v>
          </cell>
          <cell r="N509">
            <v>5.3638906375121804</v>
          </cell>
        </row>
        <row r="510">
          <cell r="G510" t="str">
            <v>Germany</v>
          </cell>
          <cell r="H510">
            <v>2</v>
          </cell>
          <cell r="I510">
            <v>1</v>
          </cell>
          <cell r="J510">
            <v>2</v>
          </cell>
          <cell r="K510">
            <v>23.5</v>
          </cell>
          <cell r="L510">
            <v>256864.755558551</v>
          </cell>
          <cell r="M510">
            <v>5.3994092118803598</v>
          </cell>
          <cell r="N510">
            <v>1.24649446849014</v>
          </cell>
        </row>
        <row r="511">
          <cell r="G511" t="str">
            <v>Germany</v>
          </cell>
          <cell r="H511">
            <v>2</v>
          </cell>
          <cell r="I511">
            <v>2</v>
          </cell>
          <cell r="J511">
            <v>2</v>
          </cell>
          <cell r="K511">
            <v>37.4</v>
          </cell>
          <cell r="L511">
            <v>443226.74014136899</v>
          </cell>
          <cell r="M511">
            <v>4.7229975192061202</v>
          </cell>
          <cell r="N511">
            <v>0.96250418503481705</v>
          </cell>
        </row>
        <row r="512">
          <cell r="G512" t="str">
            <v>Germany</v>
          </cell>
          <cell r="H512">
            <v>2</v>
          </cell>
          <cell r="I512">
            <v>3</v>
          </cell>
          <cell r="J512">
            <v>2</v>
          </cell>
          <cell r="K512">
            <v>26.2</v>
          </cell>
          <cell r="L512">
            <v>291605.99987961003</v>
          </cell>
          <cell r="M512">
            <v>3.5568762190907699</v>
          </cell>
          <cell r="N512">
            <v>0.94963035731651102</v>
          </cell>
        </row>
        <row r="513">
          <cell r="G513" t="str">
            <v>Germany</v>
          </cell>
          <cell r="H513">
            <v>2</v>
          </cell>
          <cell r="I513">
            <v>4</v>
          </cell>
          <cell r="J513">
            <v>2</v>
          </cell>
          <cell r="K513">
            <v>1.9</v>
          </cell>
          <cell r="L513">
            <v>16985.492644445501</v>
          </cell>
          <cell r="M513">
            <v>0.82980056457110796</v>
          </cell>
          <cell r="N513">
            <v>0.85898535568516798</v>
          </cell>
        </row>
        <row r="514">
          <cell r="G514" t="str">
            <v>Germany</v>
          </cell>
          <cell r="H514">
            <v>3</v>
          </cell>
          <cell r="I514">
            <v>1</v>
          </cell>
          <cell r="J514">
            <v>2</v>
          </cell>
          <cell r="K514">
            <v>5.5</v>
          </cell>
          <cell r="L514">
            <v>45073.970426898799</v>
          </cell>
          <cell r="M514">
            <v>5.6301135570222902</v>
          </cell>
          <cell r="N514">
            <v>3.0233156093883302</v>
          </cell>
        </row>
        <row r="515">
          <cell r="G515" t="str">
            <v>Germany</v>
          </cell>
          <cell r="H515">
            <v>3</v>
          </cell>
          <cell r="I515">
            <v>2</v>
          </cell>
          <cell r="J515">
            <v>2</v>
          </cell>
          <cell r="K515">
            <v>10</v>
          </cell>
          <cell r="L515">
            <v>90612.133255901601</v>
          </cell>
          <cell r="M515">
            <v>2.9192745095269701</v>
          </cell>
          <cell r="N515">
            <v>1.17934269627087</v>
          </cell>
        </row>
        <row r="516">
          <cell r="G516" t="str">
            <v>Germany</v>
          </cell>
          <cell r="H516">
            <v>3</v>
          </cell>
          <cell r="I516">
            <v>3</v>
          </cell>
          <cell r="J516">
            <v>2</v>
          </cell>
          <cell r="K516">
            <v>17.399999999999999</v>
          </cell>
          <cell r="L516">
            <v>174394.48674685901</v>
          </cell>
          <cell r="M516">
            <v>2.5604865162530102</v>
          </cell>
          <cell r="N516">
            <v>0.82069308660135998</v>
          </cell>
        </row>
        <row r="517">
          <cell r="G517" t="str">
            <v>Germany</v>
          </cell>
          <cell r="H517">
            <v>3</v>
          </cell>
          <cell r="I517">
            <v>4</v>
          </cell>
          <cell r="J517">
            <v>2</v>
          </cell>
          <cell r="K517">
            <v>7.1</v>
          </cell>
          <cell r="L517">
            <v>56428.0349851844</v>
          </cell>
          <cell r="M517">
            <v>1.28500006669621</v>
          </cell>
          <cell r="N517">
            <v>0.74164624150406699</v>
          </cell>
        </row>
        <row r="518">
          <cell r="G518" t="str">
            <v>Capitals</v>
          </cell>
          <cell r="H518">
            <v>1</v>
          </cell>
          <cell r="I518">
            <v>1</v>
          </cell>
          <cell r="J518">
            <v>2</v>
          </cell>
          <cell r="K518">
            <v>56</v>
          </cell>
          <cell r="L518">
            <v>86873.319303398603</v>
          </cell>
          <cell r="M518">
            <v>9.5625631442538506</v>
          </cell>
          <cell r="N518">
            <v>1.92385549003337</v>
          </cell>
        </row>
        <row r="519">
          <cell r="G519" t="str">
            <v>Capitals</v>
          </cell>
          <cell r="H519">
            <v>1</v>
          </cell>
          <cell r="I519">
            <v>2</v>
          </cell>
          <cell r="J519">
            <v>2</v>
          </cell>
          <cell r="K519">
            <v>59.6</v>
          </cell>
          <cell r="L519">
            <v>124989.960956207</v>
          </cell>
          <cell r="M519">
            <v>16.738664675482099</v>
          </cell>
          <cell r="N519">
            <v>2.9226681075175098</v>
          </cell>
        </row>
        <row r="520">
          <cell r="G520" t="str">
            <v>Capitals</v>
          </cell>
          <cell r="H520">
            <v>1</v>
          </cell>
          <cell r="I520">
            <v>3</v>
          </cell>
          <cell r="J520">
            <v>2</v>
          </cell>
          <cell r="K520">
            <v>18.2</v>
          </cell>
          <cell r="L520">
            <v>47388.459580058203</v>
          </cell>
          <cell r="M520">
            <v>20.730719790121402</v>
          </cell>
          <cell r="N520">
            <v>5.9806762104806603</v>
          </cell>
        </row>
        <row r="521">
          <cell r="G521" t="str">
            <v>Capitals</v>
          </cell>
          <cell r="H521">
            <v>2</v>
          </cell>
          <cell r="I521">
            <v>1</v>
          </cell>
          <cell r="J521">
            <v>2</v>
          </cell>
          <cell r="K521">
            <v>68.2</v>
          </cell>
          <cell r="L521">
            <v>82487.923495363502</v>
          </cell>
          <cell r="M521">
            <v>13.1900841721473</v>
          </cell>
          <cell r="N521">
            <v>1.85024751089506</v>
          </cell>
        </row>
        <row r="522">
          <cell r="G522" t="str">
            <v>Capitals</v>
          </cell>
          <cell r="H522">
            <v>2</v>
          </cell>
          <cell r="I522">
            <v>2</v>
          </cell>
          <cell r="J522">
            <v>2</v>
          </cell>
          <cell r="K522">
            <v>119.1</v>
          </cell>
          <cell r="L522">
            <v>148090.11875677801</v>
          </cell>
          <cell r="M522">
            <v>14.078745758806001</v>
          </cell>
          <cell r="N522">
            <v>1.65421891395988</v>
          </cell>
        </row>
        <row r="523">
          <cell r="G523" t="str">
            <v>Capitals</v>
          </cell>
          <cell r="H523">
            <v>2</v>
          </cell>
          <cell r="I523">
            <v>3</v>
          </cell>
          <cell r="J523">
            <v>2</v>
          </cell>
          <cell r="K523">
            <v>61.2</v>
          </cell>
          <cell r="L523">
            <v>90802.293680498697</v>
          </cell>
          <cell r="M523">
            <v>14.673458647800899</v>
          </cell>
          <cell r="N523">
            <v>2.8647331145120001</v>
          </cell>
        </row>
        <row r="524">
          <cell r="G524" t="str">
            <v>Capitals</v>
          </cell>
          <cell r="H524">
            <v>2</v>
          </cell>
          <cell r="I524">
            <v>4</v>
          </cell>
          <cell r="J524">
            <v>2</v>
          </cell>
          <cell r="K524">
            <v>5.5</v>
          </cell>
          <cell r="L524">
            <v>9247.9844867310403</v>
          </cell>
          <cell r="M524">
            <v>10.583433252342999</v>
          </cell>
          <cell r="N524">
            <v>6.1926350392042</v>
          </cell>
        </row>
        <row r="525">
          <cell r="G525" t="str">
            <v>Capitals</v>
          </cell>
          <cell r="H525">
            <v>3</v>
          </cell>
          <cell r="I525">
            <v>1</v>
          </cell>
          <cell r="J525">
            <v>2</v>
          </cell>
          <cell r="K525">
            <v>21.8</v>
          </cell>
          <cell r="L525">
            <v>27325.717403509399</v>
          </cell>
          <cell r="M525">
            <v>14.907442843847299</v>
          </cell>
          <cell r="N525">
            <v>4.4995355324287001</v>
          </cell>
        </row>
        <row r="526">
          <cell r="G526" t="str">
            <v>Capitals</v>
          </cell>
          <cell r="H526">
            <v>3</v>
          </cell>
          <cell r="I526">
            <v>2</v>
          </cell>
          <cell r="J526">
            <v>2</v>
          </cell>
          <cell r="K526">
            <v>62.9</v>
          </cell>
          <cell r="L526">
            <v>84066.386869087597</v>
          </cell>
          <cell r="M526">
            <v>14.614400368194</v>
          </cell>
          <cell r="N526">
            <v>2.84377440043591</v>
          </cell>
        </row>
        <row r="527">
          <cell r="G527" t="str">
            <v>Capitals</v>
          </cell>
          <cell r="H527">
            <v>3</v>
          </cell>
          <cell r="I527">
            <v>3</v>
          </cell>
          <cell r="J527">
            <v>2</v>
          </cell>
          <cell r="K527">
            <v>42.4</v>
          </cell>
          <cell r="L527">
            <v>61223.222910265802</v>
          </cell>
          <cell r="M527">
            <v>9.7072279149232301</v>
          </cell>
          <cell r="N527">
            <v>2.0187317902262301</v>
          </cell>
        </row>
        <row r="528">
          <cell r="G528" t="str">
            <v>Capitals</v>
          </cell>
          <cell r="H528">
            <v>3</v>
          </cell>
          <cell r="I528">
            <v>4</v>
          </cell>
          <cell r="J528">
            <v>2</v>
          </cell>
          <cell r="K528">
            <v>8.9</v>
          </cell>
          <cell r="L528">
            <v>13537.860261828901</v>
          </cell>
          <cell r="M528">
            <v>5.4015062008761596</v>
          </cell>
          <cell r="N528">
            <v>2.6779365564528801</v>
          </cell>
        </row>
        <row r="529">
          <cell r="G529" t="str">
            <v>Ireland</v>
          </cell>
          <cell r="H529">
            <v>1</v>
          </cell>
          <cell r="I529">
            <v>1</v>
          </cell>
          <cell r="J529">
            <v>2</v>
          </cell>
          <cell r="K529">
            <v>55.1</v>
          </cell>
          <cell r="L529">
            <v>30977.218740944001</v>
          </cell>
          <cell r="M529">
            <v>9.2710493091887507</v>
          </cell>
          <cell r="N529">
            <v>1.66480636342013</v>
          </cell>
        </row>
        <row r="530">
          <cell r="G530" t="str">
            <v>Ireland</v>
          </cell>
          <cell r="H530">
            <v>1</v>
          </cell>
          <cell r="I530">
            <v>2</v>
          </cell>
          <cell r="J530">
            <v>2</v>
          </cell>
          <cell r="K530">
            <v>45.3</v>
          </cell>
          <cell r="L530">
            <v>26037.044407630801</v>
          </cell>
          <cell r="M530">
            <v>10.519200511286</v>
          </cell>
          <cell r="N530">
            <v>2.0569859955248102</v>
          </cell>
        </row>
        <row r="531">
          <cell r="G531" t="str">
            <v>Ireland</v>
          </cell>
          <cell r="H531">
            <v>1</v>
          </cell>
          <cell r="I531">
            <v>3</v>
          </cell>
          <cell r="J531">
            <v>2</v>
          </cell>
          <cell r="K531">
            <v>11.4</v>
          </cell>
          <cell r="L531">
            <v>6147.1125965820302</v>
          </cell>
          <cell r="M531">
            <v>8.0852161053561105</v>
          </cell>
          <cell r="N531">
            <v>3.5765451407700999</v>
          </cell>
        </row>
        <row r="532">
          <cell r="G532" t="str">
            <v>Ireland</v>
          </cell>
          <cell r="H532">
            <v>2</v>
          </cell>
          <cell r="I532">
            <v>1</v>
          </cell>
          <cell r="J532">
            <v>2</v>
          </cell>
          <cell r="K532">
            <v>52.1</v>
          </cell>
          <cell r="L532">
            <v>25857.6355299108</v>
          </cell>
          <cell r="M532">
            <v>11.922711660685501</v>
          </cell>
          <cell r="N532">
            <v>1.7144545777959299</v>
          </cell>
        </row>
        <row r="533">
          <cell r="G533" t="str">
            <v>Ireland</v>
          </cell>
          <cell r="H533">
            <v>2</v>
          </cell>
          <cell r="I533">
            <v>2</v>
          </cell>
          <cell r="J533">
            <v>2</v>
          </cell>
          <cell r="K533">
            <v>82.2</v>
          </cell>
          <cell r="L533">
            <v>39997.805028265597</v>
          </cell>
          <cell r="M533">
            <v>10.0071157180619</v>
          </cell>
          <cell r="N533">
            <v>1.1655300749387401</v>
          </cell>
        </row>
        <row r="534">
          <cell r="G534" t="str">
            <v>Ireland</v>
          </cell>
          <cell r="H534">
            <v>2</v>
          </cell>
          <cell r="I534">
            <v>3</v>
          </cell>
          <cell r="J534">
            <v>2</v>
          </cell>
          <cell r="K534">
            <v>51</v>
          </cell>
          <cell r="L534">
            <v>27032.0801036911</v>
          </cell>
          <cell r="M534">
            <v>10.4393819506524</v>
          </cell>
          <cell r="N534">
            <v>1.829694201523</v>
          </cell>
        </row>
        <row r="535">
          <cell r="G535" t="str">
            <v>Ireland</v>
          </cell>
          <cell r="H535">
            <v>2</v>
          </cell>
          <cell r="I535">
            <v>4</v>
          </cell>
          <cell r="J535">
            <v>2</v>
          </cell>
          <cell r="K535">
            <v>5.7</v>
          </cell>
          <cell r="L535">
            <v>3559.87319917062</v>
          </cell>
          <cell r="M535">
            <v>8.5233690617009206</v>
          </cell>
          <cell r="N535">
            <v>4.6304242340889399</v>
          </cell>
        </row>
        <row r="536">
          <cell r="G536" t="str">
            <v>Ireland</v>
          </cell>
          <cell r="H536">
            <v>3</v>
          </cell>
          <cell r="I536">
            <v>1</v>
          </cell>
          <cell r="J536">
            <v>2</v>
          </cell>
          <cell r="K536">
            <v>10</v>
          </cell>
          <cell r="L536">
            <v>3375.2979743581</v>
          </cell>
          <cell r="M536">
            <v>4.9067790689107804</v>
          </cell>
          <cell r="N536">
            <v>1.90809536444003</v>
          </cell>
        </row>
        <row r="537">
          <cell r="G537" t="str">
            <v>Ireland</v>
          </cell>
          <cell r="H537">
            <v>3</v>
          </cell>
          <cell r="I537">
            <v>2</v>
          </cell>
          <cell r="J537">
            <v>2</v>
          </cell>
          <cell r="K537">
            <v>38</v>
          </cell>
          <cell r="L537">
            <v>15399.731802907299</v>
          </cell>
          <cell r="M537">
            <v>5.8388285778004798</v>
          </cell>
          <cell r="N537">
            <v>1.1632342300626799</v>
          </cell>
        </row>
        <row r="538">
          <cell r="G538" t="str">
            <v>Ireland</v>
          </cell>
          <cell r="H538">
            <v>3</v>
          </cell>
          <cell r="I538">
            <v>3</v>
          </cell>
          <cell r="J538">
            <v>2</v>
          </cell>
          <cell r="K538">
            <v>29.5</v>
          </cell>
          <cell r="L538">
            <v>12605.418641292001</v>
          </cell>
          <cell r="M538">
            <v>3.46453133595115</v>
          </cell>
          <cell r="N538">
            <v>0.89741112051444405</v>
          </cell>
        </row>
        <row r="539">
          <cell r="G539" t="str">
            <v>Ireland</v>
          </cell>
          <cell r="H539">
            <v>3</v>
          </cell>
          <cell r="I539">
            <v>4</v>
          </cell>
          <cell r="J539">
            <v>2</v>
          </cell>
          <cell r="K539">
            <v>13.5</v>
          </cell>
          <cell r="L539">
            <v>4973.4190526202301</v>
          </cell>
          <cell r="M539">
            <v>3.3866360457931699</v>
          </cell>
          <cell r="N539">
            <v>1.1969413538373499</v>
          </cell>
        </row>
        <row r="540">
          <cell r="G540" t="str">
            <v>Penguins</v>
          </cell>
          <cell r="H540">
            <v>1</v>
          </cell>
          <cell r="I540">
            <v>1</v>
          </cell>
          <cell r="J540">
            <v>2</v>
          </cell>
          <cell r="K540">
            <v>13</v>
          </cell>
          <cell r="L540">
            <v>7853.2049288851604</v>
          </cell>
          <cell r="M540">
            <v>2.5814167950723199</v>
          </cell>
          <cell r="N540">
            <v>0.99133851695432096</v>
          </cell>
        </row>
        <row r="541">
          <cell r="G541" t="str">
            <v>Penguins</v>
          </cell>
          <cell r="H541">
            <v>1</v>
          </cell>
          <cell r="I541">
            <v>2</v>
          </cell>
          <cell r="J541">
            <v>2</v>
          </cell>
          <cell r="K541">
            <v>9.9</v>
          </cell>
          <cell r="L541">
            <v>6515.2901270719503</v>
          </cell>
          <cell r="M541">
            <v>6.3321927754397196</v>
          </cell>
          <cell r="N541">
            <v>2.6047468858603899</v>
          </cell>
        </row>
        <row r="542">
          <cell r="G542" t="str">
            <v>Penguins</v>
          </cell>
          <cell r="H542">
            <v>2</v>
          </cell>
          <cell r="I542">
            <v>1</v>
          </cell>
          <cell r="J542">
            <v>2</v>
          </cell>
          <cell r="K542">
            <v>31</v>
          </cell>
          <cell r="L542">
            <v>25680.154480788198</v>
          </cell>
          <cell r="M542">
            <v>4.9804341046413896</v>
          </cell>
          <cell r="N542">
            <v>0.95506357299832301</v>
          </cell>
        </row>
        <row r="543">
          <cell r="G543" t="str">
            <v>Penguins</v>
          </cell>
          <cell r="H543">
            <v>2</v>
          </cell>
          <cell r="I543">
            <v>2</v>
          </cell>
          <cell r="J543">
            <v>2</v>
          </cell>
          <cell r="K543">
            <v>25.6</v>
          </cell>
          <cell r="L543">
            <v>21635.1564124092</v>
          </cell>
          <cell r="M543">
            <v>5.0231836267844097</v>
          </cell>
          <cell r="N543">
            <v>1.13096302574178</v>
          </cell>
        </row>
        <row r="544">
          <cell r="G544" t="str">
            <v>Penguins</v>
          </cell>
          <cell r="H544">
            <v>2</v>
          </cell>
          <cell r="I544">
            <v>3</v>
          </cell>
          <cell r="J544">
            <v>2</v>
          </cell>
          <cell r="K544">
            <v>12.3</v>
          </cell>
          <cell r="L544">
            <v>12438.2329522031</v>
          </cell>
          <cell r="M544">
            <v>4.9265553558813098</v>
          </cell>
          <cell r="N544">
            <v>1.8124548281525901</v>
          </cell>
        </row>
        <row r="545">
          <cell r="G545" t="str">
            <v>Penguins</v>
          </cell>
          <cell r="H545">
            <v>2</v>
          </cell>
          <cell r="I545">
            <v>4</v>
          </cell>
          <cell r="J545">
            <v>2</v>
          </cell>
          <cell r="K545">
            <v>3.1</v>
          </cell>
          <cell r="L545">
            <v>3954.9545756607599</v>
          </cell>
          <cell r="M545">
            <v>5.4020205343468204</v>
          </cell>
          <cell r="N545">
            <v>3.7150801381668099</v>
          </cell>
        </row>
        <row r="546">
          <cell r="G546" t="str">
            <v>Penguins</v>
          </cell>
          <cell r="H546">
            <v>3</v>
          </cell>
          <cell r="I546">
            <v>1</v>
          </cell>
          <cell r="J546">
            <v>2</v>
          </cell>
          <cell r="K546">
            <v>14.3</v>
          </cell>
          <cell r="L546">
            <v>12285.82615121</v>
          </cell>
          <cell r="M546">
            <v>4.0062320638773503</v>
          </cell>
          <cell r="N546">
            <v>1.47853774057336</v>
          </cell>
        </row>
        <row r="547">
          <cell r="G547" t="str">
            <v>Penguins</v>
          </cell>
          <cell r="H547">
            <v>3</v>
          </cell>
          <cell r="I547">
            <v>2</v>
          </cell>
          <cell r="J547">
            <v>2</v>
          </cell>
          <cell r="K547">
            <v>17.3</v>
          </cell>
          <cell r="L547">
            <v>16433.703289484802</v>
          </cell>
          <cell r="M547">
            <v>3.0398038664969098</v>
          </cell>
          <cell r="N547">
            <v>1.0567855184097401</v>
          </cell>
        </row>
        <row r="548">
          <cell r="G548" t="str">
            <v>Penguins</v>
          </cell>
          <cell r="H548">
            <v>3</v>
          </cell>
          <cell r="I548">
            <v>3</v>
          </cell>
          <cell r="J548">
            <v>2</v>
          </cell>
          <cell r="K548">
            <v>16.600000000000001</v>
          </cell>
          <cell r="L548">
            <v>18000.4682315674</v>
          </cell>
          <cell r="M548">
            <v>2.78030888517223</v>
          </cell>
          <cell r="N548">
            <v>0.71996667311307705</v>
          </cell>
        </row>
        <row r="549">
          <cell r="G549" t="str">
            <v>Penguins</v>
          </cell>
          <cell r="H549">
            <v>3</v>
          </cell>
          <cell r="I549">
            <v>4</v>
          </cell>
          <cell r="J549">
            <v>2</v>
          </cell>
          <cell r="K549">
            <v>8.8000000000000007</v>
          </cell>
          <cell r="L549">
            <v>10255.285894803201</v>
          </cell>
          <cell r="M549">
            <v>3.0914134371137898</v>
          </cell>
          <cell r="N549">
            <v>1.2025585684425399</v>
          </cell>
        </row>
        <row r="550">
          <cell r="G550" t="str">
            <v>Italy</v>
          </cell>
          <cell r="H550">
            <v>1</v>
          </cell>
          <cell r="I550">
            <v>1</v>
          </cell>
          <cell r="J550">
            <v>2</v>
          </cell>
          <cell r="K550">
            <v>79.5</v>
          </cell>
          <cell r="L550">
            <v>926379.11341850006</v>
          </cell>
          <cell r="M550">
            <v>11.653591295303199</v>
          </cell>
          <cell r="N550">
            <v>1.46040391700507</v>
          </cell>
        </row>
        <row r="551">
          <cell r="G551" t="str">
            <v>Italy</v>
          </cell>
          <cell r="H551">
            <v>1</v>
          </cell>
          <cell r="I551">
            <v>2</v>
          </cell>
          <cell r="J551">
            <v>2</v>
          </cell>
          <cell r="K551">
            <v>40.6</v>
          </cell>
          <cell r="L551">
            <v>464122.00688559999</v>
          </cell>
          <cell r="M551">
            <v>6.9050687833599698</v>
          </cell>
          <cell r="N551">
            <v>1.34411008747814</v>
          </cell>
        </row>
        <row r="552">
          <cell r="G552" t="str">
            <v>Italy</v>
          </cell>
          <cell r="H552">
            <v>1</v>
          </cell>
          <cell r="I552">
            <v>3</v>
          </cell>
          <cell r="J552">
            <v>2</v>
          </cell>
          <cell r="K552">
            <v>12</v>
          </cell>
          <cell r="L552">
            <v>140025.20189990001</v>
          </cell>
          <cell r="M552">
            <v>6.94447528802481</v>
          </cell>
          <cell r="N552">
            <v>2.4323129942249602</v>
          </cell>
        </row>
        <row r="553">
          <cell r="G553" t="str">
            <v>Italy</v>
          </cell>
          <cell r="H553">
            <v>2</v>
          </cell>
          <cell r="I553">
            <v>1</v>
          </cell>
          <cell r="J553">
            <v>2</v>
          </cell>
          <cell r="K553">
            <v>20</v>
          </cell>
          <cell r="L553">
            <v>163822.54879619999</v>
          </cell>
          <cell r="M553">
            <v>8.4849781756376501</v>
          </cell>
          <cell r="N553">
            <v>2.1996705339000302</v>
          </cell>
        </row>
        <row r="554">
          <cell r="G554" t="str">
            <v>Italy</v>
          </cell>
          <cell r="H554">
            <v>2</v>
          </cell>
          <cell r="I554">
            <v>2</v>
          </cell>
          <cell r="J554">
            <v>2</v>
          </cell>
          <cell r="K554">
            <v>57</v>
          </cell>
          <cell r="L554">
            <v>487322.26104020001</v>
          </cell>
          <cell r="M554">
            <v>10.6434026880156</v>
          </cell>
          <cell r="N554">
            <v>1.55895846174423</v>
          </cell>
        </row>
        <row r="555">
          <cell r="G555" t="str">
            <v>Italy</v>
          </cell>
          <cell r="H555">
            <v>2</v>
          </cell>
          <cell r="I555">
            <v>3</v>
          </cell>
          <cell r="J555">
            <v>2</v>
          </cell>
          <cell r="K555">
            <v>41.7</v>
          </cell>
          <cell r="L555">
            <v>366233.78698530002</v>
          </cell>
          <cell r="M555">
            <v>9.2187640040291807</v>
          </cell>
          <cell r="N555">
            <v>1.72452232587611</v>
          </cell>
        </row>
        <row r="556">
          <cell r="G556" t="str">
            <v>Italy</v>
          </cell>
          <cell r="H556">
            <v>2</v>
          </cell>
          <cell r="I556">
            <v>4</v>
          </cell>
          <cell r="J556">
            <v>2</v>
          </cell>
          <cell r="K556">
            <v>3.3</v>
          </cell>
          <cell r="L556">
            <v>25500.022096299999</v>
          </cell>
          <cell r="M556">
            <v>3.4199911728248198</v>
          </cell>
          <cell r="N556">
            <v>3.1583899419758898</v>
          </cell>
        </row>
        <row r="557">
          <cell r="G557" t="str">
            <v>Italy</v>
          </cell>
          <cell r="H557">
            <v>3</v>
          </cell>
          <cell r="I557">
            <v>1</v>
          </cell>
          <cell r="J557">
            <v>2</v>
          </cell>
          <cell r="K557">
            <v>3</v>
          </cell>
          <cell r="L557">
            <v>34224.488480400003</v>
          </cell>
          <cell r="M557">
            <v>6.4123648147873897</v>
          </cell>
          <cell r="N557">
            <v>4.4655449961974103</v>
          </cell>
        </row>
        <row r="558">
          <cell r="G558" t="str">
            <v>Italy</v>
          </cell>
          <cell r="H558">
            <v>3</v>
          </cell>
          <cell r="I558">
            <v>2</v>
          </cell>
          <cell r="J558">
            <v>2</v>
          </cell>
          <cell r="K558">
            <v>16.100000000000001</v>
          </cell>
          <cell r="L558">
            <v>137246.53163089999</v>
          </cell>
          <cell r="M558">
            <v>9.6499849954296195</v>
          </cell>
          <cell r="N558">
            <v>3.13185803113854</v>
          </cell>
        </row>
        <row r="559">
          <cell r="G559" t="str">
            <v>Italy</v>
          </cell>
          <cell r="H559">
            <v>3</v>
          </cell>
          <cell r="I559">
            <v>3</v>
          </cell>
          <cell r="J559">
            <v>2</v>
          </cell>
          <cell r="K559">
            <v>13</v>
          </cell>
          <cell r="L559">
            <v>107525.8696151</v>
          </cell>
          <cell r="M559">
            <v>5.5148184897417503</v>
          </cell>
          <cell r="N559">
            <v>1.93155814808825</v>
          </cell>
        </row>
        <row r="560">
          <cell r="G560" t="str">
            <v>Italy</v>
          </cell>
          <cell r="H560">
            <v>3</v>
          </cell>
          <cell r="I560">
            <v>4</v>
          </cell>
          <cell r="J560">
            <v>2</v>
          </cell>
          <cell r="K560">
            <v>3.9</v>
          </cell>
          <cell r="L560">
            <v>34734.490372599997</v>
          </cell>
          <cell r="M560">
            <v>5.43695847013168</v>
          </cell>
          <cell r="N560">
            <v>3.5346738370654802</v>
          </cell>
        </row>
        <row r="561">
          <cell r="G561" t="str">
            <v>Panthers</v>
          </cell>
          <cell r="H561">
            <v>1</v>
          </cell>
          <cell r="I561">
            <v>1</v>
          </cell>
          <cell r="J561">
            <v>2</v>
          </cell>
          <cell r="K561">
            <v>33.799999999999997</v>
          </cell>
          <cell r="L561">
            <v>31781.731760872801</v>
          </cell>
          <cell r="M561">
            <v>1.85774261471556</v>
          </cell>
          <cell r="N561">
            <v>0.40768032299718399</v>
          </cell>
        </row>
        <row r="562">
          <cell r="G562" t="str">
            <v>Panthers</v>
          </cell>
          <cell r="H562">
            <v>2</v>
          </cell>
          <cell r="I562">
            <v>1</v>
          </cell>
          <cell r="J562">
            <v>2</v>
          </cell>
          <cell r="K562">
            <v>35.6</v>
          </cell>
          <cell r="L562">
            <v>42195.966337873702</v>
          </cell>
          <cell r="M562">
            <v>3.1617026706512599</v>
          </cell>
          <cell r="N562">
            <v>0.67044974590489903</v>
          </cell>
        </row>
        <row r="563">
          <cell r="G563" t="str">
            <v>Panthers</v>
          </cell>
          <cell r="H563">
            <v>2</v>
          </cell>
          <cell r="I563">
            <v>2</v>
          </cell>
          <cell r="J563">
            <v>2</v>
          </cell>
          <cell r="K563">
            <v>14.3</v>
          </cell>
          <cell r="L563">
            <v>14611.040758654801</v>
          </cell>
          <cell r="M563">
            <v>2.0346125035440399</v>
          </cell>
          <cell r="N563">
            <v>0.83287466773107299</v>
          </cell>
        </row>
        <row r="564">
          <cell r="G564" t="str">
            <v>Panthers</v>
          </cell>
          <cell r="H564">
            <v>2</v>
          </cell>
          <cell r="I564">
            <v>3</v>
          </cell>
          <cell r="J564">
            <v>2</v>
          </cell>
          <cell r="K564">
            <v>3.9</v>
          </cell>
          <cell r="L564">
            <v>5593.03932085418</v>
          </cell>
          <cell r="M564">
            <v>3.28467332177628</v>
          </cell>
          <cell r="N564">
            <v>2.3388003751036601</v>
          </cell>
        </row>
        <row r="565">
          <cell r="G565" t="str">
            <v>Panthers</v>
          </cell>
          <cell r="H565">
            <v>3</v>
          </cell>
          <cell r="I565">
            <v>1</v>
          </cell>
          <cell r="J565">
            <v>2</v>
          </cell>
          <cell r="K565">
            <v>5</v>
          </cell>
          <cell r="L565">
            <v>9309.8085614670508</v>
          </cell>
          <cell r="M565">
            <v>3.1386175359955701</v>
          </cell>
          <cell r="N565">
            <v>1.71925665609557</v>
          </cell>
        </row>
        <row r="566">
          <cell r="G566" t="str">
            <v>Panthers</v>
          </cell>
          <cell r="H566">
            <v>3</v>
          </cell>
          <cell r="I566">
            <v>2</v>
          </cell>
          <cell r="J566">
            <v>3</v>
          </cell>
          <cell r="K566">
            <v>2</v>
          </cell>
          <cell r="L566">
            <v>6164.452167805508</v>
          </cell>
          <cell r="M566">
            <v>56.682274486635052</v>
          </cell>
          <cell r="N566">
            <v>37.953738130957653</v>
          </cell>
        </row>
        <row r="567">
          <cell r="G567" t="str">
            <v>Panthers</v>
          </cell>
          <cell r="H567">
            <v>3</v>
          </cell>
          <cell r="I567">
            <v>3</v>
          </cell>
          <cell r="J567">
            <v>2</v>
          </cell>
          <cell r="K567">
            <v>6.2</v>
          </cell>
          <cell r="L567">
            <v>7000.3602508204804</v>
          </cell>
          <cell r="M567">
            <v>3.7304409240124401</v>
          </cell>
          <cell r="N567">
            <v>2.3940193274241102</v>
          </cell>
        </row>
        <row r="568">
          <cell r="G568" t="str">
            <v>Panthers</v>
          </cell>
          <cell r="H568">
            <v>3</v>
          </cell>
          <cell r="I568">
            <v>4</v>
          </cell>
          <cell r="J568">
            <v>2</v>
          </cell>
          <cell r="K568">
            <v>1.8</v>
          </cell>
          <cell r="L568">
            <v>3955.5285714704701</v>
          </cell>
          <cell r="M568">
            <v>10.8102178692371</v>
          </cell>
          <cell r="N568">
            <v>9.2798325205793706</v>
          </cell>
        </row>
        <row r="569">
          <cell r="G569" t="str">
            <v>Japan</v>
          </cell>
          <cell r="H569">
            <v>1</v>
          </cell>
          <cell r="I569">
            <v>1</v>
          </cell>
          <cell r="J569">
            <v>2</v>
          </cell>
          <cell r="K569">
            <v>1.2</v>
          </cell>
          <cell r="L569">
            <v>32881.955528400002</v>
          </cell>
          <cell r="M569">
            <v>1.42820975648476</v>
          </cell>
          <cell r="N569">
            <v>1.2396757185318501</v>
          </cell>
        </row>
        <row r="570">
          <cell r="G570" t="str">
            <v>Japan</v>
          </cell>
          <cell r="H570">
            <v>1</v>
          </cell>
          <cell r="I570">
            <v>2</v>
          </cell>
          <cell r="J570">
            <v>2</v>
          </cell>
          <cell r="K570">
            <v>1.6</v>
          </cell>
          <cell r="L570">
            <v>34914.137974899997</v>
          </cell>
          <cell r="M570">
            <v>1.0811500743621401</v>
          </cell>
          <cell r="N570">
            <v>0.97578916896646695</v>
          </cell>
        </row>
        <row r="571">
          <cell r="G571" t="str">
            <v>Japan</v>
          </cell>
          <cell r="H571">
            <v>1</v>
          </cell>
          <cell r="I571">
            <v>3</v>
          </cell>
          <cell r="J571">
            <v>2</v>
          </cell>
          <cell r="K571">
            <v>3.9</v>
          </cell>
          <cell r="L571">
            <v>101215.4930744</v>
          </cell>
          <cell r="M571">
            <v>5.2880629943313497</v>
          </cell>
          <cell r="N571">
            <v>2.6939921836471199</v>
          </cell>
        </row>
        <row r="572">
          <cell r="G572" t="str">
            <v>Japan</v>
          </cell>
          <cell r="H572">
            <v>2</v>
          </cell>
          <cell r="I572">
            <v>2</v>
          </cell>
          <cell r="J572">
            <v>2</v>
          </cell>
          <cell r="K572">
            <v>10.1</v>
          </cell>
          <cell r="L572">
            <v>254272.71265189999</v>
          </cell>
          <cell r="M572">
            <v>2.5946201956295698</v>
          </cell>
          <cell r="N572">
            <v>0.92996004756792106</v>
          </cell>
        </row>
        <row r="573">
          <cell r="G573" t="str">
            <v>Japan</v>
          </cell>
          <cell r="H573">
            <v>2</v>
          </cell>
          <cell r="I573">
            <v>3</v>
          </cell>
          <cell r="J573">
            <v>2</v>
          </cell>
          <cell r="K573">
            <v>9.1999999999999993</v>
          </cell>
          <cell r="L573">
            <v>239846.75115649999</v>
          </cell>
          <cell r="M573">
            <v>1.78437824249374</v>
          </cell>
          <cell r="N573">
            <v>0.70245308154499198</v>
          </cell>
        </row>
        <row r="574">
          <cell r="G574" t="str">
            <v>Japan</v>
          </cell>
          <cell r="H574">
            <v>3</v>
          </cell>
          <cell r="I574">
            <v>2</v>
          </cell>
          <cell r="J574">
            <v>2</v>
          </cell>
          <cell r="K574">
            <v>5.7</v>
          </cell>
          <cell r="L574">
            <v>141900.72178210001</v>
          </cell>
          <cell r="M574">
            <v>2.5895776738443699</v>
          </cell>
          <cell r="N574">
            <v>1.4995517997660499</v>
          </cell>
        </row>
        <row r="575">
          <cell r="G575" t="str">
            <v>Japan</v>
          </cell>
          <cell r="H575">
            <v>3</v>
          </cell>
          <cell r="I575">
            <v>3</v>
          </cell>
          <cell r="J575">
            <v>3</v>
          </cell>
          <cell r="K575">
            <v>1</v>
          </cell>
          <cell r="L575">
            <v>1727.7475962304075</v>
          </cell>
          <cell r="M575">
            <v>77.971970707656766</v>
          </cell>
          <cell r="N575">
            <v>80.645015430315951</v>
          </cell>
        </row>
        <row r="576">
          <cell r="G576" t="str">
            <v>Japan</v>
          </cell>
          <cell r="H576">
            <v>3</v>
          </cell>
          <cell r="I576">
            <v>4</v>
          </cell>
          <cell r="J576">
            <v>2</v>
          </cell>
          <cell r="K576">
            <v>7.6</v>
          </cell>
          <cell r="L576">
            <v>179622.32921719999</v>
          </cell>
          <cell r="M576">
            <v>1.79192623569096</v>
          </cell>
          <cell r="N576">
            <v>0.60697390344899305</v>
          </cell>
        </row>
        <row r="577">
          <cell r="G577" t="str">
            <v>Korea</v>
          </cell>
          <cell r="H577">
            <v>1</v>
          </cell>
          <cell r="I577">
            <v>1</v>
          </cell>
          <cell r="J577">
            <v>2</v>
          </cell>
          <cell r="K577">
            <v>13.8</v>
          </cell>
          <cell r="L577">
            <v>68931.977924573206</v>
          </cell>
          <cell r="M577">
            <v>2.2937637222193099</v>
          </cell>
          <cell r="N577">
            <v>0.71399696759723796</v>
          </cell>
        </row>
        <row r="578">
          <cell r="G578" t="str">
            <v>Korea</v>
          </cell>
          <cell r="H578">
            <v>1</v>
          </cell>
          <cell r="I578">
            <v>2</v>
          </cell>
          <cell r="J578">
            <v>2</v>
          </cell>
          <cell r="K578">
            <v>8.4</v>
          </cell>
          <cell r="L578">
            <v>30957.059328478099</v>
          </cell>
          <cell r="M578">
            <v>1.5829761974960299</v>
          </cell>
          <cell r="N578">
            <v>0.74586338414949005</v>
          </cell>
        </row>
        <row r="579">
          <cell r="G579" t="str">
            <v>Korea</v>
          </cell>
          <cell r="H579">
            <v>1</v>
          </cell>
          <cell r="I579">
            <v>3</v>
          </cell>
          <cell r="J579">
            <v>2</v>
          </cell>
          <cell r="K579">
            <v>1.8</v>
          </cell>
          <cell r="L579">
            <v>7096.4311250190203</v>
          </cell>
          <cell r="M579">
            <v>1.8890580976051099</v>
          </cell>
          <cell r="N579">
            <v>1.8191718403680699</v>
          </cell>
        </row>
        <row r="580">
          <cell r="G580" t="str">
            <v>Korea</v>
          </cell>
          <cell r="H580">
            <v>2</v>
          </cell>
          <cell r="I580">
            <v>1</v>
          </cell>
          <cell r="J580">
            <v>2</v>
          </cell>
          <cell r="K580">
            <v>13.3</v>
          </cell>
          <cell r="L580">
            <v>70199.490229375995</v>
          </cell>
          <cell r="M580">
            <v>3.0217841198826001</v>
          </cell>
          <cell r="N580">
            <v>1.0183618626832101</v>
          </cell>
        </row>
        <row r="581">
          <cell r="G581" t="str">
            <v>Korea</v>
          </cell>
          <cell r="H581">
            <v>2</v>
          </cell>
          <cell r="I581">
            <v>2</v>
          </cell>
          <cell r="J581">
            <v>2</v>
          </cell>
          <cell r="K581">
            <v>25.8</v>
          </cell>
          <cell r="L581">
            <v>138902.56413192599</v>
          </cell>
          <cell r="M581">
            <v>2.44708693744853</v>
          </cell>
          <cell r="N581">
            <v>0.65802185204768804</v>
          </cell>
        </row>
        <row r="582">
          <cell r="G582" t="str">
            <v>Korea</v>
          </cell>
          <cell r="H582">
            <v>2</v>
          </cell>
          <cell r="I582">
            <v>3</v>
          </cell>
          <cell r="J582">
            <v>2</v>
          </cell>
          <cell r="K582">
            <v>13</v>
          </cell>
          <cell r="L582">
            <v>93510.730233229304</v>
          </cell>
          <cell r="M582">
            <v>2.94647851474158</v>
          </cell>
          <cell r="N582">
            <v>1.0707428067672999</v>
          </cell>
        </row>
        <row r="583">
          <cell r="G583" t="str">
            <v>Korea</v>
          </cell>
          <cell r="H583">
            <v>3</v>
          </cell>
          <cell r="I583">
            <v>2</v>
          </cell>
          <cell r="J583">
            <v>2</v>
          </cell>
          <cell r="K583">
            <v>23.2</v>
          </cell>
          <cell r="L583">
            <v>108978.69089965901</v>
          </cell>
          <cell r="M583">
            <v>2.8343431072075602</v>
          </cell>
          <cell r="N583">
            <v>0.69302693516436897</v>
          </cell>
        </row>
        <row r="584">
          <cell r="G584" t="str">
            <v>Korea</v>
          </cell>
          <cell r="H584">
            <v>3</v>
          </cell>
          <cell r="I584">
            <v>3</v>
          </cell>
          <cell r="J584">
            <v>2</v>
          </cell>
          <cell r="K584">
            <v>29.2</v>
          </cell>
          <cell r="L584">
            <v>128153.37899270801</v>
          </cell>
          <cell r="M584">
            <v>2.2659035020948499</v>
          </cell>
          <cell r="N584">
            <v>0.54776767910574298</v>
          </cell>
        </row>
        <row r="585">
          <cell r="G585" t="str">
            <v>Korea</v>
          </cell>
          <cell r="H585">
            <v>3</v>
          </cell>
          <cell r="I585">
            <v>4</v>
          </cell>
          <cell r="J585">
            <v>2</v>
          </cell>
          <cell r="K585">
            <v>7.8</v>
          </cell>
          <cell r="L585">
            <v>37592.678096886099</v>
          </cell>
          <cell r="M585">
            <v>2.5809052047732601</v>
          </cell>
          <cell r="N585">
            <v>1.2264956834655001</v>
          </cell>
        </row>
        <row r="586">
          <cell r="G586" t="str">
            <v>Islanders</v>
          </cell>
          <cell r="H586">
            <v>1</v>
          </cell>
          <cell r="I586">
            <v>1</v>
          </cell>
          <cell r="J586">
            <v>2</v>
          </cell>
          <cell r="K586">
            <v>19</v>
          </cell>
          <cell r="L586">
            <v>7460.1089699232398</v>
          </cell>
          <cell r="M586">
            <v>20.690411707589998</v>
          </cell>
          <cell r="N586">
            <v>4.6558581123837897</v>
          </cell>
        </row>
        <row r="587">
          <cell r="G587" t="str">
            <v>Islanders</v>
          </cell>
          <cell r="H587">
            <v>1</v>
          </cell>
          <cell r="I587">
            <v>2</v>
          </cell>
          <cell r="J587">
            <v>2</v>
          </cell>
          <cell r="K587">
            <v>17.5</v>
          </cell>
          <cell r="L587">
            <v>5324.8662044057901</v>
          </cell>
          <cell r="M587">
            <v>14.071055239778</v>
          </cell>
          <cell r="N587">
            <v>4.0707582103720599</v>
          </cell>
        </row>
        <row r="588">
          <cell r="G588" t="str">
            <v>Islanders</v>
          </cell>
          <cell r="H588">
            <v>1</v>
          </cell>
          <cell r="I588">
            <v>3</v>
          </cell>
          <cell r="J588">
            <v>2</v>
          </cell>
          <cell r="K588">
            <v>3.3</v>
          </cell>
          <cell r="L588">
            <v>1856.6914223121501</v>
          </cell>
          <cell r="M588">
            <v>11.221404790331</v>
          </cell>
          <cell r="N588">
            <v>7.2436432605708099</v>
          </cell>
        </row>
        <row r="589">
          <cell r="G589" t="str">
            <v>Islanders</v>
          </cell>
          <cell r="H589">
            <v>2</v>
          </cell>
          <cell r="I589">
            <v>1</v>
          </cell>
          <cell r="J589">
            <v>2</v>
          </cell>
          <cell r="K589">
            <v>78</v>
          </cell>
          <cell r="L589">
            <v>30967.225962465898</v>
          </cell>
          <cell r="M589">
            <v>12.9257724266891</v>
          </cell>
          <cell r="N589">
            <v>1.7652304007925601</v>
          </cell>
        </row>
        <row r="590">
          <cell r="G590" t="str">
            <v>Islanders</v>
          </cell>
          <cell r="H590">
            <v>2</v>
          </cell>
          <cell r="I590">
            <v>2</v>
          </cell>
          <cell r="J590">
            <v>2</v>
          </cell>
          <cell r="K590">
            <v>108.2</v>
          </cell>
          <cell r="L590">
            <v>38168.421930401499</v>
          </cell>
          <cell r="M590">
            <v>8.8446048624886799</v>
          </cell>
          <cell r="N590">
            <v>1.14555389190899</v>
          </cell>
        </row>
        <row r="591">
          <cell r="G591" t="str">
            <v>Islanders</v>
          </cell>
          <cell r="H591">
            <v>2</v>
          </cell>
          <cell r="I591">
            <v>3</v>
          </cell>
          <cell r="J591">
            <v>2</v>
          </cell>
          <cell r="K591">
            <v>45.2</v>
          </cell>
          <cell r="L591">
            <v>18378.973946871101</v>
          </cell>
          <cell r="M591">
            <v>7.2700702997751501</v>
          </cell>
          <cell r="N591">
            <v>1.3964738446890199</v>
          </cell>
        </row>
        <row r="592">
          <cell r="G592" t="str">
            <v>Islanders</v>
          </cell>
          <cell r="H592">
            <v>2</v>
          </cell>
          <cell r="I592">
            <v>4</v>
          </cell>
          <cell r="J592">
            <v>3</v>
          </cell>
          <cell r="K592">
            <v>3</v>
          </cell>
          <cell r="L592">
            <v>681.43747986728351</v>
          </cell>
          <cell r="M592">
            <v>100</v>
          </cell>
          <cell r="N592">
            <v>0</v>
          </cell>
        </row>
        <row r="593">
          <cell r="G593" t="str">
            <v>Islanders</v>
          </cell>
          <cell r="H593">
            <v>3</v>
          </cell>
          <cell r="I593">
            <v>1</v>
          </cell>
          <cell r="J593">
            <v>2</v>
          </cell>
          <cell r="K593">
            <v>3.8</v>
          </cell>
          <cell r="L593">
            <v>1334.2679864470799</v>
          </cell>
          <cell r="M593">
            <v>5.68183559851113</v>
          </cell>
          <cell r="N593">
            <v>3.4424744303455501</v>
          </cell>
        </row>
        <row r="594">
          <cell r="G594" t="str">
            <v>Islanders</v>
          </cell>
          <cell r="H594">
            <v>3</v>
          </cell>
          <cell r="I594">
            <v>2</v>
          </cell>
          <cell r="J594">
            <v>2</v>
          </cell>
          <cell r="K594">
            <v>18.899999999999999</v>
          </cell>
          <cell r="L594">
            <v>5475.5707822779104</v>
          </cell>
          <cell r="M594">
            <v>4.7251205091980104</v>
          </cell>
          <cell r="N594">
            <v>1.51407047902624</v>
          </cell>
        </row>
        <row r="595">
          <cell r="G595" t="str">
            <v>Islanders</v>
          </cell>
          <cell r="H595">
            <v>3</v>
          </cell>
          <cell r="I595">
            <v>3</v>
          </cell>
          <cell r="J595">
            <v>2</v>
          </cell>
          <cell r="K595">
            <v>19</v>
          </cell>
          <cell r="L595">
            <v>6543.9499477579402</v>
          </cell>
          <cell r="M595">
            <v>3.2745888871512498</v>
          </cell>
          <cell r="N595">
            <v>1.00504943311138</v>
          </cell>
        </row>
        <row r="596">
          <cell r="G596" t="str">
            <v>Islanders</v>
          </cell>
          <cell r="H596">
            <v>3</v>
          </cell>
          <cell r="I596">
            <v>4</v>
          </cell>
          <cell r="J596">
            <v>2</v>
          </cell>
          <cell r="K596">
            <v>8.3000000000000007</v>
          </cell>
          <cell r="L596">
            <v>2166.9856131148599</v>
          </cell>
          <cell r="M596">
            <v>2.1708348973753</v>
          </cell>
          <cell r="N596">
            <v>0.89922630821005001</v>
          </cell>
        </row>
        <row r="597">
          <cell r="G597" t="str">
            <v>Netherlands</v>
          </cell>
          <cell r="H597">
            <v>1</v>
          </cell>
          <cell r="I597">
            <v>1</v>
          </cell>
          <cell r="J597">
            <v>2</v>
          </cell>
          <cell r="K597">
            <v>18</v>
          </cell>
          <cell r="L597">
            <v>58882.725607236302</v>
          </cell>
          <cell r="M597">
            <v>6.9587163476905003</v>
          </cell>
          <cell r="N597">
            <v>1.6231316267871601</v>
          </cell>
        </row>
        <row r="598">
          <cell r="G598" t="str">
            <v>Netherlands</v>
          </cell>
          <cell r="H598">
            <v>1</v>
          </cell>
          <cell r="I598">
            <v>2</v>
          </cell>
          <cell r="J598">
            <v>2</v>
          </cell>
          <cell r="K598">
            <v>10.5</v>
          </cell>
          <cell r="L598">
            <v>29182.369708513401</v>
          </cell>
          <cell r="M598">
            <v>3.0713816571030899</v>
          </cell>
          <cell r="N598">
            <v>1.02803309186581</v>
          </cell>
        </row>
        <row r="599">
          <cell r="G599" t="str">
            <v>Netherlands</v>
          </cell>
          <cell r="H599">
            <v>1</v>
          </cell>
          <cell r="I599">
            <v>3</v>
          </cell>
          <cell r="J599">
            <v>2</v>
          </cell>
          <cell r="K599">
            <v>5.2</v>
          </cell>
          <cell r="L599">
            <v>12902.652837269099</v>
          </cell>
          <cell r="M599">
            <v>2.0847741928978301</v>
          </cell>
          <cell r="N599">
            <v>1.15159802519276</v>
          </cell>
        </row>
        <row r="600">
          <cell r="G600" t="str">
            <v>Netherlands</v>
          </cell>
          <cell r="H600">
            <v>2</v>
          </cell>
          <cell r="I600">
            <v>1</v>
          </cell>
          <cell r="J600">
            <v>2</v>
          </cell>
          <cell r="K600">
            <v>6.9</v>
          </cell>
          <cell r="L600">
            <v>20748.6846932751</v>
          </cell>
          <cell r="M600">
            <v>6.0828145995468796</v>
          </cell>
          <cell r="N600">
            <v>2.5293228835660799</v>
          </cell>
        </row>
        <row r="601">
          <cell r="G601" t="str">
            <v>Netherlands</v>
          </cell>
          <cell r="H601">
            <v>2</v>
          </cell>
          <cell r="I601">
            <v>2</v>
          </cell>
          <cell r="J601">
            <v>2</v>
          </cell>
          <cell r="K601">
            <v>19.3</v>
          </cell>
          <cell r="L601">
            <v>48012.752695013602</v>
          </cell>
          <cell r="M601">
            <v>4.6020502211260004</v>
          </cell>
          <cell r="N601">
            <v>1.28189585017688</v>
          </cell>
        </row>
        <row r="602">
          <cell r="G602" t="str">
            <v>Netherlands</v>
          </cell>
          <cell r="H602">
            <v>2</v>
          </cell>
          <cell r="I602">
            <v>3</v>
          </cell>
          <cell r="J602">
            <v>2</v>
          </cell>
          <cell r="K602">
            <v>22.9</v>
          </cell>
          <cell r="L602">
            <v>46426.693658121098</v>
          </cell>
          <cell r="M602">
            <v>3.3026189633903802</v>
          </cell>
          <cell r="N602">
            <v>0.80246454615514795</v>
          </cell>
        </row>
        <row r="603">
          <cell r="G603" t="str">
            <v>Netherlands</v>
          </cell>
          <cell r="H603">
            <v>2</v>
          </cell>
          <cell r="I603">
            <v>4</v>
          </cell>
          <cell r="J603">
            <v>2</v>
          </cell>
          <cell r="K603">
            <v>4.9000000000000004</v>
          </cell>
          <cell r="L603">
            <v>10667.923351049099</v>
          </cell>
          <cell r="M603">
            <v>2.3352431496048198</v>
          </cell>
          <cell r="N603">
            <v>1.4937995205799399</v>
          </cell>
        </row>
        <row r="604">
          <cell r="G604" t="str">
            <v>Netherlands</v>
          </cell>
          <cell r="H604">
            <v>3</v>
          </cell>
          <cell r="I604">
            <v>2</v>
          </cell>
          <cell r="J604">
            <v>2</v>
          </cell>
          <cell r="K604">
            <v>4.0999999999999996</v>
          </cell>
          <cell r="L604">
            <v>12569.587607019999</v>
          </cell>
          <cell r="M604">
            <v>2.4633374961020502</v>
          </cell>
          <cell r="N604">
            <v>1.63325947049822</v>
          </cell>
        </row>
        <row r="605">
          <cell r="G605" t="str">
            <v>Netherlands</v>
          </cell>
          <cell r="H605">
            <v>3</v>
          </cell>
          <cell r="I605">
            <v>3</v>
          </cell>
          <cell r="J605">
            <v>2</v>
          </cell>
          <cell r="K605">
            <v>15</v>
          </cell>
          <cell r="L605">
            <v>36320.203202745499</v>
          </cell>
          <cell r="M605">
            <v>2.49390691723235</v>
          </cell>
          <cell r="N605">
            <v>0.90609283977412403</v>
          </cell>
        </row>
        <row r="606">
          <cell r="G606" t="str">
            <v>Netherlands</v>
          </cell>
          <cell r="H606">
            <v>3</v>
          </cell>
          <cell r="I606">
            <v>4</v>
          </cell>
          <cell r="J606">
            <v>2</v>
          </cell>
          <cell r="K606">
            <v>12.4</v>
          </cell>
          <cell r="L606">
            <v>29322.0079509311</v>
          </cell>
          <cell r="M606">
            <v>2.8311479066714802</v>
          </cell>
          <cell r="N606">
            <v>1.08229808460092</v>
          </cell>
        </row>
        <row r="607">
          <cell r="G607" t="str">
            <v>Blues</v>
          </cell>
          <cell r="H607">
            <v>1</v>
          </cell>
          <cell r="I607">
            <v>1</v>
          </cell>
          <cell r="J607">
            <v>2</v>
          </cell>
          <cell r="K607">
            <v>59</v>
          </cell>
          <cell r="L607">
            <v>19963.693784433799</v>
          </cell>
          <cell r="M607">
            <v>10.4907223599222</v>
          </cell>
          <cell r="N607">
            <v>1.7102007363854901</v>
          </cell>
        </row>
        <row r="608">
          <cell r="G608" t="str">
            <v>Blues</v>
          </cell>
          <cell r="H608">
            <v>1</v>
          </cell>
          <cell r="I608">
            <v>2</v>
          </cell>
          <cell r="J608">
            <v>2</v>
          </cell>
          <cell r="K608">
            <v>25.5</v>
          </cell>
          <cell r="L608">
            <v>9258.6835432672306</v>
          </cell>
          <cell r="M608">
            <v>5.3108570804740998</v>
          </cell>
          <cell r="N608">
            <v>1.4519249356780399</v>
          </cell>
        </row>
        <row r="609">
          <cell r="G609" t="str">
            <v>Blues</v>
          </cell>
          <cell r="H609">
            <v>1</v>
          </cell>
          <cell r="I609">
            <v>3</v>
          </cell>
          <cell r="J609">
            <v>2</v>
          </cell>
          <cell r="K609">
            <v>11.3</v>
          </cell>
          <cell r="L609">
            <v>4045.8888346214699</v>
          </cell>
          <cell r="M609">
            <v>4.9566821315315304</v>
          </cell>
          <cell r="N609">
            <v>1.93906047261058</v>
          </cell>
        </row>
        <row r="610">
          <cell r="G610" t="str">
            <v>Blues</v>
          </cell>
          <cell r="H610">
            <v>2</v>
          </cell>
          <cell r="I610">
            <v>1</v>
          </cell>
          <cell r="J610">
            <v>2</v>
          </cell>
          <cell r="K610">
            <v>22.4</v>
          </cell>
          <cell r="L610">
            <v>6463.8544195783297</v>
          </cell>
          <cell r="M610">
            <v>5.5427445662504198</v>
          </cell>
          <cell r="N610">
            <v>1.41886088307423</v>
          </cell>
        </row>
        <row r="611">
          <cell r="G611" t="str">
            <v>Blues</v>
          </cell>
          <cell r="H611">
            <v>2</v>
          </cell>
          <cell r="I611">
            <v>2</v>
          </cell>
          <cell r="J611">
            <v>2</v>
          </cell>
          <cell r="K611">
            <v>32.5</v>
          </cell>
          <cell r="L611">
            <v>11044.389604337901</v>
          </cell>
          <cell r="M611">
            <v>5.1639437228644596</v>
          </cell>
          <cell r="N611">
            <v>1.0018136286969399</v>
          </cell>
        </row>
        <row r="612">
          <cell r="G612" t="str">
            <v>Blues</v>
          </cell>
          <cell r="H612">
            <v>2</v>
          </cell>
          <cell r="I612">
            <v>3</v>
          </cell>
          <cell r="J612">
            <v>2</v>
          </cell>
          <cell r="K612">
            <v>19.100000000000001</v>
          </cell>
          <cell r="L612">
            <v>7733.4675091907002</v>
          </cell>
          <cell r="M612">
            <v>3.6242587311299799</v>
          </cell>
          <cell r="N612">
            <v>1.07932191920372</v>
          </cell>
        </row>
        <row r="613">
          <cell r="G613" t="str">
            <v>Blues</v>
          </cell>
          <cell r="H613">
            <v>2</v>
          </cell>
          <cell r="I613">
            <v>4</v>
          </cell>
          <cell r="J613">
            <v>2</v>
          </cell>
          <cell r="K613">
            <v>4</v>
          </cell>
          <cell r="L613">
            <v>1828.2071044962299</v>
          </cell>
          <cell r="M613">
            <v>2.5308755195284101</v>
          </cell>
          <cell r="N613">
            <v>1.57266668693267</v>
          </cell>
        </row>
        <row r="614">
          <cell r="G614" t="str">
            <v>Blues</v>
          </cell>
          <cell r="H614">
            <v>3</v>
          </cell>
          <cell r="I614">
            <v>1</v>
          </cell>
          <cell r="J614">
            <v>2</v>
          </cell>
          <cell r="K614">
            <v>11.8</v>
          </cell>
          <cell r="L614">
            <v>3259.8321691095098</v>
          </cell>
          <cell r="M614">
            <v>3.45347023128513</v>
          </cell>
          <cell r="N614">
            <v>1.37978328241754</v>
          </cell>
        </row>
        <row r="615">
          <cell r="G615" t="str">
            <v>Blues</v>
          </cell>
          <cell r="H615">
            <v>3</v>
          </cell>
          <cell r="I615">
            <v>2</v>
          </cell>
          <cell r="J615">
            <v>3</v>
          </cell>
          <cell r="K615">
            <v>1</v>
          </cell>
          <cell r="L615">
            <v>380.6895718011159</v>
          </cell>
          <cell r="M615">
            <v>43.641135480642106</v>
          </cell>
          <cell r="N615">
            <v>50.67027137287559</v>
          </cell>
        </row>
        <row r="616">
          <cell r="G616" t="str">
            <v>Blues</v>
          </cell>
          <cell r="H616">
            <v>3</v>
          </cell>
          <cell r="I616">
            <v>3</v>
          </cell>
          <cell r="J616">
            <v>2</v>
          </cell>
          <cell r="K616">
            <v>36.700000000000003</v>
          </cell>
          <cell r="L616">
            <v>14763.4833836324</v>
          </cell>
          <cell r="M616">
            <v>3.3992158939835702</v>
          </cell>
          <cell r="N616">
            <v>0.68712185973720397</v>
          </cell>
        </row>
        <row r="617">
          <cell r="G617" t="str">
            <v>Blues</v>
          </cell>
          <cell r="H617">
            <v>3</v>
          </cell>
          <cell r="I617">
            <v>4</v>
          </cell>
          <cell r="J617">
            <v>2</v>
          </cell>
          <cell r="K617">
            <v>12.8</v>
          </cell>
          <cell r="L617">
            <v>5404.6082570001399</v>
          </cell>
          <cell r="M617">
            <v>2.0633960829870399</v>
          </cell>
          <cell r="N617">
            <v>0.71515562001370403</v>
          </cell>
        </row>
        <row r="618">
          <cell r="G618" t="str">
            <v>Northern Ireland (UK)</v>
          </cell>
          <cell r="H618">
            <v>1</v>
          </cell>
          <cell r="I618">
            <v>1</v>
          </cell>
          <cell r="J618">
            <v>2</v>
          </cell>
          <cell r="K618">
            <v>25.8</v>
          </cell>
          <cell r="L618">
            <v>5747.5905272048503</v>
          </cell>
          <cell r="M618">
            <v>3.9391906761643098</v>
          </cell>
          <cell r="N618">
            <v>0.88962633876182595</v>
          </cell>
        </row>
        <row r="619">
          <cell r="G619" t="str">
            <v>Northern Ireland (UK)</v>
          </cell>
          <cell r="H619">
            <v>1</v>
          </cell>
          <cell r="I619">
            <v>2</v>
          </cell>
          <cell r="J619">
            <v>2</v>
          </cell>
          <cell r="K619">
            <v>12.3</v>
          </cell>
          <cell r="L619">
            <v>3133.7864665008601</v>
          </cell>
          <cell r="M619">
            <v>2.7222947003369899</v>
          </cell>
          <cell r="N619">
            <v>1.0581279021384</v>
          </cell>
        </row>
        <row r="620">
          <cell r="G620" t="str">
            <v>Northern Ireland (UK)</v>
          </cell>
          <cell r="H620">
            <v>1</v>
          </cell>
          <cell r="I620">
            <v>3</v>
          </cell>
          <cell r="J620">
            <v>2</v>
          </cell>
          <cell r="K620">
            <v>3.6</v>
          </cell>
          <cell r="L620">
            <v>1359.20437543194</v>
          </cell>
          <cell r="M620">
            <v>3.8171867900646101</v>
          </cell>
          <cell r="N620">
            <v>2.5746771666135899</v>
          </cell>
        </row>
        <row r="621">
          <cell r="G621" t="str">
            <v>Northern Ireland (UK)</v>
          </cell>
          <cell r="H621">
            <v>2</v>
          </cell>
          <cell r="I621">
            <v>1</v>
          </cell>
          <cell r="J621">
            <v>2</v>
          </cell>
          <cell r="K621">
            <v>16.100000000000001</v>
          </cell>
          <cell r="L621">
            <v>4225.2939788512804</v>
          </cell>
          <cell r="M621">
            <v>6.95836297250227</v>
          </cell>
          <cell r="N621">
            <v>2.2720686454801902</v>
          </cell>
        </row>
        <row r="622">
          <cell r="G622" t="str">
            <v>Northern Ireland (UK)</v>
          </cell>
          <cell r="H622">
            <v>2</v>
          </cell>
          <cell r="I622">
            <v>2</v>
          </cell>
          <cell r="J622">
            <v>2</v>
          </cell>
          <cell r="K622">
            <v>21.6</v>
          </cell>
          <cell r="L622">
            <v>8182.0288210130402</v>
          </cell>
          <cell r="M622">
            <v>6.38022426053071</v>
          </cell>
          <cell r="N622">
            <v>1.9485207248332299</v>
          </cell>
        </row>
        <row r="623">
          <cell r="G623" t="str">
            <v>Northern Ireland (UK)</v>
          </cell>
          <cell r="H623">
            <v>2</v>
          </cell>
          <cell r="I623">
            <v>3</v>
          </cell>
          <cell r="J623">
            <v>2</v>
          </cell>
          <cell r="K623">
            <v>8.8000000000000007</v>
          </cell>
          <cell r="L623">
            <v>2953.4456850473798</v>
          </cell>
          <cell r="M623">
            <v>3.1916910822371798</v>
          </cell>
          <cell r="N623">
            <v>1.8854054295476901</v>
          </cell>
        </row>
        <row r="624">
          <cell r="G624" t="str">
            <v>Northern Ireland (UK)</v>
          </cell>
          <cell r="H624">
            <v>2</v>
          </cell>
          <cell r="I624">
            <v>4</v>
          </cell>
          <cell r="J624">
            <v>2</v>
          </cell>
          <cell r="K624">
            <v>2.5</v>
          </cell>
          <cell r="L624">
            <v>493.47201824152199</v>
          </cell>
          <cell r="M624">
            <v>2.8511271303136101</v>
          </cell>
          <cell r="N624">
            <v>2.1579189088501201</v>
          </cell>
        </row>
        <row r="625">
          <cell r="G625" t="str">
            <v>Northern Ireland (UK)</v>
          </cell>
          <cell r="H625">
            <v>3</v>
          </cell>
          <cell r="I625">
            <v>1</v>
          </cell>
          <cell r="J625">
            <v>2</v>
          </cell>
          <cell r="K625">
            <v>4.9000000000000004</v>
          </cell>
          <cell r="L625">
            <v>1784.28916670223</v>
          </cell>
          <cell r="M625">
            <v>7.7893039029764601</v>
          </cell>
          <cell r="N625">
            <v>3.6144140633483799</v>
          </cell>
        </row>
        <row r="626">
          <cell r="G626" t="str">
            <v>Northern Ireland (UK)</v>
          </cell>
          <cell r="H626">
            <v>3</v>
          </cell>
          <cell r="I626">
            <v>2</v>
          </cell>
          <cell r="J626">
            <v>2</v>
          </cell>
          <cell r="K626">
            <v>8</v>
          </cell>
          <cell r="L626">
            <v>1946.3276168104901</v>
          </cell>
          <cell r="M626">
            <v>2.4167944701730599</v>
          </cell>
          <cell r="N626">
            <v>1.02629412383201</v>
          </cell>
        </row>
        <row r="627">
          <cell r="G627" t="str">
            <v>Northern Ireland (UK)</v>
          </cell>
          <cell r="H627">
            <v>3</v>
          </cell>
          <cell r="I627">
            <v>3</v>
          </cell>
          <cell r="J627">
            <v>2</v>
          </cell>
          <cell r="K627">
            <v>15.7</v>
          </cell>
          <cell r="L627">
            <v>4017.4187699089498</v>
          </cell>
          <cell r="M627">
            <v>2.92304455532686</v>
          </cell>
          <cell r="N627">
            <v>1.0060919525323999</v>
          </cell>
        </row>
        <row r="628">
          <cell r="G628" t="str">
            <v>Northern Ireland (UK)</v>
          </cell>
          <cell r="H628">
            <v>3</v>
          </cell>
          <cell r="I628">
            <v>4</v>
          </cell>
          <cell r="J628">
            <v>3</v>
          </cell>
          <cell r="K628">
            <v>1</v>
          </cell>
          <cell r="L628">
            <v>7790.4045308494287</v>
          </cell>
          <cell r="M628">
            <v>100</v>
          </cell>
          <cell r="N628">
            <v>0</v>
          </cell>
        </row>
        <row r="629">
          <cell r="G629" t="str">
            <v>Norway</v>
          </cell>
          <cell r="H629">
            <v>1</v>
          </cell>
          <cell r="I629">
            <v>1</v>
          </cell>
          <cell r="J629">
            <v>2</v>
          </cell>
          <cell r="K629">
            <v>1</v>
          </cell>
          <cell r="L629">
            <v>338.71632070986101</v>
          </cell>
          <cell r="M629">
            <v>100</v>
          </cell>
          <cell r="N629">
            <v>0</v>
          </cell>
        </row>
        <row r="630">
          <cell r="G630" t="str">
            <v>Norway</v>
          </cell>
          <cell r="H630">
            <v>1</v>
          </cell>
          <cell r="I630">
            <v>1</v>
          </cell>
          <cell r="J630">
            <v>2</v>
          </cell>
          <cell r="K630">
            <v>9.6999999999999993</v>
          </cell>
          <cell r="L630">
            <v>7937.7503809356604</v>
          </cell>
          <cell r="M630">
            <v>4.8534341604529603</v>
          </cell>
          <cell r="N630">
            <v>1.80751193411239</v>
          </cell>
        </row>
        <row r="631">
          <cell r="G631" t="str">
            <v>Norway</v>
          </cell>
          <cell r="H631">
            <v>1</v>
          </cell>
          <cell r="I631">
            <v>2</v>
          </cell>
          <cell r="J631">
            <v>2</v>
          </cell>
          <cell r="K631">
            <v>7.3</v>
          </cell>
          <cell r="L631">
            <v>6217.9585599010798</v>
          </cell>
          <cell r="M631">
            <v>2.9997600558030801</v>
          </cell>
          <cell r="N631">
            <v>1.2944452187997699</v>
          </cell>
        </row>
        <row r="632">
          <cell r="G632" t="str">
            <v>Norway</v>
          </cell>
          <cell r="H632">
            <v>1</v>
          </cell>
          <cell r="I632">
            <v>3</v>
          </cell>
          <cell r="J632">
            <v>2</v>
          </cell>
          <cell r="K632">
            <v>2.4</v>
          </cell>
          <cell r="L632">
            <v>1846.0865392129899</v>
          </cell>
          <cell r="M632">
            <v>1.2435202494978801</v>
          </cell>
          <cell r="N632">
            <v>0.99792760872805997</v>
          </cell>
        </row>
        <row r="633">
          <cell r="G633" t="str">
            <v>Norway</v>
          </cell>
          <cell r="H633">
            <v>1</v>
          </cell>
          <cell r="I633">
            <v>4</v>
          </cell>
          <cell r="J633">
            <v>2</v>
          </cell>
          <cell r="K633">
            <v>1.6</v>
          </cell>
          <cell r="L633">
            <v>1436.63996437475</v>
          </cell>
          <cell r="M633">
            <v>6.04061250390306</v>
          </cell>
          <cell r="N633">
            <v>5.2604143004931103</v>
          </cell>
        </row>
        <row r="634">
          <cell r="G634" t="str">
            <v>Norway</v>
          </cell>
          <cell r="H634">
            <v>2</v>
          </cell>
          <cell r="I634">
            <v>1</v>
          </cell>
          <cell r="J634">
            <v>2</v>
          </cell>
          <cell r="K634">
            <v>8.4</v>
          </cell>
          <cell r="L634">
            <v>6594.0926774713498</v>
          </cell>
          <cell r="M634">
            <v>4.5959128020309796</v>
          </cell>
          <cell r="N634">
            <v>1.65704413246258</v>
          </cell>
        </row>
        <row r="635">
          <cell r="G635" t="str">
            <v>Norway</v>
          </cell>
          <cell r="H635">
            <v>2</v>
          </cell>
          <cell r="I635">
            <v>2</v>
          </cell>
          <cell r="J635">
            <v>2</v>
          </cell>
          <cell r="K635">
            <v>14.5</v>
          </cell>
          <cell r="L635">
            <v>11288.3270117785</v>
          </cell>
          <cell r="M635">
            <v>3.4077154327240899</v>
          </cell>
          <cell r="N635">
            <v>1.0469303854938401</v>
          </cell>
        </row>
        <row r="636">
          <cell r="G636" t="str">
            <v>Norway</v>
          </cell>
          <cell r="H636">
            <v>2</v>
          </cell>
          <cell r="I636">
            <v>3</v>
          </cell>
          <cell r="J636">
            <v>2</v>
          </cell>
          <cell r="K636">
            <v>12.1</v>
          </cell>
          <cell r="L636">
            <v>8586.3908922578594</v>
          </cell>
          <cell r="M636">
            <v>2.3311159610937899</v>
          </cell>
          <cell r="N636">
            <v>0.78605238698494195</v>
          </cell>
        </row>
        <row r="637">
          <cell r="G637" t="str">
            <v>Norway</v>
          </cell>
          <cell r="H637">
            <v>2</v>
          </cell>
          <cell r="I637">
            <v>4</v>
          </cell>
          <cell r="J637">
            <v>2</v>
          </cell>
          <cell r="K637">
            <v>4</v>
          </cell>
          <cell r="L637">
            <v>2949.7305263818498</v>
          </cell>
          <cell r="M637">
            <v>2.5262478070481098</v>
          </cell>
          <cell r="N637">
            <v>1.5111228444788201</v>
          </cell>
        </row>
        <row r="638">
          <cell r="G638" t="str">
            <v>Norway</v>
          </cell>
          <cell r="H638">
            <v>3</v>
          </cell>
          <cell r="I638">
            <v>1</v>
          </cell>
          <cell r="J638">
            <v>2</v>
          </cell>
          <cell r="K638">
            <v>6.2</v>
          </cell>
          <cell r="L638">
            <v>3536.6198191611502</v>
          </cell>
          <cell r="M638">
            <v>6.1761139727084498</v>
          </cell>
          <cell r="N638">
            <v>2.6233869164958001</v>
          </cell>
        </row>
        <row r="639">
          <cell r="G639" t="str">
            <v>Norway</v>
          </cell>
          <cell r="H639">
            <v>3</v>
          </cell>
          <cell r="I639">
            <v>2</v>
          </cell>
          <cell r="J639">
            <v>2</v>
          </cell>
          <cell r="K639">
            <v>4.5</v>
          </cell>
          <cell r="L639">
            <v>2584.0217990051401</v>
          </cell>
          <cell r="M639">
            <v>1.5092951990105501</v>
          </cell>
          <cell r="N639">
            <v>0.92933049238160403</v>
          </cell>
        </row>
        <row r="640">
          <cell r="G640" t="str">
            <v>Norway</v>
          </cell>
          <cell r="H640">
            <v>3</v>
          </cell>
          <cell r="I640">
            <v>3</v>
          </cell>
          <cell r="J640">
            <v>2</v>
          </cell>
          <cell r="K640">
            <v>14.5</v>
          </cell>
          <cell r="L640">
            <v>8328.5035844247395</v>
          </cell>
          <cell r="M640">
            <v>1.76614028693896</v>
          </cell>
          <cell r="N640">
            <v>0.55548755147264095</v>
          </cell>
        </row>
        <row r="641">
          <cell r="G641" t="str">
            <v>Norway</v>
          </cell>
          <cell r="H641">
            <v>3</v>
          </cell>
          <cell r="I641">
            <v>4</v>
          </cell>
          <cell r="J641">
            <v>3</v>
          </cell>
          <cell r="K641">
            <v>1</v>
          </cell>
          <cell r="L641">
            <v>7790.4045308494287</v>
          </cell>
          <cell r="M641">
            <v>100</v>
          </cell>
          <cell r="N641">
            <v>0</v>
          </cell>
        </row>
        <row r="642">
          <cell r="G642" t="str">
            <v>Poland</v>
          </cell>
          <cell r="H642">
            <v>1</v>
          </cell>
          <cell r="I642">
            <v>1</v>
          </cell>
          <cell r="J642">
            <v>2</v>
          </cell>
          <cell r="K642">
            <v>26.9</v>
          </cell>
          <cell r="L642">
            <v>115783.88439002199</v>
          </cell>
          <cell r="M642">
            <v>9.8239392009222204</v>
          </cell>
          <cell r="N642">
            <v>2.3484059270415898</v>
          </cell>
        </row>
        <row r="643">
          <cell r="G643" t="str">
            <v>Poland</v>
          </cell>
          <cell r="H643">
            <v>1</v>
          </cell>
          <cell r="I643">
            <v>2</v>
          </cell>
          <cell r="J643">
            <v>2</v>
          </cell>
          <cell r="K643">
            <v>18.399999999999999</v>
          </cell>
          <cell r="L643">
            <v>91096.298800926103</v>
          </cell>
          <cell r="M643">
            <v>12.5870238186455</v>
          </cell>
          <cell r="N643">
            <v>3.3937389265170599</v>
          </cell>
        </row>
        <row r="644">
          <cell r="G644" t="str">
            <v>Poland</v>
          </cell>
          <cell r="H644">
            <v>1</v>
          </cell>
          <cell r="I644">
            <v>3</v>
          </cell>
          <cell r="J644">
            <v>2</v>
          </cell>
          <cell r="K644">
            <v>8</v>
          </cell>
          <cell r="L644">
            <v>33017.060255380398</v>
          </cell>
          <cell r="M644">
            <v>12.6106294188651</v>
          </cell>
          <cell r="N644">
            <v>5.6828527284155701</v>
          </cell>
        </row>
        <row r="645">
          <cell r="G645" t="str">
            <v>Poland</v>
          </cell>
          <cell r="H645">
            <v>2</v>
          </cell>
          <cell r="I645">
            <v>1</v>
          </cell>
          <cell r="J645">
            <v>2</v>
          </cell>
          <cell r="K645">
            <v>69.8</v>
          </cell>
          <cell r="L645">
            <v>317415.91771646799</v>
          </cell>
          <cell r="M645">
            <v>8.5472146931144106</v>
          </cell>
          <cell r="N645">
            <v>1.3296745059265</v>
          </cell>
        </row>
        <row r="646">
          <cell r="G646" t="str">
            <v>Poland</v>
          </cell>
          <cell r="H646">
            <v>2</v>
          </cell>
          <cell r="I646">
            <v>2</v>
          </cell>
          <cell r="J646">
            <v>2</v>
          </cell>
          <cell r="K646">
            <v>81.7</v>
          </cell>
          <cell r="L646">
            <v>320377.50799149298</v>
          </cell>
          <cell r="M646">
            <v>5.6896359994340999</v>
          </cell>
          <cell r="N646">
            <v>0.95514648946824399</v>
          </cell>
        </row>
        <row r="647">
          <cell r="G647" t="str">
            <v>Poland</v>
          </cell>
          <cell r="H647">
            <v>2</v>
          </cell>
          <cell r="I647">
            <v>3</v>
          </cell>
          <cell r="J647">
            <v>2</v>
          </cell>
          <cell r="K647">
            <v>52.9</v>
          </cell>
          <cell r="L647">
            <v>190559.30611141899</v>
          </cell>
          <cell r="M647">
            <v>5.6989540180860203</v>
          </cell>
          <cell r="N647">
            <v>1.01742918927194</v>
          </cell>
        </row>
        <row r="648">
          <cell r="G648" t="str">
            <v>Poland</v>
          </cell>
          <cell r="H648">
            <v>2</v>
          </cell>
          <cell r="I648">
            <v>4</v>
          </cell>
          <cell r="J648">
            <v>2</v>
          </cell>
          <cell r="K648">
            <v>7.6</v>
          </cell>
          <cell r="L648">
            <v>38259.546681271298</v>
          </cell>
          <cell r="M648">
            <v>7.5285784503379798</v>
          </cell>
          <cell r="N648">
            <v>3.9300601805183701</v>
          </cell>
        </row>
        <row r="649">
          <cell r="G649" t="str">
            <v>Poland</v>
          </cell>
          <cell r="H649">
            <v>3</v>
          </cell>
          <cell r="I649">
            <v>1</v>
          </cell>
          <cell r="J649">
            <v>2</v>
          </cell>
          <cell r="K649">
            <v>3.1</v>
          </cell>
          <cell r="L649">
            <v>8497.5318786153894</v>
          </cell>
          <cell r="M649">
            <v>1.88782425022164</v>
          </cell>
          <cell r="N649">
            <v>1.9896917625289301</v>
          </cell>
        </row>
        <row r="650">
          <cell r="G650" t="str">
            <v>Poland</v>
          </cell>
          <cell r="H650">
            <v>3</v>
          </cell>
          <cell r="I650">
            <v>2</v>
          </cell>
          <cell r="J650">
            <v>2</v>
          </cell>
          <cell r="K650">
            <v>28.7</v>
          </cell>
          <cell r="L650">
            <v>65578.199549994097</v>
          </cell>
          <cell r="M650">
            <v>3.7514174721021201</v>
          </cell>
          <cell r="N650">
            <v>1.1400519267414599</v>
          </cell>
        </row>
        <row r="651">
          <cell r="G651" t="str">
            <v>Poland</v>
          </cell>
          <cell r="H651">
            <v>3</v>
          </cell>
          <cell r="I651">
            <v>3</v>
          </cell>
          <cell r="J651">
            <v>2</v>
          </cell>
          <cell r="K651">
            <v>40.299999999999997</v>
          </cell>
          <cell r="L651">
            <v>91498.175995146201</v>
          </cell>
          <cell r="M651">
            <v>3.2650602997096501</v>
          </cell>
          <cell r="N651">
            <v>0.80851982847207404</v>
          </cell>
        </row>
        <row r="652">
          <cell r="G652" t="str">
            <v>Poland</v>
          </cell>
          <cell r="H652">
            <v>3</v>
          </cell>
          <cell r="I652">
            <v>4</v>
          </cell>
          <cell r="J652">
            <v>2</v>
          </cell>
          <cell r="K652">
            <v>10.9</v>
          </cell>
          <cell r="L652">
            <v>16581.340768693299</v>
          </cell>
          <cell r="M652">
            <v>1.31633856840661</v>
          </cell>
          <cell r="N652">
            <v>0.83589657436853904</v>
          </cell>
        </row>
        <row r="653">
          <cell r="G653" t="str">
            <v>Russian Federation</v>
          </cell>
          <cell r="H653">
            <v>1</v>
          </cell>
          <cell r="I653">
            <v>2</v>
          </cell>
          <cell r="J653">
            <v>2</v>
          </cell>
          <cell r="K653">
            <v>3.6</v>
          </cell>
          <cell r="L653">
            <v>341708.80783383898</v>
          </cell>
          <cell r="M653">
            <v>26.1408658039941</v>
          </cell>
          <cell r="N653">
            <v>12.2127121853222</v>
          </cell>
        </row>
        <row r="654">
          <cell r="G654" t="str">
            <v>Russian Federation</v>
          </cell>
          <cell r="H654">
            <v>1</v>
          </cell>
          <cell r="I654">
            <v>3</v>
          </cell>
          <cell r="J654">
            <v>2</v>
          </cell>
          <cell r="K654">
            <v>2</v>
          </cell>
          <cell r="L654">
            <v>112769.360171744</v>
          </cell>
          <cell r="M654">
            <v>13.870563435848799</v>
          </cell>
          <cell r="N654">
            <v>10.9068160605835</v>
          </cell>
        </row>
        <row r="655">
          <cell r="G655" t="str">
            <v>Russian Federation</v>
          </cell>
          <cell r="H655">
            <v>2</v>
          </cell>
          <cell r="I655">
            <v>2</v>
          </cell>
          <cell r="J655">
            <v>2</v>
          </cell>
          <cell r="K655">
            <v>4.8</v>
          </cell>
          <cell r="L655">
            <v>164839.317225103</v>
          </cell>
          <cell r="M655">
            <v>1.9601403081614099</v>
          </cell>
          <cell r="N655">
            <v>1.2772005130389701</v>
          </cell>
        </row>
        <row r="656">
          <cell r="G656" t="str">
            <v>Russian Federation</v>
          </cell>
          <cell r="H656">
            <v>2</v>
          </cell>
          <cell r="I656">
            <v>3</v>
          </cell>
          <cell r="J656">
            <v>2</v>
          </cell>
          <cell r="K656">
            <v>5.8</v>
          </cell>
          <cell r="L656">
            <v>287432.224881734</v>
          </cell>
          <cell r="M656">
            <v>3.96913868638162</v>
          </cell>
          <cell r="N656">
            <v>2.6550798293198099</v>
          </cell>
        </row>
        <row r="657">
          <cell r="G657" t="str">
            <v>Russian Federation</v>
          </cell>
          <cell r="H657">
            <v>2</v>
          </cell>
          <cell r="I657">
            <v>4</v>
          </cell>
          <cell r="J657">
            <v>2</v>
          </cell>
          <cell r="K657">
            <v>3.2</v>
          </cell>
          <cell r="L657">
            <v>219862.566452267</v>
          </cell>
          <cell r="M657">
            <v>17.7556330330513</v>
          </cell>
          <cell r="N657">
            <v>10.034998177700301</v>
          </cell>
        </row>
        <row r="658">
          <cell r="G658" t="str">
            <v>Russian Federation</v>
          </cell>
          <cell r="H658">
            <v>3</v>
          </cell>
          <cell r="I658">
            <v>1</v>
          </cell>
          <cell r="J658">
            <v>2</v>
          </cell>
          <cell r="K658">
            <v>4.2</v>
          </cell>
          <cell r="L658">
            <v>142221.024390612</v>
          </cell>
          <cell r="M658">
            <v>2.6674920576008998</v>
          </cell>
          <cell r="N658">
            <v>2.12473826356115</v>
          </cell>
        </row>
        <row r="659">
          <cell r="G659" t="str">
            <v>Russian Federation</v>
          </cell>
          <cell r="H659">
            <v>3</v>
          </cell>
          <cell r="I659">
            <v>2</v>
          </cell>
          <cell r="J659">
            <v>2</v>
          </cell>
          <cell r="K659">
            <v>14.9</v>
          </cell>
          <cell r="L659">
            <v>369650.92637873598</v>
          </cell>
          <cell r="M659">
            <v>1.9977205109529901</v>
          </cell>
          <cell r="N659">
            <v>0.931013466231431</v>
          </cell>
        </row>
        <row r="660">
          <cell r="G660" t="str">
            <v>Russian Federation</v>
          </cell>
          <cell r="H660">
            <v>3</v>
          </cell>
          <cell r="I660">
            <v>3</v>
          </cell>
          <cell r="J660">
            <v>2</v>
          </cell>
          <cell r="K660">
            <v>24</v>
          </cell>
          <cell r="L660">
            <v>600701.42057810398</v>
          </cell>
          <cell r="M660">
            <v>3.1228216205569601</v>
          </cell>
          <cell r="N660">
            <v>0.96913006111759803</v>
          </cell>
        </row>
        <row r="661">
          <cell r="G661" t="str">
            <v>Russian Federation</v>
          </cell>
          <cell r="H661">
            <v>3</v>
          </cell>
          <cell r="I661">
            <v>4</v>
          </cell>
          <cell r="J661">
            <v>2</v>
          </cell>
          <cell r="K661">
            <v>6.9</v>
          </cell>
          <cell r="L661">
            <v>191166.19656417001</v>
          </cell>
          <cell r="M661">
            <v>4.5442243240031699</v>
          </cell>
          <cell r="N661">
            <v>2.7751822155351098</v>
          </cell>
        </row>
        <row r="662">
          <cell r="G662" t="str">
            <v>Lightning</v>
          </cell>
          <cell r="H662">
            <v>1</v>
          </cell>
          <cell r="I662">
            <v>1</v>
          </cell>
          <cell r="J662">
            <v>2</v>
          </cell>
          <cell r="K662">
            <v>25</v>
          </cell>
          <cell r="L662">
            <v>14141.2698599584</v>
          </cell>
          <cell r="M662">
            <v>3.6366096751297201</v>
          </cell>
          <cell r="N662">
            <v>0.80314123271944604</v>
          </cell>
        </row>
        <row r="663">
          <cell r="G663" t="str">
            <v>Lightning</v>
          </cell>
          <cell r="H663">
            <v>1</v>
          </cell>
          <cell r="I663">
            <v>2</v>
          </cell>
          <cell r="J663">
            <v>2</v>
          </cell>
          <cell r="K663">
            <v>3.7</v>
          </cell>
          <cell r="L663">
            <v>2516.8246743990799</v>
          </cell>
          <cell r="M663">
            <v>3.4200791708085299</v>
          </cell>
          <cell r="N663">
            <v>1.9968323333018601</v>
          </cell>
        </row>
        <row r="664">
          <cell r="G664" t="str">
            <v>Lightning</v>
          </cell>
          <cell r="H664">
            <v>2</v>
          </cell>
          <cell r="I664">
            <v>1</v>
          </cell>
          <cell r="J664">
            <v>2</v>
          </cell>
          <cell r="K664">
            <v>18.7</v>
          </cell>
          <cell r="L664">
            <v>9075.2331050262201</v>
          </cell>
          <cell r="M664">
            <v>3.59542850651831</v>
          </cell>
          <cell r="N664">
            <v>0.92989327752394901</v>
          </cell>
        </row>
        <row r="665">
          <cell r="G665" t="str">
            <v>Lightning</v>
          </cell>
          <cell r="H665">
            <v>2</v>
          </cell>
          <cell r="I665">
            <v>2</v>
          </cell>
          <cell r="J665">
            <v>2</v>
          </cell>
          <cell r="K665">
            <v>16.7</v>
          </cell>
          <cell r="L665">
            <v>8618.0804917782098</v>
          </cell>
          <cell r="M665">
            <v>3.3095270772419298</v>
          </cell>
          <cell r="N665">
            <v>1.04221685576221</v>
          </cell>
        </row>
        <row r="666">
          <cell r="G666" t="str">
            <v>Lightning</v>
          </cell>
          <cell r="H666">
            <v>2</v>
          </cell>
          <cell r="I666">
            <v>3</v>
          </cell>
          <cell r="J666">
            <v>2</v>
          </cell>
          <cell r="K666">
            <v>9.1999999999999993</v>
          </cell>
          <cell r="L666">
            <v>5237.7835920526304</v>
          </cell>
          <cell r="M666">
            <v>4.09620735747278</v>
          </cell>
          <cell r="N666">
            <v>1.4927473429982101</v>
          </cell>
        </row>
        <row r="667">
          <cell r="G667" t="str">
            <v>Lightning</v>
          </cell>
          <cell r="H667">
            <v>3</v>
          </cell>
          <cell r="I667">
            <v>1</v>
          </cell>
          <cell r="J667">
            <v>2</v>
          </cell>
          <cell r="K667">
            <v>2.6</v>
          </cell>
          <cell r="L667">
            <v>1189.61702878969</v>
          </cell>
          <cell r="M667">
            <v>1.5488727629299599</v>
          </cell>
          <cell r="N667">
            <v>1.1849077779800901</v>
          </cell>
        </row>
        <row r="668">
          <cell r="G668" t="str">
            <v>Lightning</v>
          </cell>
          <cell r="H668">
            <v>3</v>
          </cell>
          <cell r="I668">
            <v>2</v>
          </cell>
          <cell r="J668">
            <v>2</v>
          </cell>
          <cell r="K668">
            <v>12.7</v>
          </cell>
          <cell r="L668">
            <v>6144.1570789034204</v>
          </cell>
          <cell r="M668">
            <v>2.1896827238036098</v>
          </cell>
          <cell r="N668">
            <v>0.70930478135685504</v>
          </cell>
        </row>
        <row r="669">
          <cell r="G669" t="str">
            <v>Lightning</v>
          </cell>
          <cell r="H669">
            <v>3</v>
          </cell>
          <cell r="I669">
            <v>3</v>
          </cell>
          <cell r="J669">
            <v>2</v>
          </cell>
          <cell r="K669">
            <v>26.1</v>
          </cell>
          <cell r="L669">
            <v>13503.466906535001</v>
          </cell>
          <cell r="M669">
            <v>2.5569194452847701</v>
          </cell>
          <cell r="N669">
            <v>0.61288424607543002</v>
          </cell>
        </row>
        <row r="670">
          <cell r="G670" t="str">
            <v>Lightning</v>
          </cell>
          <cell r="H670">
            <v>3</v>
          </cell>
          <cell r="I670">
            <v>4</v>
          </cell>
          <cell r="J670">
            <v>2</v>
          </cell>
          <cell r="K670">
            <v>8.6</v>
          </cell>
          <cell r="L670">
            <v>4349.1872336219503</v>
          </cell>
          <cell r="M670">
            <v>1.62087736990567</v>
          </cell>
          <cell r="N670">
            <v>0.68678676548031503</v>
          </cell>
        </row>
        <row r="671">
          <cell r="G671" t="str">
            <v>Slovak Republic</v>
          </cell>
          <cell r="H671">
            <v>1</v>
          </cell>
          <cell r="I671">
            <v>1</v>
          </cell>
          <cell r="J671">
            <v>2</v>
          </cell>
          <cell r="K671">
            <v>52.9</v>
          </cell>
          <cell r="L671">
            <v>32942.1091139868</v>
          </cell>
          <cell r="M671">
            <v>14.109875053851701</v>
          </cell>
          <cell r="N671">
            <v>1.9821242141972699</v>
          </cell>
        </row>
        <row r="672">
          <cell r="G672" t="str">
            <v>Slovak Republic</v>
          </cell>
          <cell r="H672">
            <v>1</v>
          </cell>
          <cell r="I672">
            <v>2</v>
          </cell>
          <cell r="J672">
            <v>2</v>
          </cell>
          <cell r="K672">
            <v>35.799999999999997</v>
          </cell>
          <cell r="L672">
            <v>21805.084836612201</v>
          </cell>
          <cell r="M672">
            <v>11.6970282191648</v>
          </cell>
          <cell r="N672">
            <v>2.1332682345185301</v>
          </cell>
        </row>
        <row r="673">
          <cell r="G673" t="str">
            <v>Slovak Republic</v>
          </cell>
          <cell r="H673">
            <v>1</v>
          </cell>
          <cell r="I673">
            <v>3</v>
          </cell>
          <cell r="J673">
            <v>2</v>
          </cell>
          <cell r="K673">
            <v>11</v>
          </cell>
          <cell r="L673">
            <v>6379.7515840554397</v>
          </cell>
          <cell r="M673">
            <v>8.0939299649589493</v>
          </cell>
          <cell r="N673">
            <v>2.8275350557198902</v>
          </cell>
        </row>
        <row r="674">
          <cell r="G674" t="str">
            <v>Slovak Republic</v>
          </cell>
          <cell r="H674">
            <v>2</v>
          </cell>
          <cell r="I674">
            <v>1</v>
          </cell>
          <cell r="J674">
            <v>2</v>
          </cell>
          <cell r="K674">
            <v>32.200000000000003</v>
          </cell>
          <cell r="L674">
            <v>23917.887303481901</v>
          </cell>
          <cell r="M674">
            <v>12.3905085257239</v>
          </cell>
          <cell r="N674">
            <v>2.6783641728443</v>
          </cell>
        </row>
        <row r="675">
          <cell r="G675" t="str">
            <v>Slovak Republic</v>
          </cell>
          <cell r="H675">
            <v>2</v>
          </cell>
          <cell r="I675">
            <v>2</v>
          </cell>
          <cell r="J675">
            <v>2</v>
          </cell>
          <cell r="K675">
            <v>77.5</v>
          </cell>
          <cell r="L675">
            <v>50986.595659946099</v>
          </cell>
          <cell r="M675">
            <v>7.2529632049565604</v>
          </cell>
          <cell r="N675">
            <v>1.09684404838574</v>
          </cell>
        </row>
        <row r="676">
          <cell r="G676" t="str">
            <v>Slovak Republic</v>
          </cell>
          <cell r="H676">
            <v>2</v>
          </cell>
          <cell r="I676">
            <v>3</v>
          </cell>
          <cell r="J676">
            <v>2</v>
          </cell>
          <cell r="K676">
            <v>69.599999999999994</v>
          </cell>
          <cell r="L676">
            <v>51974.975889830203</v>
          </cell>
          <cell r="M676">
            <v>6.0127663215724798</v>
          </cell>
          <cell r="N676">
            <v>0.92650463790835602</v>
          </cell>
        </row>
        <row r="677">
          <cell r="G677" t="str">
            <v>Slovak Republic</v>
          </cell>
          <cell r="H677">
            <v>2</v>
          </cell>
          <cell r="I677">
            <v>4</v>
          </cell>
          <cell r="J677">
            <v>2</v>
          </cell>
          <cell r="K677">
            <v>17.7</v>
          </cell>
          <cell r="L677">
            <v>13940.9692222503</v>
          </cell>
          <cell r="M677">
            <v>6.9079945664311504</v>
          </cell>
          <cell r="N677">
            <v>2.1959953473955398</v>
          </cell>
        </row>
        <row r="678">
          <cell r="G678" t="str">
            <v>Slovak Republic</v>
          </cell>
          <cell r="H678">
            <v>3</v>
          </cell>
          <cell r="I678">
            <v>2</v>
          </cell>
          <cell r="J678">
            <v>2</v>
          </cell>
          <cell r="K678">
            <v>8</v>
          </cell>
          <cell r="L678">
            <v>5204.2661080882699</v>
          </cell>
          <cell r="M678">
            <v>4.3334026364331502</v>
          </cell>
          <cell r="N678">
            <v>2.0357666156393699</v>
          </cell>
        </row>
        <row r="679">
          <cell r="G679" t="str">
            <v>Slovak Republic</v>
          </cell>
          <cell r="H679">
            <v>3</v>
          </cell>
          <cell r="I679">
            <v>3</v>
          </cell>
          <cell r="J679">
            <v>2</v>
          </cell>
          <cell r="K679">
            <v>15.5</v>
          </cell>
          <cell r="L679">
            <v>10966.966203203699</v>
          </cell>
          <cell r="M679">
            <v>3.2254999463895402</v>
          </cell>
          <cell r="N679">
            <v>0.93023279747500998</v>
          </cell>
        </row>
        <row r="680">
          <cell r="G680" t="str">
            <v>Slovak Republic</v>
          </cell>
          <cell r="H680">
            <v>3</v>
          </cell>
          <cell r="I680">
            <v>4</v>
          </cell>
          <cell r="J680">
            <v>2</v>
          </cell>
          <cell r="K680">
            <v>7.2</v>
          </cell>
          <cell r="L680">
            <v>4461.0959369132497</v>
          </cell>
          <cell r="M680">
            <v>2.2900618652703701</v>
          </cell>
          <cell r="N680">
            <v>1.11251319097049</v>
          </cell>
        </row>
        <row r="681">
          <cell r="G681" t="str">
            <v>Stars</v>
          </cell>
          <cell r="H681">
            <v>1</v>
          </cell>
          <cell r="I681">
            <v>1</v>
          </cell>
          <cell r="J681">
            <v>2</v>
          </cell>
          <cell r="K681">
            <v>44.4</v>
          </cell>
          <cell r="L681">
            <v>14646.25496823</v>
          </cell>
          <cell r="M681">
            <v>10.213098649200401</v>
          </cell>
          <cell r="N681">
            <v>1.5665492373166701</v>
          </cell>
        </row>
        <row r="682">
          <cell r="G682" t="str">
            <v>Stars</v>
          </cell>
          <cell r="H682">
            <v>1</v>
          </cell>
          <cell r="I682">
            <v>2</v>
          </cell>
          <cell r="J682">
            <v>2</v>
          </cell>
          <cell r="K682">
            <v>22.5</v>
          </cell>
          <cell r="L682">
            <v>7463.7337839388101</v>
          </cell>
          <cell r="M682">
            <v>10.2149113655738</v>
          </cell>
          <cell r="N682">
            <v>2.6811871626600401</v>
          </cell>
        </row>
        <row r="683">
          <cell r="G683" t="str">
            <v>Stars</v>
          </cell>
          <cell r="H683">
            <v>1</v>
          </cell>
          <cell r="I683">
            <v>3</v>
          </cell>
          <cell r="J683">
            <v>2</v>
          </cell>
          <cell r="K683">
            <v>4.9000000000000004</v>
          </cell>
          <cell r="L683">
            <v>1770.09360199089</v>
          </cell>
          <cell r="M683">
            <v>10.0168313466231</v>
          </cell>
          <cell r="N683">
            <v>5.9458901227240304</v>
          </cell>
        </row>
        <row r="684">
          <cell r="G684" t="str">
            <v>Stars</v>
          </cell>
          <cell r="H684">
            <v>2</v>
          </cell>
          <cell r="I684">
            <v>1</v>
          </cell>
          <cell r="J684">
            <v>2</v>
          </cell>
          <cell r="K684">
            <v>47.9</v>
          </cell>
          <cell r="L684">
            <v>13346.321273220001</v>
          </cell>
          <cell r="M684">
            <v>8.1560668923176998</v>
          </cell>
          <cell r="N684">
            <v>1.2088010517610199</v>
          </cell>
        </row>
        <row r="685">
          <cell r="G685" t="str">
            <v>Stars</v>
          </cell>
          <cell r="H685">
            <v>2</v>
          </cell>
          <cell r="I685">
            <v>2</v>
          </cell>
          <cell r="J685">
            <v>2</v>
          </cell>
          <cell r="K685">
            <v>62.7</v>
          </cell>
          <cell r="L685">
            <v>17459.6212217998</v>
          </cell>
          <cell r="M685">
            <v>6.9924113139086899</v>
          </cell>
          <cell r="N685">
            <v>1.13294090995014</v>
          </cell>
        </row>
        <row r="686">
          <cell r="G686" t="str">
            <v>Stars</v>
          </cell>
          <cell r="H686">
            <v>2</v>
          </cell>
          <cell r="I686">
            <v>3</v>
          </cell>
          <cell r="J686">
            <v>2</v>
          </cell>
          <cell r="K686">
            <v>59.3</v>
          </cell>
          <cell r="L686">
            <v>17262.586753142801</v>
          </cell>
          <cell r="M686">
            <v>9.3338904551751494</v>
          </cell>
          <cell r="N686">
            <v>1.3345096153001501</v>
          </cell>
        </row>
        <row r="687">
          <cell r="G687" t="str">
            <v>Stars</v>
          </cell>
          <cell r="H687">
            <v>2</v>
          </cell>
          <cell r="I687">
            <v>4</v>
          </cell>
          <cell r="J687">
            <v>2</v>
          </cell>
          <cell r="K687">
            <v>14.1</v>
          </cell>
          <cell r="L687">
            <v>4325.1327300875701</v>
          </cell>
          <cell r="M687">
            <v>10.9448446921577</v>
          </cell>
          <cell r="N687">
            <v>3.7661681645054799</v>
          </cell>
        </row>
        <row r="688">
          <cell r="G688" t="str">
            <v>Stars</v>
          </cell>
          <cell r="H688">
            <v>3</v>
          </cell>
          <cell r="I688">
            <v>1</v>
          </cell>
          <cell r="J688">
            <v>2</v>
          </cell>
          <cell r="K688">
            <v>4.3</v>
          </cell>
          <cell r="L688">
            <v>983.37815750898699</v>
          </cell>
          <cell r="M688">
            <v>4.8287209591305498</v>
          </cell>
          <cell r="N688">
            <v>2.7480327122213</v>
          </cell>
        </row>
        <row r="689">
          <cell r="G689" t="str">
            <v>Stars</v>
          </cell>
          <cell r="H689">
            <v>3</v>
          </cell>
          <cell r="I689">
            <v>2</v>
          </cell>
          <cell r="J689">
            <v>3</v>
          </cell>
          <cell r="K689">
            <v>7</v>
          </cell>
          <cell r="L689">
            <v>30636.889850678788</v>
          </cell>
          <cell r="M689">
            <v>88.25981645053615</v>
          </cell>
          <cell r="N689">
            <v>9.7275155642908313</v>
          </cell>
        </row>
        <row r="690">
          <cell r="G690" t="str">
            <v>Stars</v>
          </cell>
          <cell r="H690">
            <v>3</v>
          </cell>
          <cell r="I690">
            <v>3</v>
          </cell>
          <cell r="J690">
            <v>2</v>
          </cell>
          <cell r="K690">
            <v>27.8</v>
          </cell>
          <cell r="L690">
            <v>7681.5680922210304</v>
          </cell>
          <cell r="M690">
            <v>5.1880884076500697</v>
          </cell>
          <cell r="N690">
            <v>1.3119354727372401</v>
          </cell>
        </row>
        <row r="691">
          <cell r="G691" t="str">
            <v>Stars</v>
          </cell>
          <cell r="H691">
            <v>3</v>
          </cell>
          <cell r="I691">
            <v>4</v>
          </cell>
          <cell r="J691">
            <v>2</v>
          </cell>
          <cell r="K691">
            <v>13.3</v>
          </cell>
          <cell r="L691">
            <v>3954.5377633153598</v>
          </cell>
          <cell r="M691">
            <v>6.5185866881595</v>
          </cell>
          <cell r="N691">
            <v>1.96510228596786</v>
          </cell>
        </row>
        <row r="692">
          <cell r="G692" t="str">
            <v>Spain</v>
          </cell>
          <cell r="H692">
            <v>1</v>
          </cell>
          <cell r="I692">
            <v>1</v>
          </cell>
          <cell r="J692">
            <v>2</v>
          </cell>
          <cell r="K692">
            <v>229.4</v>
          </cell>
          <cell r="L692">
            <v>1175462.3099484199</v>
          </cell>
          <cell r="M692">
            <v>18.593699646498902</v>
          </cell>
          <cell r="N692">
            <v>1.18913872706584</v>
          </cell>
        </row>
        <row r="693">
          <cell r="G693" t="str">
            <v>Spain</v>
          </cell>
          <cell r="H693">
            <v>1</v>
          </cell>
          <cell r="I693">
            <v>2</v>
          </cell>
          <cell r="J693">
            <v>2</v>
          </cell>
          <cell r="K693">
            <v>136.19999999999999</v>
          </cell>
          <cell r="L693">
            <v>775362.98101396405</v>
          </cell>
          <cell r="M693">
            <v>16.462758859906099</v>
          </cell>
          <cell r="N693">
            <v>1.51105390681802</v>
          </cell>
        </row>
        <row r="694">
          <cell r="G694" t="str">
            <v>Spain</v>
          </cell>
          <cell r="H694">
            <v>1</v>
          </cell>
          <cell r="I694">
            <v>3</v>
          </cell>
          <cell r="J694">
            <v>3</v>
          </cell>
          <cell r="K694">
            <v>1</v>
          </cell>
          <cell r="L694">
            <v>4536.6741755934772</v>
          </cell>
          <cell r="M694">
            <v>26.367179710315988</v>
          </cell>
          <cell r="N694">
            <v>19.859647051777699</v>
          </cell>
        </row>
        <row r="695">
          <cell r="G695" t="str">
            <v>Spain</v>
          </cell>
          <cell r="H695">
            <v>2</v>
          </cell>
          <cell r="I695">
            <v>1</v>
          </cell>
          <cell r="J695">
            <v>2</v>
          </cell>
          <cell r="K695">
            <v>24.3</v>
          </cell>
          <cell r="L695">
            <v>153127.13741051799</v>
          </cell>
          <cell r="M695">
            <v>11.676429633860799</v>
          </cell>
          <cell r="N695">
            <v>3.0639241723244401</v>
          </cell>
        </row>
        <row r="696">
          <cell r="G696" t="str">
            <v>Spain</v>
          </cell>
          <cell r="H696">
            <v>2</v>
          </cell>
          <cell r="I696">
            <v>2</v>
          </cell>
          <cell r="J696">
            <v>2</v>
          </cell>
          <cell r="K696">
            <v>55.2</v>
          </cell>
          <cell r="L696">
            <v>339137.22864740097</v>
          </cell>
          <cell r="M696">
            <v>12.411505585338301</v>
          </cell>
          <cell r="N696">
            <v>2.4050899799544401</v>
          </cell>
        </row>
        <row r="697">
          <cell r="G697" t="str">
            <v>Spain</v>
          </cell>
          <cell r="H697">
            <v>2</v>
          </cell>
          <cell r="I697">
            <v>3</v>
          </cell>
          <cell r="J697">
            <v>2</v>
          </cell>
          <cell r="K697">
            <v>25.4</v>
          </cell>
          <cell r="L697">
            <v>181520.83803277899</v>
          </cell>
          <cell r="M697">
            <v>11.5621378890967</v>
          </cell>
          <cell r="N697">
            <v>3.0689282012016199</v>
          </cell>
        </row>
        <row r="698">
          <cell r="G698" t="str">
            <v>Spain</v>
          </cell>
          <cell r="H698">
            <v>2</v>
          </cell>
          <cell r="I698">
            <v>4</v>
          </cell>
          <cell r="J698">
            <v>2</v>
          </cell>
          <cell r="K698">
            <v>3.1</v>
          </cell>
          <cell r="L698">
            <v>18736.231584155601</v>
          </cell>
          <cell r="M698">
            <v>8.7817737565123206</v>
          </cell>
          <cell r="N698">
            <v>6.5308634200775604</v>
          </cell>
        </row>
        <row r="699">
          <cell r="G699" t="str">
            <v>Spain</v>
          </cell>
          <cell r="H699">
            <v>3</v>
          </cell>
          <cell r="I699">
            <v>1</v>
          </cell>
          <cell r="J699">
            <v>2</v>
          </cell>
          <cell r="K699">
            <v>14.4</v>
          </cell>
          <cell r="L699">
            <v>84379.773418482902</v>
          </cell>
          <cell r="M699">
            <v>10.6752218063505</v>
          </cell>
          <cell r="N699">
            <v>3.7476429071378399</v>
          </cell>
        </row>
        <row r="700">
          <cell r="G700" t="str">
            <v>Spain</v>
          </cell>
          <cell r="H700">
            <v>3</v>
          </cell>
          <cell r="I700">
            <v>2</v>
          </cell>
          <cell r="J700">
            <v>2</v>
          </cell>
          <cell r="K700">
            <v>53.3</v>
          </cell>
          <cell r="L700">
            <v>310985.93573268101</v>
          </cell>
          <cell r="M700">
            <v>9.9014948817614705</v>
          </cell>
          <cell r="N700">
            <v>1.66269726364626</v>
          </cell>
        </row>
        <row r="701">
          <cell r="G701" t="str">
            <v>Spain</v>
          </cell>
          <cell r="H701">
            <v>3</v>
          </cell>
          <cell r="I701">
            <v>3</v>
          </cell>
          <cell r="J701">
            <v>2</v>
          </cell>
          <cell r="K701">
            <v>53.3</v>
          </cell>
          <cell r="L701">
            <v>292246.898571236</v>
          </cell>
          <cell r="M701">
            <v>7.7655676831885598</v>
          </cell>
          <cell r="N701">
            <v>1.29750405681054</v>
          </cell>
        </row>
        <row r="702">
          <cell r="G702" t="str">
            <v>Spain</v>
          </cell>
          <cell r="H702">
            <v>3</v>
          </cell>
          <cell r="I702">
            <v>4</v>
          </cell>
          <cell r="J702">
            <v>2</v>
          </cell>
          <cell r="K702">
            <v>10</v>
          </cell>
          <cell r="L702">
            <v>49408.707966188696</v>
          </cell>
          <cell r="M702">
            <v>5.8799632888790603</v>
          </cell>
          <cell r="N702">
            <v>2.86408141712353</v>
          </cell>
        </row>
        <row r="703">
          <cell r="G703" t="str">
            <v>Sweden</v>
          </cell>
          <cell r="H703">
            <v>1</v>
          </cell>
          <cell r="I703">
            <v>1</v>
          </cell>
          <cell r="J703">
            <v>2</v>
          </cell>
          <cell r="K703">
            <v>20.5</v>
          </cell>
          <cell r="L703">
            <v>40180.694287889302</v>
          </cell>
          <cell r="M703">
            <v>12.1356685523157</v>
          </cell>
          <cell r="N703">
            <v>2.8718132929298199</v>
          </cell>
        </row>
        <row r="704">
          <cell r="G704" t="str">
            <v>Sweden</v>
          </cell>
          <cell r="H704">
            <v>1</v>
          </cell>
          <cell r="I704">
            <v>2</v>
          </cell>
          <cell r="J704">
            <v>2</v>
          </cell>
          <cell r="K704">
            <v>11.1</v>
          </cell>
          <cell r="L704">
            <v>24525.267991329602</v>
          </cell>
          <cell r="M704">
            <v>7.1993803363428199</v>
          </cell>
          <cell r="N704">
            <v>2.605287763367</v>
          </cell>
        </row>
        <row r="705">
          <cell r="G705" t="str">
            <v>Sweden</v>
          </cell>
          <cell r="H705">
            <v>1</v>
          </cell>
          <cell r="I705">
            <v>3</v>
          </cell>
          <cell r="J705">
            <v>2</v>
          </cell>
          <cell r="K705">
            <v>4.9000000000000004</v>
          </cell>
          <cell r="L705">
            <v>9924.7599770348497</v>
          </cell>
          <cell r="M705">
            <v>5.44699040885238</v>
          </cell>
          <cell r="N705">
            <v>2.7250555852082599</v>
          </cell>
        </row>
        <row r="706">
          <cell r="G706" t="str">
            <v>Sweden</v>
          </cell>
          <cell r="H706">
            <v>2</v>
          </cell>
          <cell r="I706">
            <v>1</v>
          </cell>
          <cell r="J706">
            <v>2</v>
          </cell>
          <cell r="K706">
            <v>12.3</v>
          </cell>
          <cell r="L706">
            <v>20126.563388209499</v>
          </cell>
          <cell r="M706">
            <v>6.7920276055521303</v>
          </cell>
          <cell r="N706">
            <v>1.9592553481518999</v>
          </cell>
        </row>
        <row r="707">
          <cell r="G707" t="str">
            <v>Sweden</v>
          </cell>
          <cell r="H707">
            <v>2</v>
          </cell>
          <cell r="I707">
            <v>2</v>
          </cell>
          <cell r="J707">
            <v>2</v>
          </cell>
          <cell r="K707">
            <v>20.6</v>
          </cell>
          <cell r="L707">
            <v>33899.603144007502</v>
          </cell>
          <cell r="M707">
            <v>4.7991339505699599</v>
          </cell>
          <cell r="N707">
            <v>1.33836053920358</v>
          </cell>
        </row>
        <row r="708">
          <cell r="G708" t="str">
            <v>Sweden</v>
          </cell>
          <cell r="H708">
            <v>2</v>
          </cell>
          <cell r="I708">
            <v>3</v>
          </cell>
          <cell r="J708">
            <v>2</v>
          </cell>
          <cell r="K708">
            <v>18.399999999999999</v>
          </cell>
          <cell r="L708">
            <v>27535.0814210227</v>
          </cell>
          <cell r="M708">
            <v>2.9684341551186302</v>
          </cell>
          <cell r="N708">
            <v>0.75237108351026705</v>
          </cell>
        </row>
        <row r="709">
          <cell r="G709" t="str">
            <v>Sweden</v>
          </cell>
          <cell r="H709">
            <v>2</v>
          </cell>
          <cell r="I709">
            <v>4</v>
          </cell>
          <cell r="J709">
            <v>2</v>
          </cell>
          <cell r="K709">
            <v>5.7</v>
          </cell>
          <cell r="L709">
            <v>8851.9821203450101</v>
          </cell>
          <cell r="M709">
            <v>2.6800628884145099</v>
          </cell>
          <cell r="N709">
            <v>1.1755844310027901</v>
          </cell>
        </row>
        <row r="710">
          <cell r="G710" t="str">
            <v>Sweden</v>
          </cell>
          <cell r="H710">
            <v>3</v>
          </cell>
          <cell r="I710">
            <v>1</v>
          </cell>
          <cell r="J710">
            <v>2</v>
          </cell>
          <cell r="K710">
            <v>11.4</v>
          </cell>
          <cell r="L710">
            <v>10029.5529861699</v>
          </cell>
          <cell r="M710">
            <v>11.6625561090191</v>
          </cell>
          <cell r="N710">
            <v>3.6334317923883201</v>
          </cell>
        </row>
        <row r="711">
          <cell r="G711" t="str">
            <v>Sweden</v>
          </cell>
          <cell r="H711">
            <v>3</v>
          </cell>
          <cell r="I711">
            <v>2</v>
          </cell>
          <cell r="J711">
            <v>2</v>
          </cell>
          <cell r="K711">
            <v>7.6</v>
          </cell>
          <cell r="L711">
            <v>8895.8575295363498</v>
          </cell>
          <cell r="M711">
            <v>3.5361354264039999</v>
          </cell>
          <cell r="N711">
            <v>1.6481841306203</v>
          </cell>
        </row>
        <row r="712">
          <cell r="G712" t="str">
            <v>Sweden</v>
          </cell>
          <cell r="H712">
            <v>3</v>
          </cell>
          <cell r="I712">
            <v>3</v>
          </cell>
          <cell r="J712">
            <v>2</v>
          </cell>
          <cell r="K712">
            <v>17.399999999999999</v>
          </cell>
          <cell r="L712">
            <v>19457.484908083199</v>
          </cell>
          <cell r="M712">
            <v>2.9509220349620402</v>
          </cell>
          <cell r="N712">
            <v>0.90304943628552603</v>
          </cell>
        </row>
        <row r="713">
          <cell r="G713" t="str">
            <v>Sweden</v>
          </cell>
          <cell r="H713">
            <v>3</v>
          </cell>
          <cell r="I713">
            <v>4</v>
          </cell>
          <cell r="J713">
            <v>2</v>
          </cell>
          <cell r="K713">
            <v>6.6</v>
          </cell>
          <cell r="L713">
            <v>6936.7469463429397</v>
          </cell>
          <cell r="M713">
            <v>1.2016445901691899</v>
          </cell>
          <cell r="N713">
            <v>0.567025482186166</v>
          </cell>
        </row>
        <row r="714">
          <cell r="G714" t="str">
            <v>Predators</v>
          </cell>
          <cell r="H714">
            <v>1</v>
          </cell>
          <cell r="I714">
            <v>1</v>
          </cell>
          <cell r="J714">
            <v>2</v>
          </cell>
          <cell r="K714">
            <v>67.3</v>
          </cell>
          <cell r="L714">
            <v>568676.98787437496</v>
          </cell>
          <cell r="M714">
            <v>3.2403127415603499</v>
          </cell>
          <cell r="N714">
            <v>0.49362053105348402</v>
          </cell>
        </row>
        <row r="715">
          <cell r="G715" t="str">
            <v>Predators</v>
          </cell>
          <cell r="H715">
            <v>1</v>
          </cell>
          <cell r="I715">
            <v>2</v>
          </cell>
          <cell r="J715">
            <v>2</v>
          </cell>
          <cell r="K715">
            <v>21.6</v>
          </cell>
          <cell r="L715">
            <v>168429.556740147</v>
          </cell>
          <cell r="M715">
            <v>2.4732097269660902</v>
          </cell>
          <cell r="N715">
            <v>0.74313832455389595</v>
          </cell>
        </row>
        <row r="716">
          <cell r="G716" t="str">
            <v>Predators</v>
          </cell>
          <cell r="H716">
            <v>1</v>
          </cell>
          <cell r="I716">
            <v>3</v>
          </cell>
          <cell r="J716">
            <v>2</v>
          </cell>
          <cell r="K716">
            <v>6.6</v>
          </cell>
          <cell r="L716">
            <v>44323.847477390103</v>
          </cell>
          <cell r="M716">
            <v>3.4534907080816799</v>
          </cell>
          <cell r="N716">
            <v>1.63861158460941</v>
          </cell>
        </row>
        <row r="717">
          <cell r="G717" t="str">
            <v>Predators</v>
          </cell>
          <cell r="H717">
            <v>2</v>
          </cell>
          <cell r="I717">
            <v>1</v>
          </cell>
          <cell r="J717">
            <v>2</v>
          </cell>
          <cell r="K717">
            <v>14.6</v>
          </cell>
          <cell r="L717">
            <v>84811.216371390299</v>
          </cell>
          <cell r="M717">
            <v>3.7279440722629702</v>
          </cell>
          <cell r="N717">
            <v>1.5047225561869999</v>
          </cell>
        </row>
        <row r="718">
          <cell r="G718" t="str">
            <v>Predators</v>
          </cell>
          <cell r="H718">
            <v>2</v>
          </cell>
          <cell r="I718">
            <v>2</v>
          </cell>
          <cell r="J718">
            <v>2</v>
          </cell>
          <cell r="K718">
            <v>22.3</v>
          </cell>
          <cell r="L718">
            <v>132721.93276045501</v>
          </cell>
          <cell r="M718">
            <v>4.1667364779301197</v>
          </cell>
          <cell r="N718">
            <v>1.2288824767704101</v>
          </cell>
        </row>
        <row r="719">
          <cell r="G719" t="str">
            <v>Predators</v>
          </cell>
          <cell r="H719">
            <v>2</v>
          </cell>
          <cell r="I719">
            <v>3</v>
          </cell>
          <cell r="J719">
            <v>2</v>
          </cell>
          <cell r="K719">
            <v>12.5</v>
          </cell>
          <cell r="L719">
            <v>63338.119645260398</v>
          </cell>
          <cell r="M719">
            <v>4.4199880517912602</v>
          </cell>
          <cell r="N719">
            <v>1.7479798932975701</v>
          </cell>
        </row>
        <row r="720">
          <cell r="G720" t="str">
            <v>Predators</v>
          </cell>
          <cell r="H720">
            <v>3</v>
          </cell>
          <cell r="I720">
            <v>1</v>
          </cell>
          <cell r="J720">
            <v>2</v>
          </cell>
          <cell r="K720">
            <v>7.2</v>
          </cell>
          <cell r="L720">
            <v>36295.506047029397</v>
          </cell>
          <cell r="M720">
            <v>3.7515401999517</v>
          </cell>
          <cell r="N720">
            <v>2.0803736728751998</v>
          </cell>
        </row>
        <row r="721">
          <cell r="G721" t="str">
            <v>Predators</v>
          </cell>
          <cell r="H721">
            <v>3</v>
          </cell>
          <cell r="I721">
            <v>2</v>
          </cell>
          <cell r="J721">
            <v>2</v>
          </cell>
          <cell r="K721">
            <v>13.8</v>
          </cell>
          <cell r="L721">
            <v>91214.412088655503</v>
          </cell>
          <cell r="M721">
            <v>4.1179393920854102</v>
          </cell>
          <cell r="N721">
            <v>1.36415151991755</v>
          </cell>
        </row>
        <row r="722">
          <cell r="G722" t="str">
            <v>Predators</v>
          </cell>
          <cell r="H722">
            <v>3</v>
          </cell>
          <cell r="I722">
            <v>3</v>
          </cell>
          <cell r="J722">
            <v>2</v>
          </cell>
          <cell r="K722">
            <v>11.7</v>
          </cell>
          <cell r="L722">
            <v>77097.728731102601</v>
          </cell>
          <cell r="M722">
            <v>3.7738814096443001</v>
          </cell>
          <cell r="N722">
            <v>1.4420821365060901</v>
          </cell>
        </row>
        <row r="723">
          <cell r="G723" t="str">
            <v>United States</v>
          </cell>
          <cell r="H723">
            <v>1</v>
          </cell>
          <cell r="I723">
            <v>1</v>
          </cell>
          <cell r="J723">
            <v>2</v>
          </cell>
          <cell r="K723">
            <v>26.8</v>
          </cell>
          <cell r="L723">
            <v>949617.833597305</v>
          </cell>
          <cell r="M723">
            <v>7.75487869019556</v>
          </cell>
          <cell r="N723">
            <v>1.51954898661482</v>
          </cell>
        </row>
        <row r="724">
          <cell r="G724" t="str">
            <v>United States</v>
          </cell>
          <cell r="H724">
            <v>1</v>
          </cell>
          <cell r="I724">
            <v>2</v>
          </cell>
          <cell r="J724">
            <v>2</v>
          </cell>
          <cell r="K724">
            <v>7.9</v>
          </cell>
          <cell r="L724">
            <v>319430.64744330099</v>
          </cell>
          <cell r="M724">
            <v>9.4857864854711593</v>
          </cell>
          <cell r="N724">
            <v>3.8527168427337202</v>
          </cell>
        </row>
        <row r="725">
          <cell r="G725" t="str">
            <v>United States</v>
          </cell>
          <cell r="H725">
            <v>2</v>
          </cell>
          <cell r="I725">
            <v>1</v>
          </cell>
          <cell r="J725">
            <v>2</v>
          </cell>
          <cell r="K725">
            <v>63.8</v>
          </cell>
          <cell r="L725">
            <v>2662327.5607544598</v>
          </cell>
          <cell r="M725">
            <v>9.4796451661511796</v>
          </cell>
          <cell r="N725">
            <v>1.3698920762262901</v>
          </cell>
        </row>
        <row r="726">
          <cell r="G726" t="str">
            <v>United States</v>
          </cell>
          <cell r="H726">
            <v>2</v>
          </cell>
          <cell r="I726">
            <v>2</v>
          </cell>
          <cell r="J726">
            <v>2</v>
          </cell>
          <cell r="K726">
            <v>58.8</v>
          </cell>
          <cell r="L726">
            <v>2384565.3883432699</v>
          </cell>
          <cell r="M726">
            <v>7.8882022143012902</v>
          </cell>
          <cell r="N726">
            <v>1.3561741037635799</v>
          </cell>
        </row>
        <row r="727">
          <cell r="G727" t="str">
            <v>United States</v>
          </cell>
          <cell r="H727">
            <v>2</v>
          </cell>
          <cell r="I727">
            <v>3</v>
          </cell>
          <cell r="J727">
            <v>2</v>
          </cell>
          <cell r="K727">
            <v>16.399999999999999</v>
          </cell>
          <cell r="L727">
            <v>604816.77587779996</v>
          </cell>
          <cell r="M727">
            <v>3.7817097112722</v>
          </cell>
          <cell r="N727">
            <v>1.2753550252241801</v>
          </cell>
        </row>
        <row r="728">
          <cell r="G728" t="str">
            <v>United States</v>
          </cell>
          <cell r="H728">
            <v>2</v>
          </cell>
          <cell r="I728">
            <v>4</v>
          </cell>
          <cell r="J728">
            <v>2</v>
          </cell>
          <cell r="K728">
            <v>2</v>
          </cell>
          <cell r="L728">
            <v>60368.690517840201</v>
          </cell>
          <cell r="M728">
            <v>2.07129696588534</v>
          </cell>
          <cell r="N728">
            <v>1.8095192178824899</v>
          </cell>
        </row>
        <row r="729">
          <cell r="G729" t="str">
            <v>United States</v>
          </cell>
          <cell r="H729">
            <v>3</v>
          </cell>
          <cell r="I729">
            <v>1</v>
          </cell>
          <cell r="J729">
            <v>2</v>
          </cell>
          <cell r="K729">
            <v>11.5</v>
          </cell>
          <cell r="L729">
            <v>405885.00320559798</v>
          </cell>
          <cell r="M729">
            <v>6.5599858945510201</v>
          </cell>
          <cell r="N729">
            <v>2.34724308891554</v>
          </cell>
        </row>
        <row r="730">
          <cell r="G730" t="str">
            <v>United States</v>
          </cell>
          <cell r="H730">
            <v>3</v>
          </cell>
          <cell r="I730">
            <v>2</v>
          </cell>
          <cell r="J730">
            <v>2</v>
          </cell>
          <cell r="K730">
            <v>27.8</v>
          </cell>
          <cell r="L730">
            <v>1062269.8288603399</v>
          </cell>
          <cell r="M730">
            <v>5.9974701283929601</v>
          </cell>
          <cell r="N730">
            <v>1.59695124951608</v>
          </cell>
        </row>
        <row r="731">
          <cell r="G731" t="str">
            <v>United States</v>
          </cell>
          <cell r="H731">
            <v>3</v>
          </cell>
          <cell r="I731">
            <v>3</v>
          </cell>
          <cell r="J731">
            <v>2</v>
          </cell>
          <cell r="K731">
            <v>31.7</v>
          </cell>
          <cell r="L731">
            <v>1085829.7361397999</v>
          </cell>
          <cell r="M731">
            <v>4.0325185201227303</v>
          </cell>
          <cell r="N731">
            <v>0.97362754361582404</v>
          </cell>
        </row>
        <row r="732">
          <cell r="G732" t="str">
            <v>United States</v>
          </cell>
          <cell r="H732">
            <v>3</v>
          </cell>
          <cell r="I732">
            <v>4</v>
          </cell>
          <cell r="J732">
            <v>2</v>
          </cell>
          <cell r="K732">
            <v>8</v>
          </cell>
          <cell r="L732">
            <v>208718.12396581101</v>
          </cell>
          <cell r="M732">
            <v>1.7354945177591901</v>
          </cell>
          <cell r="N732">
            <v>0.65313264268326099</v>
          </cell>
        </row>
        <row r="733">
          <cell r="G733" t="str">
            <v>Australia</v>
          </cell>
          <cell r="H733">
            <v>1</v>
          </cell>
          <cell r="I733">
            <v>2</v>
          </cell>
          <cell r="J733">
            <v>3</v>
          </cell>
          <cell r="K733">
            <v>2</v>
          </cell>
          <cell r="L733">
            <v>6164.4521678055098</v>
          </cell>
          <cell r="M733">
            <v>56.682274486635102</v>
          </cell>
          <cell r="N733">
            <v>37.953738130957703</v>
          </cell>
        </row>
        <row r="734">
          <cell r="G734" t="str">
            <v>Australia</v>
          </cell>
          <cell r="H734">
            <v>1</v>
          </cell>
          <cell r="I734">
            <v>1</v>
          </cell>
          <cell r="J734">
            <v>3</v>
          </cell>
          <cell r="K734">
            <v>280.10000000000002</v>
          </cell>
          <cell r="L734">
            <v>579938.63667152496</v>
          </cell>
          <cell r="M734">
            <v>45.687844763284502</v>
          </cell>
          <cell r="N734">
            <v>2.43934874477582</v>
          </cell>
        </row>
        <row r="735">
          <cell r="G735" t="str">
            <v>Australia</v>
          </cell>
          <cell r="H735">
            <v>1</v>
          </cell>
          <cell r="I735">
            <v>2</v>
          </cell>
          <cell r="J735">
            <v>3</v>
          </cell>
          <cell r="K735">
            <v>163</v>
          </cell>
          <cell r="L735">
            <v>319054.24340856698</v>
          </cell>
          <cell r="M735">
            <v>28.936513576495798</v>
          </cell>
          <cell r="N735">
            <v>2.5396062338529002</v>
          </cell>
        </row>
        <row r="736">
          <cell r="G736" t="str">
            <v>Australia</v>
          </cell>
          <cell r="H736">
            <v>1</v>
          </cell>
          <cell r="I736">
            <v>3</v>
          </cell>
          <cell r="J736">
            <v>3</v>
          </cell>
          <cell r="K736">
            <v>60.1</v>
          </cell>
          <cell r="L736">
            <v>122058.290165142</v>
          </cell>
          <cell r="M736">
            <v>19.571798497878898</v>
          </cell>
          <cell r="N736">
            <v>3.2058964966449501</v>
          </cell>
        </row>
        <row r="737">
          <cell r="G737" t="str">
            <v>Australia</v>
          </cell>
          <cell r="H737">
            <v>1</v>
          </cell>
          <cell r="I737">
            <v>4</v>
          </cell>
          <cell r="J737">
            <v>3</v>
          </cell>
          <cell r="K737">
            <v>7.8</v>
          </cell>
          <cell r="L737">
            <v>12204.831955003199</v>
          </cell>
          <cell r="M737">
            <v>13.3764744651918</v>
          </cell>
          <cell r="N737">
            <v>7.9926752521129698</v>
          </cell>
        </row>
        <row r="738">
          <cell r="G738" t="str">
            <v>Australia</v>
          </cell>
          <cell r="H738">
            <v>2</v>
          </cell>
          <cell r="I738">
            <v>1</v>
          </cell>
          <cell r="J738">
            <v>3</v>
          </cell>
          <cell r="K738">
            <v>112.1</v>
          </cell>
          <cell r="L738">
            <v>239595.983527815</v>
          </cell>
          <cell r="M738">
            <v>31.148805418951302</v>
          </cell>
          <cell r="N738">
            <v>3.3181937739196798</v>
          </cell>
        </row>
        <row r="739">
          <cell r="G739" t="str">
            <v>Australia</v>
          </cell>
          <cell r="H739">
            <v>2</v>
          </cell>
          <cell r="I739">
            <v>2</v>
          </cell>
          <cell r="J739">
            <v>3</v>
          </cell>
          <cell r="K739">
            <v>144.80000000000001</v>
          </cell>
          <cell r="L739">
            <v>319324.20769018203</v>
          </cell>
          <cell r="M739">
            <v>20.447068635330599</v>
          </cell>
          <cell r="N739">
            <v>1.99111835326285</v>
          </cell>
        </row>
        <row r="740">
          <cell r="G740" t="str">
            <v>Australia</v>
          </cell>
          <cell r="H740">
            <v>2</v>
          </cell>
          <cell r="I740">
            <v>3</v>
          </cell>
          <cell r="J740">
            <v>3</v>
          </cell>
          <cell r="K740">
            <v>95.8</v>
          </cell>
          <cell r="L740">
            <v>209801.86949170899</v>
          </cell>
          <cell r="M740">
            <v>14.051323440998701</v>
          </cell>
          <cell r="N740">
            <v>1.7470676834989001</v>
          </cell>
        </row>
        <row r="741">
          <cell r="G741" t="str">
            <v>Australia</v>
          </cell>
          <cell r="H741">
            <v>2</v>
          </cell>
          <cell r="I741">
            <v>4</v>
          </cell>
          <cell r="J741">
            <v>3</v>
          </cell>
          <cell r="K741">
            <v>23.3</v>
          </cell>
          <cell r="L741">
            <v>60738.607610692903</v>
          </cell>
          <cell r="M741">
            <v>14.437855684127801</v>
          </cell>
          <cell r="N741">
            <v>4.6369158722246802</v>
          </cell>
        </row>
        <row r="742">
          <cell r="G742" t="str">
            <v>Australia</v>
          </cell>
          <cell r="H742">
            <v>3</v>
          </cell>
          <cell r="I742">
            <v>4</v>
          </cell>
          <cell r="J742">
            <v>3</v>
          </cell>
          <cell r="K742">
            <v>1</v>
          </cell>
          <cell r="L742">
            <v>1727.74759623041</v>
          </cell>
          <cell r="M742">
            <v>77.971970707656794</v>
          </cell>
          <cell r="N742">
            <v>80.645015430315993</v>
          </cell>
        </row>
        <row r="743">
          <cell r="G743" t="str">
            <v>Australia</v>
          </cell>
          <cell r="H743">
            <v>3</v>
          </cell>
          <cell r="I743">
            <v>1</v>
          </cell>
          <cell r="J743">
            <v>3</v>
          </cell>
          <cell r="K743">
            <v>46.3</v>
          </cell>
          <cell r="L743">
            <v>84397.492055285504</v>
          </cell>
          <cell r="M743">
            <v>22.5686779760631</v>
          </cell>
          <cell r="N743">
            <v>3.98929892466102</v>
          </cell>
        </row>
        <row r="744">
          <cell r="G744" t="str">
            <v>Australia</v>
          </cell>
          <cell r="H744">
            <v>3</v>
          </cell>
          <cell r="I744">
            <v>2</v>
          </cell>
          <cell r="J744">
            <v>3</v>
          </cell>
          <cell r="K744">
            <v>92</v>
          </cell>
          <cell r="L744">
            <v>158024.064917966</v>
          </cell>
          <cell r="M744">
            <v>14.669935137812899</v>
          </cell>
          <cell r="N744">
            <v>2.0631899997807501</v>
          </cell>
        </row>
        <row r="745">
          <cell r="G745" t="str">
            <v>Australia</v>
          </cell>
          <cell r="H745">
            <v>3</v>
          </cell>
          <cell r="I745">
            <v>3</v>
          </cell>
          <cell r="J745">
            <v>3</v>
          </cell>
          <cell r="K745">
            <v>112.2</v>
          </cell>
          <cell r="L745">
            <v>198936.94035338599</v>
          </cell>
          <cell r="M745">
            <v>11.1009180321188</v>
          </cell>
          <cell r="N745">
            <v>1.2538648150634899</v>
          </cell>
        </row>
        <row r="746">
          <cell r="G746" t="str">
            <v>Australia</v>
          </cell>
          <cell r="H746">
            <v>3</v>
          </cell>
          <cell r="I746">
            <v>4</v>
          </cell>
          <cell r="J746">
            <v>3</v>
          </cell>
          <cell r="K746">
            <v>43.5</v>
          </cell>
          <cell r="L746">
            <v>81037.695935280601</v>
          </cell>
          <cell r="M746">
            <v>7.2869414263249199</v>
          </cell>
          <cell r="N746">
            <v>1.4059001401037501</v>
          </cell>
        </row>
        <row r="747">
          <cell r="G747" t="str">
            <v>Austria</v>
          </cell>
          <cell r="H747">
            <v>1</v>
          </cell>
          <cell r="I747">
            <v>1</v>
          </cell>
          <cell r="J747">
            <v>3</v>
          </cell>
          <cell r="K747">
            <v>89</v>
          </cell>
          <cell r="L747">
            <v>126722.651843635</v>
          </cell>
          <cell r="M747">
            <v>40.459987725960502</v>
          </cell>
          <cell r="N747">
            <v>3.47642186975173</v>
          </cell>
        </row>
        <row r="748">
          <cell r="G748" t="str">
            <v>Austria</v>
          </cell>
          <cell r="H748">
            <v>1</v>
          </cell>
          <cell r="I748">
            <v>2</v>
          </cell>
          <cell r="J748">
            <v>3</v>
          </cell>
          <cell r="K748">
            <v>93</v>
          </cell>
          <cell r="L748">
            <v>123760.15101756201</v>
          </cell>
          <cell r="M748">
            <v>35.2723306538877</v>
          </cell>
          <cell r="N748">
            <v>3.81237120478835</v>
          </cell>
        </row>
        <row r="749">
          <cell r="G749" t="str">
            <v>Austria</v>
          </cell>
          <cell r="H749">
            <v>1</v>
          </cell>
          <cell r="I749">
            <v>3</v>
          </cell>
          <cell r="J749">
            <v>3</v>
          </cell>
          <cell r="K749">
            <v>42.8</v>
          </cell>
          <cell r="L749">
            <v>56999.626057883397</v>
          </cell>
          <cell r="M749">
            <v>33.099888460494299</v>
          </cell>
          <cell r="N749">
            <v>5.3360232820248203</v>
          </cell>
        </row>
        <row r="750">
          <cell r="G750" t="str">
            <v>Austria</v>
          </cell>
          <cell r="H750">
            <v>1</v>
          </cell>
          <cell r="I750">
            <v>4</v>
          </cell>
          <cell r="J750">
            <v>3</v>
          </cell>
          <cell r="K750">
            <v>2.2000000000000002</v>
          </cell>
          <cell r="L750">
            <v>3223.8430096977499</v>
          </cell>
          <cell r="M750">
            <v>16.797020903712301</v>
          </cell>
          <cell r="N750">
            <v>13.476398409081501</v>
          </cell>
        </row>
        <row r="751">
          <cell r="G751" t="str">
            <v>Austria</v>
          </cell>
          <cell r="H751">
            <v>2</v>
          </cell>
          <cell r="I751">
            <v>1</v>
          </cell>
          <cell r="J751">
            <v>3</v>
          </cell>
          <cell r="K751">
            <v>82.4</v>
          </cell>
          <cell r="L751">
            <v>96539.632006923799</v>
          </cell>
          <cell r="M751">
            <v>29.358805757470201</v>
          </cell>
          <cell r="N751">
            <v>3.2050764062291601</v>
          </cell>
        </row>
        <row r="752">
          <cell r="G752" t="str">
            <v>Austria</v>
          </cell>
          <cell r="H752">
            <v>2</v>
          </cell>
          <cell r="I752">
            <v>2</v>
          </cell>
          <cell r="J752">
            <v>3</v>
          </cell>
          <cell r="K752">
            <v>195</v>
          </cell>
          <cell r="L752">
            <v>229549.42440271599</v>
          </cell>
          <cell r="M752">
            <v>21.888784864240598</v>
          </cell>
          <cell r="N752">
            <v>1.6293842531062701</v>
          </cell>
        </row>
        <row r="753">
          <cell r="G753" t="str">
            <v>Austria</v>
          </cell>
          <cell r="H753">
            <v>2</v>
          </cell>
          <cell r="I753">
            <v>3</v>
          </cell>
          <cell r="J753">
            <v>3</v>
          </cell>
          <cell r="K753">
            <v>138.5</v>
          </cell>
          <cell r="L753">
            <v>155715.71378324</v>
          </cell>
          <cell r="M753">
            <v>13.8592400369331</v>
          </cell>
          <cell r="N753">
            <v>1.4131193125860699</v>
          </cell>
        </row>
        <row r="754">
          <cell r="G754" t="str">
            <v>Austria</v>
          </cell>
          <cell r="H754">
            <v>2</v>
          </cell>
          <cell r="I754">
            <v>4</v>
          </cell>
          <cell r="J754">
            <v>3</v>
          </cell>
          <cell r="K754">
            <v>24.1</v>
          </cell>
          <cell r="L754">
            <v>26922.3126460649</v>
          </cell>
          <cell r="M754">
            <v>8.15436757357209</v>
          </cell>
          <cell r="N754">
            <v>1.9863291910041101</v>
          </cell>
        </row>
        <row r="755">
          <cell r="G755" t="str">
            <v>Austria</v>
          </cell>
          <cell r="H755">
            <v>3</v>
          </cell>
          <cell r="I755">
            <v>1</v>
          </cell>
          <cell r="J755">
            <v>3</v>
          </cell>
          <cell r="K755">
            <v>9.5</v>
          </cell>
          <cell r="L755">
            <v>10488.443608207701</v>
          </cell>
          <cell r="M755">
            <v>30.264658077643201</v>
          </cell>
          <cell r="N755">
            <v>9.83222470644513</v>
          </cell>
        </row>
        <row r="756">
          <cell r="G756" t="str">
            <v>Austria</v>
          </cell>
          <cell r="H756">
            <v>3</v>
          </cell>
          <cell r="I756">
            <v>2</v>
          </cell>
          <cell r="J756">
            <v>3</v>
          </cell>
          <cell r="K756">
            <v>28</v>
          </cell>
          <cell r="L756">
            <v>28232.836696941598</v>
          </cell>
          <cell r="M756">
            <v>17.452947953161601</v>
          </cell>
          <cell r="N756">
            <v>3.4557785177795299</v>
          </cell>
        </row>
        <row r="757">
          <cell r="G757" t="str">
            <v>Austria</v>
          </cell>
          <cell r="H757">
            <v>3</v>
          </cell>
          <cell r="I757">
            <v>3</v>
          </cell>
          <cell r="J757">
            <v>3</v>
          </cell>
          <cell r="K757">
            <v>43.2</v>
          </cell>
          <cell r="L757">
            <v>40268.991123650201</v>
          </cell>
          <cell r="M757">
            <v>9.8616932860762407</v>
          </cell>
          <cell r="N757">
            <v>1.75620301545236</v>
          </cell>
        </row>
        <row r="758">
          <cell r="G758" t="str">
            <v>Austria</v>
          </cell>
          <cell r="H758">
            <v>3</v>
          </cell>
          <cell r="I758">
            <v>4</v>
          </cell>
          <cell r="J758">
            <v>3</v>
          </cell>
          <cell r="K758">
            <v>25.3</v>
          </cell>
          <cell r="L758">
            <v>23322.493182184298</v>
          </cell>
          <cell r="M758">
            <v>8.0584969460689102</v>
          </cell>
          <cell r="N758">
            <v>1.78222228482358</v>
          </cell>
        </row>
        <row r="759">
          <cell r="G759" t="str">
            <v>Canada</v>
          </cell>
          <cell r="H759">
            <v>1</v>
          </cell>
          <cell r="I759">
            <v>2</v>
          </cell>
          <cell r="J759">
            <v>3</v>
          </cell>
          <cell r="K759">
            <v>3</v>
          </cell>
          <cell r="L759">
            <v>681.43747986728397</v>
          </cell>
          <cell r="M759">
            <v>100</v>
          </cell>
          <cell r="N759">
            <v>0</v>
          </cell>
        </row>
        <row r="760">
          <cell r="G760" t="str">
            <v>Canada</v>
          </cell>
          <cell r="H760">
            <v>1</v>
          </cell>
          <cell r="I760">
            <v>1</v>
          </cell>
          <cell r="J760">
            <v>3</v>
          </cell>
          <cell r="K760">
            <v>908.1</v>
          </cell>
          <cell r="L760">
            <v>564451.43523280695</v>
          </cell>
          <cell r="M760">
            <v>42.8985037007118</v>
          </cell>
          <cell r="N760">
            <v>2.20592505651069</v>
          </cell>
        </row>
        <row r="761">
          <cell r="G761" t="str">
            <v>Canada</v>
          </cell>
          <cell r="H761">
            <v>1</v>
          </cell>
          <cell r="I761">
            <v>2</v>
          </cell>
          <cell r="J761">
            <v>3</v>
          </cell>
          <cell r="K761">
            <v>254</v>
          </cell>
          <cell r="L761">
            <v>184320.02450692299</v>
          </cell>
          <cell r="M761">
            <v>30.938164371254299</v>
          </cell>
          <cell r="N761">
            <v>3.6320745348555299</v>
          </cell>
        </row>
        <row r="762">
          <cell r="G762" t="str">
            <v>Canada</v>
          </cell>
          <cell r="H762">
            <v>1</v>
          </cell>
          <cell r="I762">
            <v>3</v>
          </cell>
          <cell r="J762">
            <v>3</v>
          </cell>
          <cell r="K762">
            <v>41.7</v>
          </cell>
          <cell r="L762">
            <v>39232.974851602703</v>
          </cell>
          <cell r="M762">
            <v>21.698061257557399</v>
          </cell>
          <cell r="N762">
            <v>5.2063433231767098</v>
          </cell>
        </row>
        <row r="763">
          <cell r="G763" t="str">
            <v>Canada</v>
          </cell>
          <cell r="H763">
            <v>2</v>
          </cell>
          <cell r="I763">
            <v>1</v>
          </cell>
          <cell r="J763">
            <v>3</v>
          </cell>
          <cell r="K763">
            <v>698</v>
          </cell>
          <cell r="L763">
            <v>464767.31272179302</v>
          </cell>
          <cell r="M763">
            <v>25.922214055565298</v>
          </cell>
          <cell r="N763">
            <v>1.6628061074473901</v>
          </cell>
        </row>
        <row r="764">
          <cell r="G764" t="str">
            <v>Canada</v>
          </cell>
          <cell r="H764">
            <v>2</v>
          </cell>
          <cell r="I764">
            <v>2</v>
          </cell>
          <cell r="J764">
            <v>3</v>
          </cell>
          <cell r="K764">
            <v>660.8</v>
          </cell>
          <cell r="L764">
            <v>454871.30555999198</v>
          </cell>
          <cell r="M764">
            <v>17.9718040397964</v>
          </cell>
          <cell r="N764">
            <v>1.3706258769180999</v>
          </cell>
        </row>
        <row r="765">
          <cell r="G765" t="str">
            <v>Canada</v>
          </cell>
          <cell r="H765">
            <v>2</v>
          </cell>
          <cell r="I765">
            <v>3</v>
          </cell>
          <cell r="J765">
            <v>3</v>
          </cell>
          <cell r="K765">
            <v>322.3</v>
          </cell>
          <cell r="L765">
            <v>278896.97355686303</v>
          </cell>
          <cell r="M765">
            <v>14.1949506880112</v>
          </cell>
          <cell r="N765">
            <v>1.43347120208078</v>
          </cell>
        </row>
        <row r="766">
          <cell r="G766" t="str">
            <v>Canada</v>
          </cell>
          <cell r="H766">
            <v>2</v>
          </cell>
          <cell r="I766">
            <v>4</v>
          </cell>
          <cell r="J766">
            <v>3</v>
          </cell>
          <cell r="K766">
            <v>44.9</v>
          </cell>
          <cell r="L766">
            <v>45837.482339723203</v>
          </cell>
          <cell r="M766">
            <v>11.2614216342501</v>
          </cell>
          <cell r="N766">
            <v>3.1684645237121498</v>
          </cell>
        </row>
        <row r="767">
          <cell r="G767" t="str">
            <v>Canada</v>
          </cell>
          <cell r="H767">
            <v>3</v>
          </cell>
          <cell r="I767">
            <v>1</v>
          </cell>
          <cell r="J767">
            <v>3</v>
          </cell>
          <cell r="K767">
            <v>298.39999999999998</v>
          </cell>
          <cell r="L767">
            <v>246476.663496127</v>
          </cell>
          <cell r="M767">
            <v>20.432882314769401</v>
          </cell>
          <cell r="N767">
            <v>2.0220884412718498</v>
          </cell>
        </row>
        <row r="768">
          <cell r="G768" t="str">
            <v>Canada</v>
          </cell>
          <cell r="H768">
            <v>3</v>
          </cell>
          <cell r="I768">
            <v>2</v>
          </cell>
          <cell r="J768">
            <v>3</v>
          </cell>
          <cell r="K768">
            <v>509</v>
          </cell>
          <cell r="L768">
            <v>395195.35374696902</v>
          </cell>
          <cell r="M768">
            <v>14.0908655006278</v>
          </cell>
          <cell r="N768">
            <v>1.1327511219758399</v>
          </cell>
        </row>
        <row r="769">
          <cell r="G769" t="str">
            <v>Canada</v>
          </cell>
          <cell r="H769">
            <v>3</v>
          </cell>
          <cell r="I769">
            <v>3</v>
          </cell>
          <cell r="J769">
            <v>3</v>
          </cell>
          <cell r="K769">
            <v>455.4</v>
          </cell>
          <cell r="L769">
            <v>399156.36165055202</v>
          </cell>
          <cell r="M769">
            <v>10.112128074266799</v>
          </cell>
          <cell r="N769">
            <v>0.82628963150614398</v>
          </cell>
        </row>
        <row r="770">
          <cell r="G770" t="str">
            <v>Canada</v>
          </cell>
          <cell r="H770">
            <v>3</v>
          </cell>
          <cell r="I770">
            <v>4</v>
          </cell>
          <cell r="J770">
            <v>3</v>
          </cell>
          <cell r="K770">
            <v>123.2</v>
          </cell>
          <cell r="L770">
            <v>117075.788514278</v>
          </cell>
          <cell r="M770">
            <v>5.8545266358314603</v>
          </cell>
          <cell r="N770">
            <v>1.0521866895618499</v>
          </cell>
        </row>
        <row r="771">
          <cell r="G771" t="str">
            <v>Sharks</v>
          </cell>
          <cell r="H771">
            <v>1</v>
          </cell>
          <cell r="I771">
            <v>1</v>
          </cell>
          <cell r="J771">
            <v>3</v>
          </cell>
          <cell r="K771">
            <v>430.7</v>
          </cell>
          <cell r="L771">
            <v>832348.32730545197</v>
          </cell>
          <cell r="M771">
            <v>29.333903483692598</v>
          </cell>
          <cell r="N771">
            <v>1.9428658112091799</v>
          </cell>
        </row>
        <row r="772">
          <cell r="G772" t="str">
            <v>Sharks</v>
          </cell>
          <cell r="H772">
            <v>1</v>
          </cell>
          <cell r="I772">
            <v>2</v>
          </cell>
          <cell r="J772">
            <v>3</v>
          </cell>
          <cell r="K772">
            <v>9.1999999999999993</v>
          </cell>
          <cell r="L772">
            <v>14937.0295171365</v>
          </cell>
          <cell r="M772">
            <v>8.8299615165079093</v>
          </cell>
          <cell r="N772">
            <v>5.0862063064374903</v>
          </cell>
        </row>
        <row r="773">
          <cell r="G773" t="str">
            <v>Sharks</v>
          </cell>
          <cell r="H773">
            <v>2</v>
          </cell>
          <cell r="I773">
            <v>1</v>
          </cell>
          <cell r="J773">
            <v>3</v>
          </cell>
          <cell r="K773">
            <v>239.9</v>
          </cell>
          <cell r="L773">
            <v>455942.25549892901</v>
          </cell>
          <cell r="M773">
            <v>18.263209657449298</v>
          </cell>
          <cell r="N773">
            <v>1.69370860797047</v>
          </cell>
        </row>
        <row r="774">
          <cell r="G774" t="str">
            <v>Sharks</v>
          </cell>
          <cell r="H774">
            <v>2</v>
          </cell>
          <cell r="I774">
            <v>2</v>
          </cell>
          <cell r="J774">
            <v>3</v>
          </cell>
          <cell r="K774">
            <v>58.7</v>
          </cell>
          <cell r="L774">
            <v>103936.801215046</v>
          </cell>
          <cell r="M774">
            <v>10.5507336330282</v>
          </cell>
          <cell r="N774">
            <v>2.6046164681825199</v>
          </cell>
        </row>
        <row r="775">
          <cell r="G775" t="str">
            <v>Sharks</v>
          </cell>
          <cell r="H775">
            <v>2</v>
          </cell>
          <cell r="I775">
            <v>3</v>
          </cell>
          <cell r="J775">
            <v>3</v>
          </cell>
          <cell r="K775">
            <v>11</v>
          </cell>
          <cell r="L775">
            <v>25448.2892849522</v>
          </cell>
          <cell r="M775">
            <v>10.8985050160643</v>
          </cell>
          <cell r="N775">
            <v>4.8797448120264599</v>
          </cell>
        </row>
        <row r="776">
          <cell r="G776" t="str">
            <v>Sharks</v>
          </cell>
          <cell r="H776">
            <v>3</v>
          </cell>
          <cell r="I776">
            <v>1</v>
          </cell>
          <cell r="J776">
            <v>3</v>
          </cell>
          <cell r="K776">
            <v>54.3</v>
          </cell>
          <cell r="L776">
            <v>89930.266232931303</v>
          </cell>
          <cell r="M776">
            <v>11.714519541962099</v>
          </cell>
          <cell r="N776">
            <v>2.3927993464644901</v>
          </cell>
        </row>
        <row r="777">
          <cell r="G777" t="str">
            <v>Sharks</v>
          </cell>
          <cell r="H777">
            <v>3</v>
          </cell>
          <cell r="I777">
            <v>2</v>
          </cell>
          <cell r="J777">
            <v>3</v>
          </cell>
          <cell r="K777">
            <v>39.799999999999997</v>
          </cell>
          <cell r="L777">
            <v>79235.100544807603</v>
          </cell>
          <cell r="M777">
            <v>6.9621384104312796</v>
          </cell>
          <cell r="N777">
            <v>1.8741179763618501</v>
          </cell>
        </row>
        <row r="778">
          <cell r="G778" t="str">
            <v>Sharks</v>
          </cell>
          <cell r="H778">
            <v>3</v>
          </cell>
          <cell r="I778">
            <v>3</v>
          </cell>
          <cell r="J778">
            <v>3</v>
          </cell>
          <cell r="K778">
            <v>11.9</v>
          </cell>
          <cell r="L778">
            <v>36016.8832129148</v>
          </cell>
          <cell r="M778">
            <v>5.4584403054441903</v>
          </cell>
          <cell r="N778">
            <v>3.30437534556639</v>
          </cell>
        </row>
        <row r="779">
          <cell r="G779" t="str">
            <v>Czech Republic</v>
          </cell>
          <cell r="H779">
            <v>1</v>
          </cell>
          <cell r="I779">
            <v>1</v>
          </cell>
          <cell r="J779">
            <v>3</v>
          </cell>
          <cell r="K779">
            <v>70.7</v>
          </cell>
          <cell r="L779">
            <v>103840.98635062799</v>
          </cell>
          <cell r="M779">
            <v>44.025212829904703</v>
          </cell>
          <cell r="N779">
            <v>6.2364734775916704</v>
          </cell>
        </row>
        <row r="780">
          <cell r="G780" t="str">
            <v>Czech Republic</v>
          </cell>
          <cell r="H780">
            <v>1</v>
          </cell>
          <cell r="I780">
            <v>2</v>
          </cell>
          <cell r="J780">
            <v>3</v>
          </cell>
          <cell r="K780">
            <v>68.099999999999994</v>
          </cell>
          <cell r="L780">
            <v>116770.797152024</v>
          </cell>
          <cell r="M780">
            <v>43.147192663428399</v>
          </cell>
          <cell r="N780">
            <v>6.1733032560690999</v>
          </cell>
        </row>
        <row r="781">
          <cell r="G781" t="str">
            <v>Czech Republic</v>
          </cell>
          <cell r="H781">
            <v>1</v>
          </cell>
          <cell r="I781">
            <v>3</v>
          </cell>
          <cell r="J781">
            <v>3</v>
          </cell>
          <cell r="K781">
            <v>15.8</v>
          </cell>
          <cell r="L781">
            <v>32741.486333422599</v>
          </cell>
          <cell r="M781">
            <v>38.171448841401997</v>
          </cell>
          <cell r="N781">
            <v>11.757728033796599</v>
          </cell>
        </row>
        <row r="782">
          <cell r="G782" t="str">
            <v>Czech Republic</v>
          </cell>
          <cell r="H782">
            <v>2</v>
          </cell>
          <cell r="I782">
            <v>1</v>
          </cell>
          <cell r="J782">
            <v>3</v>
          </cell>
          <cell r="K782">
            <v>109.7</v>
          </cell>
          <cell r="L782">
            <v>147604.04822958901</v>
          </cell>
          <cell r="M782">
            <v>29.0826156105596</v>
          </cell>
          <cell r="N782">
            <v>4.3204366191984303</v>
          </cell>
        </row>
        <row r="783">
          <cell r="G783" t="str">
            <v>Czech Republic</v>
          </cell>
          <cell r="H783">
            <v>2</v>
          </cell>
          <cell r="I783">
            <v>2</v>
          </cell>
          <cell r="J783">
            <v>3</v>
          </cell>
          <cell r="K783">
            <v>302.60000000000002</v>
          </cell>
          <cell r="L783">
            <v>341742.59362817701</v>
          </cell>
          <cell r="M783">
            <v>20.725088465169701</v>
          </cell>
          <cell r="N783">
            <v>2.1193713129758298</v>
          </cell>
        </row>
        <row r="784">
          <cell r="G784" t="str">
            <v>Czech Republic</v>
          </cell>
          <cell r="H784">
            <v>2</v>
          </cell>
          <cell r="I784">
            <v>3</v>
          </cell>
          <cell r="J784">
            <v>3</v>
          </cell>
          <cell r="K784">
            <v>232</v>
          </cell>
          <cell r="L784">
            <v>301560.84732986602</v>
          </cell>
          <cell r="M784">
            <v>17.842866921977802</v>
          </cell>
          <cell r="N784">
            <v>2.0633387622108401</v>
          </cell>
        </row>
        <row r="785">
          <cell r="G785" t="str">
            <v>Czech Republic</v>
          </cell>
          <cell r="H785">
            <v>2</v>
          </cell>
          <cell r="I785">
            <v>4</v>
          </cell>
          <cell r="J785">
            <v>3</v>
          </cell>
          <cell r="K785">
            <v>26.7</v>
          </cell>
          <cell r="L785">
            <v>31701.5360240956</v>
          </cell>
          <cell r="M785">
            <v>11.4362530462534</v>
          </cell>
          <cell r="N785">
            <v>4.6005228871296797</v>
          </cell>
        </row>
        <row r="786">
          <cell r="G786" t="str">
            <v>Czech Republic</v>
          </cell>
          <cell r="H786">
            <v>3</v>
          </cell>
          <cell r="I786">
            <v>1</v>
          </cell>
          <cell r="J786">
            <v>3</v>
          </cell>
          <cell r="K786">
            <v>4.9000000000000004</v>
          </cell>
          <cell r="L786">
            <v>4570.8410315504498</v>
          </cell>
          <cell r="M786">
            <v>31.419363896606001</v>
          </cell>
          <cell r="N786">
            <v>16.9789960884744</v>
          </cell>
        </row>
        <row r="787">
          <cell r="G787" t="str">
            <v>Czech Republic</v>
          </cell>
          <cell r="H787">
            <v>3</v>
          </cell>
          <cell r="I787">
            <v>2</v>
          </cell>
          <cell r="J787">
            <v>3</v>
          </cell>
          <cell r="K787">
            <v>35.5</v>
          </cell>
          <cell r="L787">
            <v>31304.962140235399</v>
          </cell>
          <cell r="M787">
            <v>17.329898165401602</v>
          </cell>
          <cell r="N787">
            <v>5.3083945727432598</v>
          </cell>
        </row>
        <row r="788">
          <cell r="G788" t="str">
            <v>Czech Republic</v>
          </cell>
          <cell r="H788">
            <v>3</v>
          </cell>
          <cell r="I788">
            <v>3</v>
          </cell>
          <cell r="J788">
            <v>3</v>
          </cell>
          <cell r="K788">
            <v>93.5</v>
          </cell>
          <cell r="L788">
            <v>85010.807182348799</v>
          </cell>
          <cell r="M788">
            <v>14.1358768243488</v>
          </cell>
          <cell r="N788">
            <v>3.2888597543459799</v>
          </cell>
        </row>
        <row r="789">
          <cell r="G789" t="str">
            <v>Czech Republic</v>
          </cell>
          <cell r="H789">
            <v>3</v>
          </cell>
          <cell r="I789">
            <v>4</v>
          </cell>
          <cell r="J789">
            <v>3</v>
          </cell>
          <cell r="K789">
            <v>32.1</v>
          </cell>
          <cell r="L789">
            <v>34441.114301506001</v>
          </cell>
          <cell r="M789">
            <v>8.5892420944152104</v>
          </cell>
          <cell r="N789">
            <v>2.99943185485147</v>
          </cell>
        </row>
        <row r="790">
          <cell r="G790" t="str">
            <v>Denmark</v>
          </cell>
          <cell r="H790">
            <v>1</v>
          </cell>
          <cell r="I790">
            <v>2</v>
          </cell>
          <cell r="J790">
            <v>3</v>
          </cell>
          <cell r="K790">
            <v>1</v>
          </cell>
          <cell r="L790">
            <v>380.68957180111602</v>
          </cell>
          <cell r="M790">
            <v>43.641135480642099</v>
          </cell>
          <cell r="N790">
            <v>50.670271372875597</v>
          </cell>
        </row>
        <row r="791">
          <cell r="G791" t="str">
            <v>Denmark</v>
          </cell>
          <cell r="H791">
            <v>1</v>
          </cell>
          <cell r="I791">
            <v>1</v>
          </cell>
          <cell r="J791">
            <v>3</v>
          </cell>
          <cell r="K791">
            <v>175.7</v>
          </cell>
          <cell r="L791">
            <v>83370.791246636902</v>
          </cell>
          <cell r="M791">
            <v>42.224542702147097</v>
          </cell>
          <cell r="N791">
            <v>3.1770023254924999</v>
          </cell>
        </row>
        <row r="792">
          <cell r="G792" t="str">
            <v>Denmark</v>
          </cell>
          <cell r="H792">
            <v>1</v>
          </cell>
          <cell r="I792">
            <v>2</v>
          </cell>
          <cell r="J792">
            <v>3</v>
          </cell>
          <cell r="K792">
            <v>119</v>
          </cell>
          <cell r="L792">
            <v>68692.687132522595</v>
          </cell>
          <cell r="M792">
            <v>30.372154517733801</v>
          </cell>
          <cell r="N792">
            <v>3.27578768478674</v>
          </cell>
        </row>
        <row r="793">
          <cell r="G793" t="str">
            <v>Denmark</v>
          </cell>
          <cell r="H793">
            <v>1</v>
          </cell>
          <cell r="I793">
            <v>3</v>
          </cell>
          <cell r="J793">
            <v>3</v>
          </cell>
          <cell r="K793">
            <v>41.8</v>
          </cell>
          <cell r="L793">
            <v>23228.405743149298</v>
          </cell>
          <cell r="M793">
            <v>18.618661736782801</v>
          </cell>
          <cell r="N793">
            <v>3.8963523534697502</v>
          </cell>
        </row>
        <row r="794">
          <cell r="G794" t="str">
            <v>Denmark</v>
          </cell>
          <cell r="H794">
            <v>1</v>
          </cell>
          <cell r="I794">
            <v>4</v>
          </cell>
          <cell r="J794">
            <v>3</v>
          </cell>
          <cell r="K794">
            <v>4.5</v>
          </cell>
          <cell r="L794">
            <v>1926.9919271747001</v>
          </cell>
          <cell r="M794">
            <v>9.5712025521550306</v>
          </cell>
          <cell r="N794">
            <v>6.9009176476116298</v>
          </cell>
        </row>
        <row r="795">
          <cell r="G795" t="str">
            <v>Denmark</v>
          </cell>
          <cell r="H795">
            <v>2</v>
          </cell>
          <cell r="I795">
            <v>1</v>
          </cell>
          <cell r="J795">
            <v>3</v>
          </cell>
          <cell r="K795">
            <v>113.5</v>
          </cell>
          <cell r="L795">
            <v>50246.644714840302</v>
          </cell>
          <cell r="M795">
            <v>34.366375134048397</v>
          </cell>
          <cell r="N795">
            <v>3.6758381780470102</v>
          </cell>
        </row>
        <row r="796">
          <cell r="G796" t="str">
            <v>Denmark</v>
          </cell>
          <cell r="H796">
            <v>2</v>
          </cell>
          <cell r="I796">
            <v>2</v>
          </cell>
          <cell r="J796">
            <v>3</v>
          </cell>
          <cell r="K796">
            <v>188.7</v>
          </cell>
          <cell r="L796">
            <v>83071.661311825999</v>
          </cell>
          <cell r="M796">
            <v>20.563403721455501</v>
          </cell>
          <cell r="N796">
            <v>1.79042440204947</v>
          </cell>
        </row>
        <row r="797">
          <cell r="G797" t="str">
            <v>Denmark</v>
          </cell>
          <cell r="H797">
            <v>2</v>
          </cell>
          <cell r="I797">
            <v>3</v>
          </cell>
          <cell r="J797">
            <v>3</v>
          </cell>
          <cell r="K797">
            <v>120.1</v>
          </cell>
          <cell r="L797">
            <v>59999.919670469797</v>
          </cell>
          <cell r="M797">
            <v>13.035369395045</v>
          </cell>
          <cell r="N797">
            <v>1.50796246986086</v>
          </cell>
        </row>
        <row r="798">
          <cell r="G798" t="str">
            <v>Denmark</v>
          </cell>
          <cell r="H798">
            <v>2</v>
          </cell>
          <cell r="I798">
            <v>4</v>
          </cell>
          <cell r="J798">
            <v>3</v>
          </cell>
          <cell r="K798">
            <v>24.7</v>
          </cell>
          <cell r="L798">
            <v>17558.020129668501</v>
          </cell>
          <cell r="M798">
            <v>12.3748053663184</v>
          </cell>
          <cell r="N798">
            <v>2.90344178359992</v>
          </cell>
        </row>
        <row r="799">
          <cell r="G799" t="str">
            <v>Denmark</v>
          </cell>
          <cell r="H799">
            <v>3</v>
          </cell>
          <cell r="I799">
            <v>1</v>
          </cell>
          <cell r="J799">
            <v>3</v>
          </cell>
          <cell r="K799">
            <v>49.6</v>
          </cell>
          <cell r="L799">
            <v>17672.0036274054</v>
          </cell>
          <cell r="M799">
            <v>26.391061827273301</v>
          </cell>
          <cell r="N799">
            <v>4.2935044892334204</v>
          </cell>
        </row>
        <row r="800">
          <cell r="G800" t="str">
            <v>Denmark</v>
          </cell>
          <cell r="H800">
            <v>3</v>
          </cell>
          <cell r="I800">
            <v>2</v>
          </cell>
          <cell r="J800">
            <v>3</v>
          </cell>
          <cell r="K800">
            <v>85</v>
          </cell>
          <cell r="L800">
            <v>31778.747318805301</v>
          </cell>
          <cell r="M800">
            <v>14.137020540676801</v>
          </cell>
          <cell r="N800">
            <v>1.81019981150776</v>
          </cell>
        </row>
        <row r="801">
          <cell r="G801" t="str">
            <v>Denmark</v>
          </cell>
          <cell r="H801">
            <v>3</v>
          </cell>
          <cell r="I801">
            <v>3</v>
          </cell>
          <cell r="J801">
            <v>3</v>
          </cell>
          <cell r="K801">
            <v>119.6</v>
          </cell>
          <cell r="L801">
            <v>46327.785644140298</v>
          </cell>
          <cell r="M801">
            <v>8.6573470132255803</v>
          </cell>
          <cell r="N801">
            <v>1.05616925641866</v>
          </cell>
        </row>
        <row r="802">
          <cell r="G802" t="str">
            <v>Denmark</v>
          </cell>
          <cell r="H802">
            <v>3</v>
          </cell>
          <cell r="I802">
            <v>4</v>
          </cell>
          <cell r="J802">
            <v>3</v>
          </cell>
          <cell r="K802">
            <v>35.799999999999997</v>
          </cell>
          <cell r="L802">
            <v>16354.5971801823</v>
          </cell>
          <cell r="M802">
            <v>4.5083087423306401</v>
          </cell>
          <cell r="N802">
            <v>1.0526244746707301</v>
          </cell>
        </row>
        <row r="803">
          <cell r="G803" t="str">
            <v>England (UK)</v>
          </cell>
          <cell r="H803">
            <v>1</v>
          </cell>
          <cell r="I803">
            <v>4</v>
          </cell>
          <cell r="J803">
            <v>3</v>
          </cell>
          <cell r="K803">
            <v>1</v>
          </cell>
          <cell r="L803">
            <v>7790.4045308494296</v>
          </cell>
          <cell r="M803">
            <v>100</v>
          </cell>
          <cell r="N803">
            <v>0</v>
          </cell>
        </row>
        <row r="804">
          <cell r="G804" t="str">
            <v>England (UK)</v>
          </cell>
          <cell r="H804">
            <v>1</v>
          </cell>
          <cell r="I804">
            <v>1</v>
          </cell>
          <cell r="J804">
            <v>3</v>
          </cell>
          <cell r="K804">
            <v>262.60000000000002</v>
          </cell>
          <cell r="L804">
            <v>1207017.37904736</v>
          </cell>
          <cell r="M804">
            <v>39.362531270884404</v>
          </cell>
          <cell r="N804">
            <v>2.1178177732187899</v>
          </cell>
        </row>
        <row r="805">
          <cell r="G805" t="str">
            <v>England (UK)</v>
          </cell>
          <cell r="H805">
            <v>1</v>
          </cell>
          <cell r="I805">
            <v>2</v>
          </cell>
          <cell r="J805">
            <v>3</v>
          </cell>
          <cell r="K805">
            <v>128.30000000000001</v>
          </cell>
          <cell r="L805">
            <v>672331.60806758096</v>
          </cell>
          <cell r="M805">
            <v>28.124276787952301</v>
          </cell>
          <cell r="N805">
            <v>2.85586335392831</v>
          </cell>
        </row>
        <row r="806">
          <cell r="G806" t="str">
            <v>England (UK)</v>
          </cell>
          <cell r="H806">
            <v>1</v>
          </cell>
          <cell r="I806">
            <v>3</v>
          </cell>
          <cell r="J806">
            <v>3</v>
          </cell>
          <cell r="K806">
            <v>33.299999999999997</v>
          </cell>
          <cell r="L806">
            <v>201497.854062964</v>
          </cell>
          <cell r="M806">
            <v>22.3834218048829</v>
          </cell>
          <cell r="N806">
            <v>4.6060127852163699</v>
          </cell>
        </row>
        <row r="807">
          <cell r="G807" t="str">
            <v>England (UK)</v>
          </cell>
          <cell r="H807">
            <v>1</v>
          </cell>
          <cell r="I807">
            <v>4</v>
          </cell>
          <cell r="J807">
            <v>3</v>
          </cell>
          <cell r="K807">
            <v>2.8</v>
          </cell>
          <cell r="L807">
            <v>15313.1817531135</v>
          </cell>
          <cell r="M807">
            <v>11.081993925456599</v>
          </cell>
          <cell r="N807">
            <v>8.5876487638116092</v>
          </cell>
        </row>
        <row r="808">
          <cell r="G808" t="str">
            <v>England (UK)</v>
          </cell>
          <cell r="H808">
            <v>2</v>
          </cell>
          <cell r="I808">
            <v>1</v>
          </cell>
          <cell r="J808">
            <v>3</v>
          </cell>
          <cell r="K808">
            <v>82.5</v>
          </cell>
          <cell r="L808">
            <v>514468.32332136302</v>
          </cell>
          <cell r="M808">
            <v>23.5814325191532</v>
          </cell>
          <cell r="N808">
            <v>3.27636849393408</v>
          </cell>
        </row>
        <row r="809">
          <cell r="G809" t="str">
            <v>England (UK)</v>
          </cell>
          <cell r="H809">
            <v>2</v>
          </cell>
          <cell r="I809">
            <v>2</v>
          </cell>
          <cell r="J809">
            <v>3</v>
          </cell>
          <cell r="K809">
            <v>115.9</v>
          </cell>
          <cell r="L809">
            <v>696494.14916017302</v>
          </cell>
          <cell r="M809">
            <v>19.207240777907099</v>
          </cell>
          <cell r="N809">
            <v>2.09421188012838</v>
          </cell>
        </row>
        <row r="810">
          <cell r="G810" t="str">
            <v>England (UK)</v>
          </cell>
          <cell r="H810">
            <v>2</v>
          </cell>
          <cell r="I810">
            <v>3</v>
          </cell>
          <cell r="J810">
            <v>3</v>
          </cell>
          <cell r="K810">
            <v>59.8</v>
          </cell>
          <cell r="L810">
            <v>370500.07343406801</v>
          </cell>
          <cell r="M810">
            <v>11.8245512576881</v>
          </cell>
          <cell r="N810">
            <v>1.77828913713977</v>
          </cell>
        </row>
        <row r="811">
          <cell r="G811" t="str">
            <v>England (UK)</v>
          </cell>
          <cell r="H811">
            <v>2</v>
          </cell>
          <cell r="I811">
            <v>4</v>
          </cell>
          <cell r="J811">
            <v>3</v>
          </cell>
          <cell r="K811">
            <v>12.8</v>
          </cell>
          <cell r="L811">
            <v>86169.2980971176</v>
          </cell>
          <cell r="M811">
            <v>9.8565746204273808</v>
          </cell>
          <cell r="N811">
            <v>3.3768166944566702</v>
          </cell>
        </row>
        <row r="812">
          <cell r="G812" t="str">
            <v>England (UK)</v>
          </cell>
          <cell r="H812">
            <v>3</v>
          </cell>
          <cell r="I812">
            <v>1</v>
          </cell>
          <cell r="J812">
            <v>3</v>
          </cell>
          <cell r="K812">
            <v>41.7</v>
          </cell>
          <cell r="L812">
            <v>262411.35064446699</v>
          </cell>
          <cell r="M812">
            <v>21.111655046515502</v>
          </cell>
          <cell r="N812">
            <v>3.7946361825610802</v>
          </cell>
        </row>
        <row r="813">
          <cell r="G813" t="str">
            <v>England (UK)</v>
          </cell>
          <cell r="H813">
            <v>3</v>
          </cell>
          <cell r="I813">
            <v>2</v>
          </cell>
          <cell r="J813">
            <v>3</v>
          </cell>
          <cell r="K813">
            <v>82.7</v>
          </cell>
          <cell r="L813">
            <v>443621.567642237</v>
          </cell>
          <cell r="M813">
            <v>15.5010307037901</v>
          </cell>
          <cell r="N813">
            <v>1.78070117980431</v>
          </cell>
        </row>
        <row r="814">
          <cell r="G814" t="str">
            <v>England (UK)</v>
          </cell>
          <cell r="H814">
            <v>3</v>
          </cell>
          <cell r="I814">
            <v>3</v>
          </cell>
          <cell r="J814">
            <v>3</v>
          </cell>
          <cell r="K814">
            <v>93.9</v>
          </cell>
          <cell r="L814">
            <v>481857.48917362699</v>
          </cell>
          <cell r="M814">
            <v>11.0651459129776</v>
          </cell>
          <cell r="N814">
            <v>1.43082757657503</v>
          </cell>
        </row>
        <row r="815">
          <cell r="G815" t="str">
            <v>England (UK)</v>
          </cell>
          <cell r="H815">
            <v>3</v>
          </cell>
          <cell r="I815">
            <v>4</v>
          </cell>
          <cell r="J815">
            <v>3</v>
          </cell>
          <cell r="K815">
            <v>49.7</v>
          </cell>
          <cell r="L815">
            <v>249527.014617359</v>
          </cell>
          <cell r="M815">
            <v>10.5110150393323</v>
          </cell>
          <cell r="N815">
            <v>1.83748828339821</v>
          </cell>
        </row>
        <row r="816">
          <cell r="G816" t="str">
            <v>Estonia</v>
          </cell>
          <cell r="H816">
            <v>1</v>
          </cell>
          <cell r="I816">
            <v>1</v>
          </cell>
          <cell r="J816">
            <v>3</v>
          </cell>
          <cell r="K816">
            <v>137</v>
          </cell>
          <cell r="L816">
            <v>14190.374145281499</v>
          </cell>
          <cell r="M816">
            <v>42.339558774428397</v>
          </cell>
          <cell r="N816">
            <v>3.12229895697015</v>
          </cell>
        </row>
        <row r="817">
          <cell r="G817" t="str">
            <v>Estonia</v>
          </cell>
          <cell r="H817">
            <v>1</v>
          </cell>
          <cell r="I817">
            <v>2</v>
          </cell>
          <cell r="J817">
            <v>3</v>
          </cell>
          <cell r="K817">
            <v>110.6</v>
          </cell>
          <cell r="L817">
            <v>11786.777754389799</v>
          </cell>
          <cell r="M817">
            <v>31.896541671064199</v>
          </cell>
          <cell r="N817">
            <v>2.8345250050928801</v>
          </cell>
        </row>
        <row r="818">
          <cell r="G818" t="str">
            <v>Estonia</v>
          </cell>
          <cell r="H818">
            <v>1</v>
          </cell>
          <cell r="I818">
            <v>3</v>
          </cell>
          <cell r="J818">
            <v>3</v>
          </cell>
          <cell r="K818">
            <v>36.700000000000003</v>
          </cell>
          <cell r="L818">
            <v>3967.4883826434898</v>
          </cell>
          <cell r="M818">
            <v>24.2363840757939</v>
          </cell>
          <cell r="N818">
            <v>3.9792698355081502</v>
          </cell>
        </row>
        <row r="819">
          <cell r="G819" t="str">
            <v>Estonia</v>
          </cell>
          <cell r="H819">
            <v>2</v>
          </cell>
          <cell r="I819">
            <v>1</v>
          </cell>
          <cell r="J819">
            <v>3</v>
          </cell>
          <cell r="K819">
            <v>127</v>
          </cell>
          <cell r="L819">
            <v>14255.694672391801</v>
          </cell>
          <cell r="M819">
            <v>26.468907044960702</v>
          </cell>
          <cell r="N819">
            <v>2.40231701890509</v>
          </cell>
        </row>
        <row r="820">
          <cell r="G820" t="str">
            <v>Estonia</v>
          </cell>
          <cell r="H820">
            <v>2</v>
          </cell>
          <cell r="I820">
            <v>2</v>
          </cell>
          <cell r="J820">
            <v>3</v>
          </cell>
          <cell r="K820">
            <v>245.6</v>
          </cell>
          <cell r="L820">
            <v>26524.997546172701</v>
          </cell>
          <cell r="M820">
            <v>19.281066189368602</v>
          </cell>
          <cell r="N820">
            <v>1.2927098246515101</v>
          </cell>
        </row>
        <row r="821">
          <cell r="G821" t="str">
            <v>Estonia</v>
          </cell>
          <cell r="H821">
            <v>2</v>
          </cell>
          <cell r="I821">
            <v>3</v>
          </cell>
          <cell r="J821">
            <v>3</v>
          </cell>
          <cell r="K821">
            <v>135.80000000000001</v>
          </cell>
          <cell r="L821">
            <v>14948.294606101001</v>
          </cell>
          <cell r="M821">
            <v>13.1188141854478</v>
          </cell>
          <cell r="N821">
            <v>1.39354182742494</v>
          </cell>
        </row>
        <row r="822">
          <cell r="G822" t="str">
            <v>Estonia</v>
          </cell>
          <cell r="H822">
            <v>2</v>
          </cell>
          <cell r="I822">
            <v>4</v>
          </cell>
          <cell r="J822">
            <v>3</v>
          </cell>
          <cell r="K822">
            <v>12.6</v>
          </cell>
          <cell r="L822">
            <v>1530.6634618222299</v>
          </cell>
          <cell r="M822">
            <v>7.0379653440932204</v>
          </cell>
          <cell r="N822">
            <v>2.6033439834115502</v>
          </cell>
        </row>
        <row r="823">
          <cell r="G823" t="str">
            <v>Estonia</v>
          </cell>
          <cell r="H823">
            <v>3</v>
          </cell>
          <cell r="I823">
            <v>1</v>
          </cell>
          <cell r="J823">
            <v>3</v>
          </cell>
          <cell r="K823">
            <v>30.7</v>
          </cell>
          <cell r="L823">
            <v>3471.77292689456</v>
          </cell>
          <cell r="M823">
            <v>17.7307005853174</v>
          </cell>
          <cell r="N823">
            <v>3.2957706984560202</v>
          </cell>
        </row>
        <row r="824">
          <cell r="G824" t="str">
            <v>Estonia</v>
          </cell>
          <cell r="H824">
            <v>3</v>
          </cell>
          <cell r="I824">
            <v>2</v>
          </cell>
          <cell r="J824">
            <v>3</v>
          </cell>
          <cell r="K824">
            <v>90.4</v>
          </cell>
          <cell r="L824">
            <v>10035.475734875599</v>
          </cell>
          <cell r="M824">
            <v>11.5900191091833</v>
          </cell>
          <cell r="N824">
            <v>1.3025250112792199</v>
          </cell>
        </row>
        <row r="825">
          <cell r="G825" t="str">
            <v>Estonia</v>
          </cell>
          <cell r="H825">
            <v>3</v>
          </cell>
          <cell r="I825">
            <v>3</v>
          </cell>
          <cell r="J825">
            <v>3</v>
          </cell>
          <cell r="K825">
            <v>101.8</v>
          </cell>
          <cell r="L825">
            <v>11611.3820818693</v>
          </cell>
          <cell r="M825">
            <v>8.3051074837221694</v>
          </cell>
          <cell r="N825">
            <v>0.82044176551480097</v>
          </cell>
        </row>
        <row r="826">
          <cell r="G826" t="str">
            <v>Estonia</v>
          </cell>
          <cell r="H826">
            <v>3</v>
          </cell>
          <cell r="I826">
            <v>4</v>
          </cell>
          <cell r="J826">
            <v>3</v>
          </cell>
          <cell r="K826">
            <v>17.100000000000001</v>
          </cell>
          <cell r="L826">
            <v>2030.56718602357</v>
          </cell>
          <cell r="M826">
            <v>3.5607679799371899</v>
          </cell>
          <cell r="N826">
            <v>1.0626406601609999</v>
          </cell>
        </row>
        <row r="827">
          <cell r="G827" t="str">
            <v>Finland</v>
          </cell>
          <cell r="H827">
            <v>1</v>
          </cell>
          <cell r="I827">
            <v>1</v>
          </cell>
          <cell r="J827">
            <v>3</v>
          </cell>
          <cell r="K827">
            <v>90.7</v>
          </cell>
          <cell r="L827">
            <v>67862.244573104705</v>
          </cell>
          <cell r="M827">
            <v>54.654328093563699</v>
          </cell>
          <cell r="N827">
            <v>4.16620665612803</v>
          </cell>
        </row>
        <row r="828">
          <cell r="G828" t="str">
            <v>Finland</v>
          </cell>
          <cell r="H828">
            <v>1</v>
          </cell>
          <cell r="I828">
            <v>2</v>
          </cell>
          <cell r="J828">
            <v>3</v>
          </cell>
          <cell r="K828">
            <v>91.8</v>
          </cell>
          <cell r="L828">
            <v>61900.179160072599</v>
          </cell>
          <cell r="M828">
            <v>38.143934878575898</v>
          </cell>
          <cell r="N828">
            <v>3.6162999669084699</v>
          </cell>
        </row>
        <row r="829">
          <cell r="G829" t="str">
            <v>Finland</v>
          </cell>
          <cell r="H829">
            <v>1</v>
          </cell>
          <cell r="I829">
            <v>3</v>
          </cell>
          <cell r="J829">
            <v>3</v>
          </cell>
          <cell r="K829">
            <v>39.799999999999997</v>
          </cell>
          <cell r="L829">
            <v>28499.423364873899</v>
          </cell>
          <cell r="M829">
            <v>31.368029884868601</v>
          </cell>
          <cell r="N829">
            <v>4.29456576326257</v>
          </cell>
        </row>
        <row r="830">
          <cell r="G830" t="str">
            <v>Finland</v>
          </cell>
          <cell r="H830">
            <v>1</v>
          </cell>
          <cell r="I830">
            <v>4</v>
          </cell>
          <cell r="J830">
            <v>3</v>
          </cell>
          <cell r="K830">
            <v>3.7</v>
          </cell>
          <cell r="L830">
            <v>2955.9314312726201</v>
          </cell>
          <cell r="M830">
            <v>18.306124872819801</v>
          </cell>
          <cell r="N830">
            <v>11.8118747607998</v>
          </cell>
        </row>
        <row r="831">
          <cell r="G831" t="str">
            <v>Finland</v>
          </cell>
          <cell r="H831">
            <v>2</v>
          </cell>
          <cell r="I831">
            <v>1</v>
          </cell>
          <cell r="J831">
            <v>3</v>
          </cell>
          <cell r="K831">
            <v>99.8</v>
          </cell>
          <cell r="L831">
            <v>71402.220829063299</v>
          </cell>
          <cell r="M831">
            <v>36.771158481779601</v>
          </cell>
          <cell r="N831">
            <v>3.8093484941514801</v>
          </cell>
        </row>
        <row r="832">
          <cell r="G832" t="str">
            <v>Finland</v>
          </cell>
          <cell r="H832">
            <v>2</v>
          </cell>
          <cell r="I832">
            <v>2</v>
          </cell>
          <cell r="J832">
            <v>3</v>
          </cell>
          <cell r="K832">
            <v>143.4</v>
          </cell>
          <cell r="L832">
            <v>92999.471360040101</v>
          </cell>
          <cell r="M832">
            <v>22.033254102177199</v>
          </cell>
          <cell r="N832">
            <v>1.9469713210142401</v>
          </cell>
        </row>
        <row r="833">
          <cell r="G833" t="str">
            <v>Finland</v>
          </cell>
          <cell r="H833">
            <v>2</v>
          </cell>
          <cell r="I833">
            <v>3</v>
          </cell>
          <cell r="J833">
            <v>3</v>
          </cell>
          <cell r="K833">
            <v>106</v>
          </cell>
          <cell r="L833">
            <v>70590.997361750196</v>
          </cell>
          <cell r="M833">
            <v>16.109869476902499</v>
          </cell>
          <cell r="N833">
            <v>1.58968601112966</v>
          </cell>
        </row>
        <row r="834">
          <cell r="G834" t="str">
            <v>Finland</v>
          </cell>
          <cell r="H834">
            <v>2</v>
          </cell>
          <cell r="I834">
            <v>4</v>
          </cell>
          <cell r="J834">
            <v>3</v>
          </cell>
          <cell r="K834">
            <v>25.8</v>
          </cell>
          <cell r="L834">
            <v>17453.727230721499</v>
          </cell>
          <cell r="M834">
            <v>12.030381518205401</v>
          </cell>
          <cell r="N834">
            <v>2.45628395436179</v>
          </cell>
        </row>
        <row r="835">
          <cell r="G835" t="str">
            <v>Finland</v>
          </cell>
          <cell r="H835">
            <v>3</v>
          </cell>
          <cell r="I835">
            <v>1</v>
          </cell>
          <cell r="J835">
            <v>3</v>
          </cell>
          <cell r="K835">
            <v>24.4</v>
          </cell>
          <cell r="L835">
            <v>17234.5666664583</v>
          </cell>
          <cell r="M835">
            <v>31.1065554846158</v>
          </cell>
          <cell r="N835">
            <v>6.2178795212782001</v>
          </cell>
        </row>
        <row r="836">
          <cell r="G836" t="str">
            <v>Finland</v>
          </cell>
          <cell r="H836">
            <v>3</v>
          </cell>
          <cell r="I836">
            <v>2</v>
          </cell>
          <cell r="J836">
            <v>3</v>
          </cell>
          <cell r="K836">
            <v>48.8</v>
          </cell>
          <cell r="L836">
            <v>28329.5654510397</v>
          </cell>
          <cell r="M836">
            <v>12.243601949330399</v>
          </cell>
          <cell r="N836">
            <v>1.8521360831435001</v>
          </cell>
        </row>
        <row r="837">
          <cell r="G837" t="str">
            <v>Finland</v>
          </cell>
          <cell r="H837">
            <v>3</v>
          </cell>
          <cell r="I837">
            <v>3</v>
          </cell>
          <cell r="J837">
            <v>3</v>
          </cell>
          <cell r="K837">
            <v>86</v>
          </cell>
          <cell r="L837">
            <v>48589.573345094097</v>
          </cell>
          <cell r="M837">
            <v>9.0152665481595609</v>
          </cell>
          <cell r="N837">
            <v>1.1352034949457901</v>
          </cell>
        </row>
        <row r="838">
          <cell r="G838" t="str">
            <v>Finland</v>
          </cell>
          <cell r="H838">
            <v>3</v>
          </cell>
          <cell r="I838">
            <v>4</v>
          </cell>
          <cell r="J838">
            <v>3</v>
          </cell>
          <cell r="K838">
            <v>45.8</v>
          </cell>
          <cell r="L838">
            <v>26307.902220441501</v>
          </cell>
          <cell r="M838">
            <v>6.4596828909303703</v>
          </cell>
          <cell r="N838">
            <v>0.96960178849261003</v>
          </cell>
        </row>
        <row r="839">
          <cell r="G839" t="str">
            <v>Flanders (Belgium)</v>
          </cell>
          <cell r="H839">
            <v>1</v>
          </cell>
          <cell r="I839">
            <v>1</v>
          </cell>
          <cell r="J839">
            <v>3</v>
          </cell>
          <cell r="K839">
            <v>160.19999999999999</v>
          </cell>
          <cell r="L839">
            <v>121543.379434164</v>
          </cell>
          <cell r="M839">
            <v>55.1553352960862</v>
          </cell>
          <cell r="N839">
            <v>3.57524079598095</v>
          </cell>
        </row>
        <row r="840">
          <cell r="G840" t="str">
            <v>Flanders (Belgium)</v>
          </cell>
          <cell r="H840">
            <v>1</v>
          </cell>
          <cell r="I840">
            <v>2</v>
          </cell>
          <cell r="J840">
            <v>3</v>
          </cell>
          <cell r="K840">
            <v>111</v>
          </cell>
          <cell r="L840">
            <v>87942.847096596801</v>
          </cell>
          <cell r="M840">
            <v>40.541075675415499</v>
          </cell>
          <cell r="N840">
            <v>3.5764780984923701</v>
          </cell>
        </row>
        <row r="841">
          <cell r="G841" t="str">
            <v>Flanders (Belgium)</v>
          </cell>
          <cell r="H841">
            <v>1</v>
          </cell>
          <cell r="I841">
            <v>3</v>
          </cell>
          <cell r="J841">
            <v>3</v>
          </cell>
          <cell r="K841">
            <v>42.7</v>
          </cell>
          <cell r="L841">
            <v>33558.0288778002</v>
          </cell>
          <cell r="M841">
            <v>33.992952196767099</v>
          </cell>
          <cell r="N841">
            <v>4.9740623100811803</v>
          </cell>
        </row>
        <row r="842">
          <cell r="G842" t="str">
            <v>Flanders (Belgium)</v>
          </cell>
          <cell r="H842">
            <v>1</v>
          </cell>
          <cell r="I842">
            <v>4</v>
          </cell>
          <cell r="J842">
            <v>3</v>
          </cell>
          <cell r="K842">
            <v>4.0999999999999996</v>
          </cell>
          <cell r="L842">
            <v>3209.9554651403</v>
          </cell>
          <cell r="M842">
            <v>31.325898662620599</v>
          </cell>
          <cell r="N842">
            <v>17.978043258065998</v>
          </cell>
        </row>
        <row r="843">
          <cell r="G843" t="str">
            <v>Flanders (Belgium)</v>
          </cell>
          <cell r="H843">
            <v>2</v>
          </cell>
          <cell r="I843">
            <v>1</v>
          </cell>
          <cell r="J843">
            <v>3</v>
          </cell>
          <cell r="K843">
            <v>82.4</v>
          </cell>
          <cell r="L843">
            <v>63631.846376429698</v>
          </cell>
          <cell r="M843">
            <v>30.581534699088301</v>
          </cell>
          <cell r="N843">
            <v>3.3820983856439701</v>
          </cell>
        </row>
        <row r="844">
          <cell r="G844" t="str">
            <v>Flanders (Belgium)</v>
          </cell>
          <cell r="H844">
            <v>2</v>
          </cell>
          <cell r="I844">
            <v>2</v>
          </cell>
          <cell r="J844">
            <v>3</v>
          </cell>
          <cell r="K844">
            <v>138.69999999999999</v>
          </cell>
          <cell r="L844">
            <v>105539.592812934</v>
          </cell>
          <cell r="M844">
            <v>20.342877266277998</v>
          </cell>
          <cell r="N844">
            <v>1.9822030881127899</v>
          </cell>
        </row>
        <row r="845">
          <cell r="G845" t="str">
            <v>Flanders (Belgium)</v>
          </cell>
          <cell r="H845">
            <v>2</v>
          </cell>
          <cell r="I845">
            <v>3</v>
          </cell>
          <cell r="J845">
            <v>3</v>
          </cell>
          <cell r="K845">
            <v>115.3</v>
          </cell>
          <cell r="L845">
            <v>86787.255424571806</v>
          </cell>
          <cell r="M845">
            <v>16.1683297412104</v>
          </cell>
          <cell r="N845">
            <v>1.7317226598114399</v>
          </cell>
        </row>
        <row r="846">
          <cell r="G846" t="str">
            <v>Flanders (Belgium)</v>
          </cell>
          <cell r="H846">
            <v>2</v>
          </cell>
          <cell r="I846">
            <v>4</v>
          </cell>
          <cell r="J846">
            <v>3</v>
          </cell>
          <cell r="K846">
            <v>20.6</v>
          </cell>
          <cell r="L846">
            <v>15577.351969948</v>
          </cell>
          <cell r="M846">
            <v>11.0875805734228</v>
          </cell>
          <cell r="N846">
            <v>3.0910028261606</v>
          </cell>
        </row>
        <row r="847">
          <cell r="G847" t="str">
            <v>Flanders (Belgium)</v>
          </cell>
          <cell r="H847">
            <v>3</v>
          </cell>
          <cell r="I847">
            <v>1</v>
          </cell>
          <cell r="J847">
            <v>3</v>
          </cell>
          <cell r="K847">
            <v>15.4</v>
          </cell>
          <cell r="L847">
            <v>11531.0582275449</v>
          </cell>
          <cell r="M847">
            <v>31.839824836136899</v>
          </cell>
          <cell r="N847">
            <v>8.7401009032451196</v>
          </cell>
        </row>
        <row r="848">
          <cell r="G848" t="str">
            <v>Flanders (Belgium)</v>
          </cell>
          <cell r="H848">
            <v>3</v>
          </cell>
          <cell r="I848">
            <v>2</v>
          </cell>
          <cell r="J848">
            <v>3</v>
          </cell>
          <cell r="K848">
            <v>40.6</v>
          </cell>
          <cell r="L848">
            <v>31357.662146264702</v>
          </cell>
          <cell r="M848">
            <v>15.5996692143736</v>
          </cell>
          <cell r="N848">
            <v>2.7906317211307199</v>
          </cell>
        </row>
        <row r="849">
          <cell r="G849" t="str">
            <v>Flanders (Belgium)</v>
          </cell>
          <cell r="H849">
            <v>3</v>
          </cell>
          <cell r="I849">
            <v>3</v>
          </cell>
          <cell r="J849">
            <v>3</v>
          </cell>
          <cell r="K849">
            <v>72.5</v>
          </cell>
          <cell r="L849">
            <v>56357.282171991603</v>
          </cell>
          <cell r="M849">
            <v>9.4811189605166906</v>
          </cell>
          <cell r="N849">
            <v>1.11944535676674</v>
          </cell>
        </row>
        <row r="850">
          <cell r="G850" t="str">
            <v>Flanders (Belgium)</v>
          </cell>
          <cell r="H850">
            <v>3</v>
          </cell>
          <cell r="I850">
            <v>4</v>
          </cell>
          <cell r="J850">
            <v>3</v>
          </cell>
          <cell r="K850">
            <v>32.5</v>
          </cell>
          <cell r="L850">
            <v>24631.479645213902</v>
          </cell>
          <cell r="M850">
            <v>5.4567359935665296</v>
          </cell>
          <cell r="N850">
            <v>1.11657770197789</v>
          </cell>
        </row>
        <row r="851">
          <cell r="G851" t="str">
            <v>France</v>
          </cell>
          <cell r="H851">
            <v>1</v>
          </cell>
          <cell r="I851">
            <v>2</v>
          </cell>
          <cell r="J851">
            <v>3</v>
          </cell>
          <cell r="K851">
            <v>7</v>
          </cell>
          <cell r="L851">
            <v>30636.889850678799</v>
          </cell>
          <cell r="M851">
            <v>88.259816450536206</v>
          </cell>
          <cell r="N851">
            <v>9.7275155642908295</v>
          </cell>
        </row>
        <row r="852">
          <cell r="G852" t="str">
            <v>France</v>
          </cell>
          <cell r="H852">
            <v>1</v>
          </cell>
          <cell r="I852">
            <v>1</v>
          </cell>
          <cell r="J852">
            <v>3</v>
          </cell>
          <cell r="K852">
            <v>371.3</v>
          </cell>
          <cell r="L852">
            <v>2189593.9443139299</v>
          </cell>
          <cell r="M852">
            <v>43.189706586707103</v>
          </cell>
          <cell r="N852">
            <v>1.58314192383797</v>
          </cell>
        </row>
        <row r="853">
          <cell r="G853" t="str">
            <v>France</v>
          </cell>
          <cell r="H853">
            <v>1</v>
          </cell>
          <cell r="I853">
            <v>2</v>
          </cell>
          <cell r="J853">
            <v>3</v>
          </cell>
          <cell r="K853">
            <v>150.69999999999999</v>
          </cell>
          <cell r="L853">
            <v>880618.61249538604</v>
          </cell>
          <cell r="M853">
            <v>35.553354466601697</v>
          </cell>
          <cell r="N853">
            <v>2.6393718498700198</v>
          </cell>
        </row>
        <row r="854">
          <cell r="G854" t="str">
            <v>France</v>
          </cell>
          <cell r="H854">
            <v>1</v>
          </cell>
          <cell r="I854">
            <v>3</v>
          </cell>
          <cell r="J854">
            <v>3</v>
          </cell>
          <cell r="K854">
            <v>41.4</v>
          </cell>
          <cell r="L854">
            <v>225499.81802357201</v>
          </cell>
          <cell r="M854">
            <v>30.725546754275101</v>
          </cell>
          <cell r="N854">
            <v>4.6688722559866598</v>
          </cell>
        </row>
        <row r="855">
          <cell r="G855" t="str">
            <v>France</v>
          </cell>
          <cell r="H855">
            <v>1</v>
          </cell>
          <cell r="I855">
            <v>4</v>
          </cell>
          <cell r="J855">
            <v>3</v>
          </cell>
          <cell r="K855">
            <v>3.6</v>
          </cell>
          <cell r="L855">
            <v>19768.360178103499</v>
          </cell>
          <cell r="M855">
            <v>25.7856336771823</v>
          </cell>
          <cell r="N855">
            <v>13.686814800115901</v>
          </cell>
        </row>
        <row r="856">
          <cell r="G856" t="str">
            <v>France</v>
          </cell>
          <cell r="H856">
            <v>2</v>
          </cell>
          <cell r="I856">
            <v>3</v>
          </cell>
          <cell r="J856">
            <v>3</v>
          </cell>
          <cell r="K856">
            <v>1</v>
          </cell>
          <cell r="L856">
            <v>4536.67417559348</v>
          </cell>
          <cell r="M856">
            <v>26.367179710316002</v>
          </cell>
          <cell r="N856">
            <v>19.859647051777699</v>
          </cell>
        </row>
        <row r="857">
          <cell r="G857" t="str">
            <v>France</v>
          </cell>
          <cell r="H857">
            <v>2</v>
          </cell>
          <cell r="I857">
            <v>1</v>
          </cell>
          <cell r="J857">
            <v>3</v>
          </cell>
          <cell r="K857">
            <v>170</v>
          </cell>
          <cell r="L857">
            <v>1026671.46751658</v>
          </cell>
          <cell r="M857">
            <v>26.6571347439662</v>
          </cell>
          <cell r="N857">
            <v>1.7013113079833799</v>
          </cell>
        </row>
      </sheetData>
      <sheetData sheetId="52">
        <row r="1">
          <cell r="G1" t="str">
            <v>CNTRY_OUT</v>
          </cell>
          <cell r="H1" t="str">
            <v>NUMLEVb</v>
          </cell>
          <cell r="I1" t="str">
            <v>estatus</v>
          </cell>
          <cell r="J1" t="str">
            <v>Frequency</v>
          </cell>
          <cell r="K1" t="str">
            <v>WgtFreq</v>
          </cell>
          <cell r="L1" t="str">
            <v>Percent_m</v>
          </cell>
          <cell r="M1" t="str">
            <v>SE</v>
          </cell>
        </row>
        <row r="2">
          <cell r="G2" t="str">
            <v>Australia</v>
          </cell>
          <cell r="I2">
            <v>1</v>
          </cell>
          <cell r="J2">
            <v>6</v>
          </cell>
          <cell r="K2">
            <v>16709.5342638685</v>
          </cell>
          <cell r="L2">
            <v>67.9201484127735</v>
          </cell>
          <cell r="M2">
            <v>23.4339382255435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792</v>
          </cell>
          <cell r="K3">
            <v>1410451.59614828</v>
          </cell>
          <cell r="L3">
            <v>58.468509376101103</v>
          </cell>
          <cell r="M3">
            <v>1.60450973197376</v>
          </cell>
        </row>
        <row r="4">
          <cell r="G4" t="str">
            <v>Australia</v>
          </cell>
          <cell r="H4">
            <v>2</v>
          </cell>
          <cell r="I4">
            <v>1</v>
          </cell>
          <cell r="J4">
            <v>1557</v>
          </cell>
          <cell r="K4">
            <v>2807950.40356373</v>
          </cell>
          <cell r="L4">
            <v>75.059615584899007</v>
          </cell>
          <cell r="M4">
            <v>1.1126668661922601</v>
          </cell>
        </row>
        <row r="5">
          <cell r="G5" t="str">
            <v>Australia</v>
          </cell>
          <cell r="H5">
            <v>3</v>
          </cell>
          <cell r="I5">
            <v>1</v>
          </cell>
          <cell r="J5">
            <v>1798.2</v>
          </cell>
          <cell r="K5">
            <v>3256184.8369903001</v>
          </cell>
          <cell r="L5">
            <v>83.309522212598907</v>
          </cell>
          <cell r="M5">
            <v>1.0034117565632901</v>
          </cell>
        </row>
        <row r="6">
          <cell r="G6" t="str">
            <v>Australia</v>
          </cell>
          <cell r="H6">
            <v>4</v>
          </cell>
          <cell r="I6">
            <v>1</v>
          </cell>
          <cell r="J6">
            <v>793.8</v>
          </cell>
          <cell r="K6">
            <v>1424383.21823342</v>
          </cell>
          <cell r="L6">
            <v>87.849194821836406</v>
          </cell>
          <cell r="M6">
            <v>1.68418339307623</v>
          </cell>
        </row>
        <row r="7">
          <cell r="G7" t="str">
            <v>Austria</v>
          </cell>
          <cell r="H7">
            <v>1</v>
          </cell>
          <cell r="I7">
            <v>1</v>
          </cell>
          <cell r="J7">
            <v>322.5</v>
          </cell>
          <cell r="K7">
            <v>410619.75816298003</v>
          </cell>
          <cell r="L7">
            <v>60.668015848552898</v>
          </cell>
          <cell r="M7">
            <v>2.4113909919471102</v>
          </cell>
        </row>
        <row r="8">
          <cell r="G8" t="str">
            <v>Austria</v>
          </cell>
          <cell r="H8">
            <v>2</v>
          </cell>
          <cell r="I8">
            <v>1</v>
          </cell>
          <cell r="J8">
            <v>965.9</v>
          </cell>
          <cell r="K8">
            <v>1131366.3401482999</v>
          </cell>
          <cell r="L8">
            <v>72.4521337258915</v>
          </cell>
          <cell r="M8">
            <v>1.45856395578704</v>
          </cell>
        </row>
        <row r="9">
          <cell r="G9" t="str">
            <v>Austria</v>
          </cell>
          <cell r="H9">
            <v>3</v>
          </cell>
          <cell r="I9">
            <v>1</v>
          </cell>
          <cell r="J9">
            <v>1317.9</v>
          </cell>
          <cell r="K9">
            <v>1406800.58222438</v>
          </cell>
          <cell r="L9">
            <v>82.593287842200198</v>
          </cell>
          <cell r="M9">
            <v>1.1040799528128999</v>
          </cell>
        </row>
        <row r="10">
          <cell r="G10" t="str">
            <v>Austria</v>
          </cell>
          <cell r="H10">
            <v>4</v>
          </cell>
          <cell r="I10">
            <v>1</v>
          </cell>
          <cell r="J10">
            <v>587.70000000000005</v>
          </cell>
          <cell r="K10">
            <v>570180.43455894396</v>
          </cell>
          <cell r="L10">
            <v>89.4441582483079</v>
          </cell>
          <cell r="M10">
            <v>1.52838738830877</v>
          </cell>
        </row>
        <row r="11">
          <cell r="G11" t="str">
            <v>Canada</v>
          </cell>
          <cell r="I11">
            <v>1</v>
          </cell>
          <cell r="J11">
            <v>4</v>
          </cell>
          <cell r="K11">
            <v>2833.0818444685101</v>
          </cell>
          <cell r="L11">
            <v>80.610791491491696</v>
          </cell>
          <cell r="M11">
            <v>19.3438918909062</v>
          </cell>
        </row>
        <row r="12">
          <cell r="G12" t="str">
            <v>Canada</v>
          </cell>
          <cell r="H12">
            <v>1</v>
          </cell>
          <cell r="I12">
            <v>1</v>
          </cell>
          <cell r="J12">
            <v>3594.4</v>
          </cell>
          <cell r="K12">
            <v>2825950.6561171501</v>
          </cell>
          <cell r="L12">
            <v>65.4836821241623</v>
          </cell>
          <cell r="M12">
            <v>1.1441037247751999</v>
          </cell>
        </row>
        <row r="13">
          <cell r="G13" t="str">
            <v>Canada</v>
          </cell>
          <cell r="H13">
            <v>2</v>
          </cell>
          <cell r="I13">
            <v>1</v>
          </cell>
          <cell r="J13">
            <v>5555.5</v>
          </cell>
          <cell r="K13">
            <v>4688429.9013139401</v>
          </cell>
          <cell r="L13">
            <v>79.049747245399004</v>
          </cell>
          <cell r="M13">
            <v>0.97232284032041705</v>
          </cell>
        </row>
        <row r="14">
          <cell r="G14" t="str">
            <v>Canada</v>
          </cell>
          <cell r="H14">
            <v>3</v>
          </cell>
          <cell r="I14">
            <v>1</v>
          </cell>
          <cell r="J14">
            <v>5521.5</v>
          </cell>
          <cell r="K14">
            <v>5204467.4260855801</v>
          </cell>
          <cell r="L14">
            <v>85.420816400406395</v>
          </cell>
          <cell r="M14">
            <v>0.84473929783277102</v>
          </cell>
        </row>
        <row r="15">
          <cell r="G15" t="str">
            <v>Canada</v>
          </cell>
          <cell r="H15">
            <v>4</v>
          </cell>
          <cell r="I15">
            <v>1</v>
          </cell>
          <cell r="J15">
            <v>2048.6</v>
          </cell>
          <cell r="K15">
            <v>2219383.7052551401</v>
          </cell>
          <cell r="L15">
            <v>91.683063329523506</v>
          </cell>
          <cell r="M15">
            <v>1.24960442966527</v>
          </cell>
        </row>
        <row r="16">
          <cell r="G16" t="str">
            <v>Sharks</v>
          </cell>
          <cell r="H16">
            <v>1</v>
          </cell>
          <cell r="I16">
            <v>1</v>
          </cell>
          <cell r="J16">
            <v>1886.2</v>
          </cell>
          <cell r="K16">
            <v>4522133.1301411903</v>
          </cell>
          <cell r="L16">
            <v>74.101259528937504</v>
          </cell>
          <cell r="M16">
            <v>1.37273712088093</v>
          </cell>
        </row>
        <row r="17">
          <cell r="G17" t="str">
            <v>Sharks</v>
          </cell>
          <cell r="H17">
            <v>2</v>
          </cell>
          <cell r="I17">
            <v>1</v>
          </cell>
          <cell r="J17">
            <v>801.3</v>
          </cell>
          <cell r="K17">
            <v>2022696.2530064699</v>
          </cell>
          <cell r="L17">
            <v>88.005670809944704</v>
          </cell>
          <cell r="M17">
            <v>1.9175013257139599</v>
          </cell>
        </row>
        <row r="18">
          <cell r="G18" t="str">
            <v>Sharks</v>
          </cell>
          <cell r="H18">
            <v>3</v>
          </cell>
          <cell r="I18">
            <v>1</v>
          </cell>
          <cell r="J18">
            <v>306.10000000000002</v>
          </cell>
          <cell r="K18">
            <v>824861.08302294498</v>
          </cell>
          <cell r="L18">
            <v>91.217435608413197</v>
          </cell>
          <cell r="M18">
            <v>2.9846982599773102</v>
          </cell>
        </row>
        <row r="19">
          <cell r="G19" t="str">
            <v>Sharks</v>
          </cell>
          <cell r="H19">
            <v>4</v>
          </cell>
          <cell r="I19">
            <v>1</v>
          </cell>
          <cell r="J19">
            <v>54.4</v>
          </cell>
          <cell r="K19">
            <v>182680.89447326001</v>
          </cell>
          <cell r="L19">
            <v>94.7069782501368</v>
          </cell>
          <cell r="M19">
            <v>6.3298897904565203</v>
          </cell>
        </row>
        <row r="20">
          <cell r="G20" t="str">
            <v>Czech Republic</v>
          </cell>
          <cell r="H20">
            <v>1</v>
          </cell>
          <cell r="I20">
            <v>1</v>
          </cell>
          <cell r="J20">
            <v>2</v>
          </cell>
          <cell r="K20">
            <v>491.62863809050862</v>
          </cell>
          <cell r="L20">
            <v>56.358864519357908</v>
          </cell>
          <cell r="M20">
            <v>50.67027137287559</v>
          </cell>
        </row>
        <row r="21">
          <cell r="G21" t="str">
            <v>Czech Republic</v>
          </cell>
          <cell r="H21">
            <v>2</v>
          </cell>
          <cell r="I21">
            <v>1</v>
          </cell>
          <cell r="J21">
            <v>1018.1</v>
          </cell>
          <cell r="K21">
            <v>1493743.1315838101</v>
          </cell>
          <cell r="L21">
            <v>71.162122099139495</v>
          </cell>
          <cell r="M21">
            <v>2.01955759178797</v>
          </cell>
        </row>
        <row r="22">
          <cell r="G22" t="str">
            <v>Czech Republic</v>
          </cell>
          <cell r="H22">
            <v>3</v>
          </cell>
          <cell r="I22">
            <v>1</v>
          </cell>
          <cell r="J22">
            <v>1331.9</v>
          </cell>
          <cell r="K22">
            <v>1879153.9226990701</v>
          </cell>
          <cell r="L22">
            <v>79.010057084056399</v>
          </cell>
          <cell r="M22">
            <v>1.6963065983036401</v>
          </cell>
        </row>
        <row r="23">
          <cell r="G23" t="str">
            <v>Czech Republic</v>
          </cell>
          <cell r="H23">
            <v>4</v>
          </cell>
          <cell r="I23">
            <v>1</v>
          </cell>
          <cell r="J23">
            <v>460.2</v>
          </cell>
          <cell r="K23">
            <v>610184.70214620302</v>
          </cell>
          <cell r="L23">
            <v>88.279844960956197</v>
          </cell>
          <cell r="M23">
            <v>3.3556787191582802</v>
          </cell>
        </row>
        <row r="24">
          <cell r="G24" t="str">
            <v>Denmark</v>
          </cell>
          <cell r="H24">
            <v>4</v>
          </cell>
          <cell r="I24">
            <v>1</v>
          </cell>
          <cell r="J24">
            <v>2</v>
          </cell>
          <cell r="K24">
            <v>491.62863809050901</v>
          </cell>
          <cell r="L24">
            <v>56.358864519357901</v>
          </cell>
          <cell r="M24">
            <v>50.670271372875597</v>
          </cell>
        </row>
        <row r="25">
          <cell r="G25" t="str">
            <v>Denmark</v>
          </cell>
          <cell r="H25">
            <v>1</v>
          </cell>
          <cell r="I25">
            <v>1</v>
          </cell>
          <cell r="J25">
            <v>531</v>
          </cell>
          <cell r="K25">
            <v>231329.36087542199</v>
          </cell>
          <cell r="L25">
            <v>56.316040427296201</v>
          </cell>
          <cell r="M25">
            <v>2.22408704105586</v>
          </cell>
        </row>
        <row r="26">
          <cell r="G26" t="str">
            <v>Denmark</v>
          </cell>
          <cell r="H26">
            <v>2</v>
          </cell>
          <cell r="I26">
            <v>1</v>
          </cell>
          <cell r="J26">
            <v>1294.4000000000001</v>
          </cell>
          <cell r="K26">
            <v>625517.30568043399</v>
          </cell>
          <cell r="L26">
            <v>73.146236949976398</v>
          </cell>
          <cell r="M26">
            <v>1.3390854078449099</v>
          </cell>
        </row>
        <row r="27">
          <cell r="G27" t="str">
            <v>Denmark</v>
          </cell>
          <cell r="H27">
            <v>3</v>
          </cell>
          <cell r="I27">
            <v>1</v>
          </cell>
          <cell r="J27">
            <v>1884.4</v>
          </cell>
          <cell r="K27">
            <v>946241.61547330103</v>
          </cell>
          <cell r="L27">
            <v>84.477081835134499</v>
          </cell>
          <cell r="M27">
            <v>1.12297255237639</v>
          </cell>
        </row>
        <row r="28">
          <cell r="G28" t="str">
            <v>Denmark</v>
          </cell>
          <cell r="H28">
            <v>4</v>
          </cell>
          <cell r="I28">
            <v>1</v>
          </cell>
          <cell r="J28">
            <v>961.2</v>
          </cell>
          <cell r="K28">
            <v>473648.91720399802</v>
          </cell>
          <cell r="L28">
            <v>90.173826688572206</v>
          </cell>
          <cell r="M28">
            <v>1.3605182087462699</v>
          </cell>
        </row>
        <row r="29">
          <cell r="G29" t="str">
            <v>England (UK)</v>
          </cell>
          <cell r="H29">
            <v>1</v>
          </cell>
          <cell r="I29">
            <v>1</v>
          </cell>
          <cell r="J29">
            <v>563.4</v>
          </cell>
          <cell r="K29">
            <v>3948773.9911314398</v>
          </cell>
          <cell r="L29">
            <v>60.8072898377619</v>
          </cell>
          <cell r="M29">
            <v>1.5747689577147801</v>
          </cell>
        </row>
        <row r="30">
          <cell r="G30" t="str">
            <v>England (UK)</v>
          </cell>
          <cell r="H30">
            <v>2</v>
          </cell>
          <cell r="I30">
            <v>1</v>
          </cell>
          <cell r="J30">
            <v>1010.2</v>
          </cell>
          <cell r="K30">
            <v>6641338.9767199</v>
          </cell>
          <cell r="L30">
            <v>74.785889187790801</v>
          </cell>
          <cell r="M30">
            <v>1.3375412901527699</v>
          </cell>
        </row>
        <row r="31">
          <cell r="G31" t="str">
            <v>England (UK)</v>
          </cell>
          <cell r="H31">
            <v>3</v>
          </cell>
          <cell r="I31">
            <v>1</v>
          </cell>
          <cell r="J31">
            <v>1081.3</v>
          </cell>
          <cell r="K31">
            <v>7076652.87532725</v>
          </cell>
          <cell r="L31">
            <v>84.319924655772795</v>
          </cell>
          <cell r="M31">
            <v>1.1042578914333201</v>
          </cell>
        </row>
        <row r="32">
          <cell r="G32" t="str">
            <v>England (UK)</v>
          </cell>
          <cell r="H32">
            <v>4</v>
          </cell>
          <cell r="I32">
            <v>1</v>
          </cell>
          <cell r="J32">
            <v>440.1</v>
          </cell>
          <cell r="K32">
            <v>2958348.2310816101</v>
          </cell>
          <cell r="L32">
            <v>87.437372200888603</v>
          </cell>
          <cell r="M32">
            <v>1.69932579429965</v>
          </cell>
        </row>
        <row r="33">
          <cell r="G33" t="str">
            <v>Estonia</v>
          </cell>
          <cell r="H33">
            <v>1</v>
          </cell>
          <cell r="I33">
            <v>1</v>
          </cell>
          <cell r="J33">
            <v>559.4</v>
          </cell>
          <cell r="K33">
            <v>65563.000528202494</v>
          </cell>
          <cell r="L33">
            <v>61.284178226173204</v>
          </cell>
          <cell r="M33">
            <v>1.99317685348681</v>
          </cell>
        </row>
        <row r="34">
          <cell r="G34" t="str">
            <v>Estonia</v>
          </cell>
          <cell r="H34">
            <v>2</v>
          </cell>
          <cell r="I34">
            <v>1</v>
          </cell>
          <cell r="J34">
            <v>1670.8</v>
          </cell>
          <cell r="K34">
            <v>196068.439839645</v>
          </cell>
          <cell r="L34">
            <v>75.080679572201802</v>
          </cell>
          <cell r="M34">
            <v>0.97451468869917102</v>
          </cell>
        </row>
        <row r="35">
          <cell r="G35" t="str">
            <v>Estonia</v>
          </cell>
          <cell r="H35">
            <v>3</v>
          </cell>
          <cell r="I35">
            <v>1</v>
          </cell>
          <cell r="J35">
            <v>1896.3</v>
          </cell>
          <cell r="K35">
            <v>227294.80679983101</v>
          </cell>
          <cell r="L35">
            <v>84.161695952584694</v>
          </cell>
          <cell r="M35">
            <v>0.85839180617471</v>
          </cell>
        </row>
        <row r="36">
          <cell r="G36" t="str">
            <v>Estonia</v>
          </cell>
          <cell r="H36">
            <v>4</v>
          </cell>
          <cell r="I36">
            <v>1</v>
          </cell>
          <cell r="J36">
            <v>598.5</v>
          </cell>
          <cell r="K36">
            <v>74463.285691786703</v>
          </cell>
          <cell r="L36">
            <v>93.382609702550894</v>
          </cell>
          <cell r="M36">
            <v>1.1951284198758001</v>
          </cell>
        </row>
        <row r="37">
          <cell r="G37" t="str">
            <v>Finland</v>
          </cell>
          <cell r="H37">
            <v>1</v>
          </cell>
          <cell r="I37">
            <v>1</v>
          </cell>
          <cell r="J37">
            <v>283.60000000000002</v>
          </cell>
          <cell r="K37">
            <v>197211.31334785299</v>
          </cell>
          <cell r="L37">
            <v>52.714288799451701</v>
          </cell>
          <cell r="M37">
            <v>2.6064048010294001</v>
          </cell>
        </row>
        <row r="38">
          <cell r="G38" t="str">
            <v>Finland</v>
          </cell>
          <cell r="H38">
            <v>2</v>
          </cell>
          <cell r="I38">
            <v>1</v>
          </cell>
          <cell r="J38">
            <v>930.8</v>
          </cell>
          <cell r="K38">
            <v>600409.67615518102</v>
          </cell>
          <cell r="L38">
            <v>73.560567321425097</v>
          </cell>
          <cell r="M38">
            <v>1.6183761206399601</v>
          </cell>
        </row>
        <row r="39">
          <cell r="G39" t="str">
            <v>Finland</v>
          </cell>
          <cell r="H39">
            <v>3</v>
          </cell>
          <cell r="I39">
            <v>1</v>
          </cell>
          <cell r="J39">
            <v>1430.5</v>
          </cell>
          <cell r="K39">
            <v>886506.36448101304</v>
          </cell>
          <cell r="L39">
            <v>82.971801554658498</v>
          </cell>
          <cell r="M39">
            <v>0.98566381158981797</v>
          </cell>
        </row>
        <row r="40">
          <cell r="G40" t="str">
            <v>Finland</v>
          </cell>
          <cell r="H40">
            <v>4</v>
          </cell>
          <cell r="I40">
            <v>1</v>
          </cell>
          <cell r="J40">
            <v>843.1</v>
          </cell>
          <cell r="K40">
            <v>504974.99850554398</v>
          </cell>
          <cell r="L40">
            <v>88.839148969663299</v>
          </cell>
          <cell r="M40">
            <v>1.1134722391975</v>
          </cell>
        </row>
        <row r="41">
          <cell r="G41" t="str">
            <v>Flanders (Belgium)</v>
          </cell>
          <cell r="H41">
            <v>1</v>
          </cell>
          <cell r="I41">
            <v>1</v>
          </cell>
          <cell r="J41">
            <v>310.2</v>
          </cell>
          <cell r="K41">
            <v>259451.32645020701</v>
          </cell>
          <cell r="L41">
            <v>55.788831703379799</v>
          </cell>
          <cell r="M41">
            <v>2.0901456543364598</v>
          </cell>
        </row>
        <row r="42">
          <cell r="G42" t="str">
            <v>Flanders (Belgium)</v>
          </cell>
          <cell r="H42">
            <v>2</v>
          </cell>
          <cell r="I42">
            <v>1</v>
          </cell>
          <cell r="J42">
            <v>827.8</v>
          </cell>
          <cell r="K42">
            <v>693581.45058267203</v>
          </cell>
          <cell r="L42">
            <v>74.028588740222901</v>
          </cell>
          <cell r="M42">
            <v>1.4787559494059399</v>
          </cell>
        </row>
        <row r="43">
          <cell r="G43" t="str">
            <v>Flanders (Belgium)</v>
          </cell>
          <cell r="H43">
            <v>3</v>
          </cell>
          <cell r="I43">
            <v>1</v>
          </cell>
          <cell r="J43">
            <v>1248.0999999999999</v>
          </cell>
          <cell r="K43">
            <v>1037490.31734498</v>
          </cell>
          <cell r="L43">
            <v>84.331631375990796</v>
          </cell>
          <cell r="M43">
            <v>1.0328411323728599</v>
          </cell>
        </row>
        <row r="44">
          <cell r="G44" t="str">
            <v>Flanders (Belgium)</v>
          </cell>
          <cell r="H44">
            <v>4</v>
          </cell>
          <cell r="I44">
            <v>1</v>
          </cell>
          <cell r="J44">
            <v>658.9</v>
          </cell>
          <cell r="K44">
            <v>551169.90546393895</v>
          </cell>
          <cell r="L44">
            <v>91.411614841849698</v>
          </cell>
          <cell r="M44">
            <v>1.1509150423528001</v>
          </cell>
        </row>
        <row r="45">
          <cell r="G45" t="str">
            <v>France</v>
          </cell>
          <cell r="I45">
            <v>1</v>
          </cell>
          <cell r="J45">
            <v>4</v>
          </cell>
          <cell r="K45">
            <v>16744.359231660401</v>
          </cell>
          <cell r="L45">
            <v>32.251596714439103</v>
          </cell>
          <cell r="M45">
            <v>12.5184842415958</v>
          </cell>
        </row>
        <row r="46">
          <cell r="G46" t="str">
            <v>France</v>
          </cell>
          <cell r="H46">
            <v>1</v>
          </cell>
          <cell r="I46">
            <v>1</v>
          </cell>
          <cell r="J46">
            <v>927.9</v>
          </cell>
          <cell r="K46">
            <v>5477960.8874420896</v>
          </cell>
          <cell r="L46">
            <v>57.321222010397399</v>
          </cell>
          <cell r="M46">
            <v>1.11465178851666</v>
          </cell>
        </row>
        <row r="47">
          <cell r="G47" t="str">
            <v>France</v>
          </cell>
          <cell r="H47">
            <v>2</v>
          </cell>
          <cell r="I47">
            <v>1</v>
          </cell>
          <cell r="J47">
            <v>1354.2</v>
          </cell>
          <cell r="K47">
            <v>7718188.9004150396</v>
          </cell>
          <cell r="L47">
            <v>71.6435719340746</v>
          </cell>
          <cell r="M47">
            <v>1.02187958159068</v>
          </cell>
        </row>
        <row r="48">
          <cell r="G48" t="str">
            <v>France</v>
          </cell>
          <cell r="H48">
            <v>3</v>
          </cell>
          <cell r="I48">
            <v>1</v>
          </cell>
          <cell r="J48">
            <v>1381.3</v>
          </cell>
          <cell r="K48">
            <v>7420966.3124214401</v>
          </cell>
          <cell r="L48">
            <v>81.166185152117606</v>
          </cell>
          <cell r="M48">
            <v>1.1279282682406699</v>
          </cell>
        </row>
        <row r="49">
          <cell r="G49" t="str">
            <v>France</v>
          </cell>
          <cell r="H49">
            <v>4</v>
          </cell>
          <cell r="I49">
            <v>1</v>
          </cell>
          <cell r="J49">
            <v>466.6</v>
          </cell>
          <cell r="K49">
            <v>2394320.4196047401</v>
          </cell>
          <cell r="L49">
            <v>87.597844119540596</v>
          </cell>
          <cell r="M49">
            <v>1.6310924133703499</v>
          </cell>
        </row>
        <row r="50">
          <cell r="G50" t="str">
            <v>Germany</v>
          </cell>
          <cell r="H50">
            <v>1</v>
          </cell>
          <cell r="I50">
            <v>1</v>
          </cell>
          <cell r="J50">
            <v>444.7</v>
          </cell>
          <cell r="K50">
            <v>5072295.8907275302</v>
          </cell>
          <cell r="L50">
            <v>61.827860308488098</v>
          </cell>
          <cell r="M50">
            <v>1.9535870262394199</v>
          </cell>
        </row>
        <row r="51">
          <cell r="G51" t="str">
            <v>Germany</v>
          </cell>
          <cell r="H51">
            <v>2</v>
          </cell>
          <cell r="I51">
            <v>1</v>
          </cell>
          <cell r="J51">
            <v>1030.8</v>
          </cell>
          <cell r="K51">
            <v>10743790.050302301</v>
          </cell>
          <cell r="L51">
            <v>78.121272315130398</v>
          </cell>
          <cell r="M51">
            <v>1.5001012206461399</v>
          </cell>
        </row>
        <row r="52">
          <cell r="G52" t="str">
            <v>Germany</v>
          </cell>
          <cell r="H52">
            <v>3</v>
          </cell>
          <cell r="I52">
            <v>1</v>
          </cell>
          <cell r="J52">
            <v>1376.6</v>
          </cell>
          <cell r="K52">
            <v>13394295.6120397</v>
          </cell>
          <cell r="L52">
            <v>86.952238920145405</v>
          </cell>
          <cell r="M52">
            <v>1.04372525280762</v>
          </cell>
        </row>
        <row r="53">
          <cell r="G53" t="str">
            <v>Germany</v>
          </cell>
          <cell r="H53">
            <v>4</v>
          </cell>
          <cell r="I53">
            <v>1</v>
          </cell>
          <cell r="J53">
            <v>621.9</v>
          </cell>
          <cell r="K53">
            <v>5873431.5788326301</v>
          </cell>
          <cell r="L53">
            <v>91.255014572139999</v>
          </cell>
          <cell r="M53">
            <v>1.2652650958967799</v>
          </cell>
        </row>
        <row r="54">
          <cell r="G54" t="str">
            <v>Capitals</v>
          </cell>
          <cell r="H54">
            <v>1</v>
          </cell>
          <cell r="I54">
            <v>1</v>
          </cell>
          <cell r="J54">
            <v>633.4</v>
          </cell>
          <cell r="K54">
            <v>856750.17886455799</v>
          </cell>
          <cell r="L54">
            <v>49.9145432201774</v>
          </cell>
          <cell r="M54">
            <v>1.8480681938661501</v>
          </cell>
        </row>
        <row r="55">
          <cell r="G55" t="str">
            <v>Capitals</v>
          </cell>
          <cell r="H55">
            <v>2</v>
          </cell>
          <cell r="I55">
            <v>1</v>
          </cell>
          <cell r="J55">
            <v>894.5</v>
          </cell>
          <cell r="K55">
            <v>1189017.7786713601</v>
          </cell>
          <cell r="L55">
            <v>50.048621983087401</v>
          </cell>
          <cell r="M55">
            <v>1.6122616184568299</v>
          </cell>
        </row>
        <row r="56">
          <cell r="G56" t="str">
            <v>Capitals</v>
          </cell>
          <cell r="H56">
            <v>3</v>
          </cell>
          <cell r="I56">
            <v>1</v>
          </cell>
          <cell r="J56">
            <v>605.9</v>
          </cell>
          <cell r="K56">
            <v>869273.10706061195</v>
          </cell>
          <cell r="L56">
            <v>58.817692408476297</v>
          </cell>
          <cell r="M56">
            <v>2.26944693749107</v>
          </cell>
        </row>
        <row r="57">
          <cell r="G57" t="str">
            <v>Capitals</v>
          </cell>
          <cell r="H57">
            <v>4</v>
          </cell>
          <cell r="I57">
            <v>1</v>
          </cell>
          <cell r="J57">
            <v>158.19999999999999</v>
          </cell>
          <cell r="K57">
            <v>264227.89045699401</v>
          </cell>
          <cell r="L57">
            <v>75.308592054660906</v>
          </cell>
          <cell r="M57">
            <v>4.2090665232425399</v>
          </cell>
        </row>
        <row r="58">
          <cell r="G58" t="str">
            <v>Ireland</v>
          </cell>
          <cell r="H58">
            <v>1</v>
          </cell>
          <cell r="I58">
            <v>1</v>
          </cell>
          <cell r="J58">
            <v>609.70000000000005</v>
          </cell>
          <cell r="K58">
            <v>313970.70528865099</v>
          </cell>
          <cell r="L58">
            <v>50.608695353974902</v>
          </cell>
          <cell r="M58">
            <v>2.2205098591205399</v>
          </cell>
        </row>
        <row r="59">
          <cell r="G59" t="str">
            <v>Ireland</v>
          </cell>
          <cell r="H59">
            <v>2</v>
          </cell>
          <cell r="I59">
            <v>1</v>
          </cell>
          <cell r="J59">
            <v>1238.4000000000001</v>
          </cell>
          <cell r="K59">
            <v>604987.98575567896</v>
          </cell>
          <cell r="L59">
            <v>66.380005037679695</v>
          </cell>
          <cell r="M59">
            <v>1.54097585711976</v>
          </cell>
        </row>
        <row r="60">
          <cell r="G60" t="str">
            <v>Ireland</v>
          </cell>
          <cell r="H60">
            <v>3</v>
          </cell>
          <cell r="I60">
            <v>1</v>
          </cell>
          <cell r="J60">
            <v>1143.4000000000001</v>
          </cell>
          <cell r="K60">
            <v>532572.468664816</v>
          </cell>
          <cell r="L60">
            <v>76.016423962359099</v>
          </cell>
          <cell r="M60">
            <v>1.6798802398033701</v>
          </cell>
        </row>
        <row r="61">
          <cell r="G61" t="str">
            <v>Ireland</v>
          </cell>
          <cell r="H61">
            <v>4</v>
          </cell>
          <cell r="I61">
            <v>1</v>
          </cell>
          <cell r="J61">
            <v>367.5</v>
          </cell>
          <cell r="K61">
            <v>160879.86705954699</v>
          </cell>
          <cell r="L61">
            <v>83.589449117683003</v>
          </cell>
          <cell r="M61">
            <v>2.6564584948003098</v>
          </cell>
        </row>
        <row r="62">
          <cell r="G62" t="str">
            <v>Penguins</v>
          </cell>
          <cell r="H62">
            <v>1</v>
          </cell>
          <cell r="I62">
            <v>1</v>
          </cell>
          <cell r="J62">
            <v>858.8</v>
          </cell>
          <cell r="K62">
            <v>725512.885012427</v>
          </cell>
          <cell r="L62">
            <v>64.419254258885601</v>
          </cell>
          <cell r="M62">
            <v>1.3585420627990601</v>
          </cell>
        </row>
        <row r="63">
          <cell r="G63" t="str">
            <v>Penguins</v>
          </cell>
          <cell r="H63">
            <v>2</v>
          </cell>
          <cell r="I63">
            <v>1</v>
          </cell>
          <cell r="J63">
            <v>906.1</v>
          </cell>
          <cell r="K63">
            <v>833168.974747575</v>
          </cell>
          <cell r="L63">
            <v>77.538486559556304</v>
          </cell>
          <cell r="M63">
            <v>1.44275584863981</v>
          </cell>
        </row>
        <row r="64">
          <cell r="G64" t="str">
            <v>Penguins</v>
          </cell>
          <cell r="H64">
            <v>3</v>
          </cell>
          <cell r="I64">
            <v>1</v>
          </cell>
          <cell r="J64">
            <v>809</v>
          </cell>
          <cell r="K64">
            <v>797070.20244020398</v>
          </cell>
          <cell r="L64">
            <v>84.208628999643395</v>
          </cell>
          <cell r="M64">
            <v>1.25282335626797</v>
          </cell>
        </row>
        <row r="65">
          <cell r="G65" t="str">
            <v>Penguins</v>
          </cell>
          <cell r="H65">
            <v>4</v>
          </cell>
          <cell r="I65">
            <v>1</v>
          </cell>
          <cell r="J65">
            <v>346.1</v>
          </cell>
          <cell r="K65">
            <v>364340.39989667299</v>
          </cell>
          <cell r="L65">
            <v>87.906728309146303</v>
          </cell>
          <cell r="M65">
            <v>2.02955297444558</v>
          </cell>
        </row>
        <row r="66">
          <cell r="G66" t="str">
            <v>Italy</v>
          </cell>
          <cell r="H66">
            <v>1</v>
          </cell>
          <cell r="I66">
            <v>1</v>
          </cell>
          <cell r="J66">
            <v>606</v>
          </cell>
          <cell r="K66">
            <v>5251898.8904793803</v>
          </cell>
          <cell r="L66">
            <v>50.468974478114902</v>
          </cell>
          <cell r="M66">
            <v>1.8447200889406801</v>
          </cell>
        </row>
        <row r="67">
          <cell r="G67" t="str">
            <v>Italy</v>
          </cell>
          <cell r="H67">
            <v>2</v>
          </cell>
          <cell r="I67">
            <v>1</v>
          </cell>
          <cell r="J67">
            <v>1041.3</v>
          </cell>
          <cell r="K67">
            <v>7938963.0362273203</v>
          </cell>
          <cell r="L67">
            <v>62.378174628470902</v>
          </cell>
          <cell r="M67">
            <v>1.40951703953147</v>
          </cell>
        </row>
        <row r="68">
          <cell r="G68" t="str">
            <v>Italy</v>
          </cell>
          <cell r="H68">
            <v>3</v>
          </cell>
          <cell r="I68">
            <v>1</v>
          </cell>
          <cell r="J68">
            <v>850.9</v>
          </cell>
          <cell r="K68">
            <v>6068176.4708797997</v>
          </cell>
          <cell r="L68">
            <v>76.420573106686703</v>
          </cell>
          <cell r="M68">
            <v>1.87586135155079</v>
          </cell>
        </row>
        <row r="69">
          <cell r="G69" t="str">
            <v>Italy</v>
          </cell>
          <cell r="H69">
            <v>4</v>
          </cell>
          <cell r="I69">
            <v>1</v>
          </cell>
          <cell r="J69">
            <v>200.8</v>
          </cell>
          <cell r="K69">
            <v>1342149.0012570999</v>
          </cell>
          <cell r="L69">
            <v>88.447772902076593</v>
          </cell>
          <cell r="M69">
            <v>3.6999425149876202</v>
          </cell>
        </row>
        <row r="70">
          <cell r="G70" t="str">
            <v>Panthers</v>
          </cell>
          <cell r="H70">
            <v>1</v>
          </cell>
          <cell r="I70">
            <v>1</v>
          </cell>
          <cell r="J70">
            <v>1</v>
          </cell>
          <cell r="K70">
            <v>2745.8075953742896</v>
          </cell>
          <cell r="L70">
            <v>100</v>
          </cell>
          <cell r="M70">
            <v>0</v>
          </cell>
        </row>
        <row r="71">
          <cell r="G71" t="str">
            <v>Panthers</v>
          </cell>
          <cell r="H71">
            <v>2</v>
          </cell>
          <cell r="I71">
            <v>1</v>
          </cell>
          <cell r="J71">
            <v>810.2</v>
          </cell>
          <cell r="K71">
            <v>861574.52724044595</v>
          </cell>
          <cell r="L71">
            <v>63.2413143032189</v>
          </cell>
          <cell r="M71">
            <v>1.5510638038973901</v>
          </cell>
        </row>
        <row r="72">
          <cell r="G72" t="str">
            <v>Panthers</v>
          </cell>
          <cell r="H72">
            <v>3</v>
          </cell>
          <cell r="I72">
            <v>1</v>
          </cell>
          <cell r="J72">
            <v>261.2</v>
          </cell>
          <cell r="K72">
            <v>281648.82626736799</v>
          </cell>
          <cell r="L72">
            <v>72.771238379129997</v>
          </cell>
          <cell r="M72">
            <v>3.1911242555547901</v>
          </cell>
        </row>
        <row r="73">
          <cell r="G73" t="str">
            <v>Panthers</v>
          </cell>
          <cell r="H73">
            <v>4</v>
          </cell>
          <cell r="I73">
            <v>1</v>
          </cell>
          <cell r="J73">
            <v>31.2</v>
          </cell>
          <cell r="K73">
            <v>37312.6589498182</v>
          </cell>
          <cell r="L73">
            <v>73.466091765239298</v>
          </cell>
          <cell r="M73">
            <v>10.5433811645741</v>
          </cell>
        </row>
        <row r="74">
          <cell r="G74" t="str">
            <v>Japan</v>
          </cell>
          <cell r="H74">
            <v>1</v>
          </cell>
          <cell r="I74">
            <v>1</v>
          </cell>
          <cell r="J74">
            <v>238.7</v>
          </cell>
          <cell r="K74">
            <v>3768731.5951351002</v>
          </cell>
          <cell r="L74">
            <v>69.098572498987295</v>
          </cell>
          <cell r="M74">
            <v>2.9197816822076201</v>
          </cell>
        </row>
        <row r="75">
          <cell r="G75" t="str">
            <v>Japan</v>
          </cell>
          <cell r="H75">
            <v>2</v>
          </cell>
          <cell r="I75">
            <v>1</v>
          </cell>
          <cell r="J75">
            <v>882.3</v>
          </cell>
          <cell r="K75">
            <v>13200087.956578599</v>
          </cell>
          <cell r="L75">
            <v>71.344113282294302</v>
          </cell>
          <cell r="M75">
            <v>1.79767050142475</v>
          </cell>
        </row>
        <row r="76">
          <cell r="G76" t="str">
            <v>Japan</v>
          </cell>
          <cell r="H76">
            <v>3</v>
          </cell>
          <cell r="I76">
            <v>1</v>
          </cell>
          <cell r="J76">
            <v>1567</v>
          </cell>
          <cell r="K76">
            <v>23335881.3399022</v>
          </cell>
          <cell r="L76">
            <v>77.510105384572299</v>
          </cell>
          <cell r="M76">
            <v>1.1688798956377799</v>
          </cell>
        </row>
        <row r="77">
          <cell r="G77" t="str">
            <v>Japan</v>
          </cell>
          <cell r="H77">
            <v>4</v>
          </cell>
          <cell r="I77">
            <v>1</v>
          </cell>
          <cell r="J77">
            <v>776</v>
          </cell>
          <cell r="K77">
            <v>11346109.9385651</v>
          </cell>
          <cell r="L77">
            <v>84.473818178592893</v>
          </cell>
          <cell r="M77">
            <v>1.6464851871406601</v>
          </cell>
        </row>
        <row r="78">
          <cell r="G78" t="str">
            <v>Korea</v>
          </cell>
          <cell r="H78">
            <v>1</v>
          </cell>
          <cell r="I78">
            <v>1</v>
          </cell>
          <cell r="J78">
            <v>792.4</v>
          </cell>
          <cell r="K78">
            <v>3978446.7970793801</v>
          </cell>
          <cell r="L78">
            <v>67.560630904620695</v>
          </cell>
          <cell r="M78">
            <v>1.7733862751928799</v>
          </cell>
        </row>
        <row r="79">
          <cell r="G79" t="str">
            <v>Korea</v>
          </cell>
          <cell r="H79">
            <v>2</v>
          </cell>
          <cell r="I79">
            <v>1</v>
          </cell>
          <cell r="J79">
            <v>2</v>
          </cell>
          <cell r="K79">
            <v>906.38853151538183</v>
          </cell>
          <cell r="L79">
            <v>72.796160893236461</v>
          </cell>
          <cell r="M79">
            <v>32.236930846108351</v>
          </cell>
        </row>
        <row r="80">
          <cell r="G80" t="str">
            <v>Korea</v>
          </cell>
          <cell r="H80">
            <v>3</v>
          </cell>
          <cell r="I80">
            <v>1</v>
          </cell>
          <cell r="J80">
            <v>1347.4</v>
          </cell>
          <cell r="K80">
            <v>7232653.6574370498</v>
          </cell>
          <cell r="L80">
            <v>78.534247049248293</v>
          </cell>
          <cell r="M80">
            <v>1.23912549141338</v>
          </cell>
        </row>
        <row r="81">
          <cell r="G81" t="str">
            <v>Korea</v>
          </cell>
          <cell r="H81">
            <v>4</v>
          </cell>
          <cell r="I81">
            <v>1</v>
          </cell>
          <cell r="J81">
            <v>275.39999999999998</v>
          </cell>
          <cell r="K81">
            <v>1452760.95987705</v>
          </cell>
          <cell r="L81">
            <v>80.717415482900194</v>
          </cell>
          <cell r="M81">
            <v>3.0297252702536102</v>
          </cell>
        </row>
        <row r="82">
          <cell r="G82" t="str">
            <v>Islanders</v>
          </cell>
          <cell r="H82">
            <v>1</v>
          </cell>
          <cell r="I82">
            <v>1</v>
          </cell>
          <cell r="J82">
            <v>422.7</v>
          </cell>
          <cell r="K82">
            <v>167520.92805002001</v>
          </cell>
          <cell r="L82">
            <v>55.961339967526101</v>
          </cell>
          <cell r="M82">
            <v>2.5055619729491201</v>
          </cell>
        </row>
        <row r="83">
          <cell r="G83" t="str">
            <v>Islanders</v>
          </cell>
          <cell r="H83">
            <v>2</v>
          </cell>
          <cell r="I83">
            <v>1</v>
          </cell>
          <cell r="J83">
            <v>1100.7</v>
          </cell>
          <cell r="K83">
            <v>404858.42132162198</v>
          </cell>
          <cell r="L83">
            <v>69.176548311728496</v>
          </cell>
          <cell r="M83">
            <v>1.8331502548773499</v>
          </cell>
        </row>
        <row r="84">
          <cell r="G84" t="str">
            <v>Islanders</v>
          </cell>
          <cell r="H84">
            <v>3</v>
          </cell>
          <cell r="I84">
            <v>1</v>
          </cell>
          <cell r="J84">
            <v>1045.5999999999999</v>
          </cell>
          <cell r="K84">
            <v>375323.85663468501</v>
          </cell>
          <cell r="L84">
            <v>79.979403884524402</v>
          </cell>
          <cell r="M84">
            <v>1.6396864125782</v>
          </cell>
        </row>
        <row r="85">
          <cell r="G85" t="str">
            <v>Islanders</v>
          </cell>
          <cell r="H85">
            <v>4</v>
          </cell>
          <cell r="I85">
            <v>1</v>
          </cell>
          <cell r="J85">
            <v>347</v>
          </cell>
          <cell r="K85">
            <v>131041.151278989</v>
          </cell>
          <cell r="L85">
            <v>90.327437110556005</v>
          </cell>
          <cell r="M85">
            <v>2.07166962327259</v>
          </cell>
        </row>
        <row r="86">
          <cell r="G86" t="str">
            <v>Netherlands</v>
          </cell>
          <cell r="H86">
            <v>3</v>
          </cell>
          <cell r="I86">
            <v>1</v>
          </cell>
          <cell r="J86">
            <v>1</v>
          </cell>
          <cell r="K86">
            <v>2745.80759537429</v>
          </cell>
          <cell r="L86">
            <v>100</v>
          </cell>
          <cell r="M86">
            <v>0</v>
          </cell>
        </row>
        <row r="87">
          <cell r="G87" t="str">
            <v>Netherlands</v>
          </cell>
          <cell r="H87">
            <v>1</v>
          </cell>
          <cell r="I87">
            <v>1</v>
          </cell>
          <cell r="J87">
            <v>317.3</v>
          </cell>
          <cell r="K87">
            <v>726479.60271082597</v>
          </cell>
          <cell r="L87">
            <v>57.106774689065098</v>
          </cell>
          <cell r="M87">
            <v>2.5813219265330098</v>
          </cell>
        </row>
        <row r="88">
          <cell r="G88" t="str">
            <v>Netherlands</v>
          </cell>
          <cell r="H88">
            <v>2</v>
          </cell>
          <cell r="I88">
            <v>1</v>
          </cell>
          <cell r="J88">
            <v>894.1</v>
          </cell>
          <cell r="K88">
            <v>1879611.40206613</v>
          </cell>
          <cell r="L88">
            <v>75.051805219530493</v>
          </cell>
          <cell r="M88">
            <v>1.4816119485068799</v>
          </cell>
        </row>
        <row r="89">
          <cell r="G89" t="str">
            <v>Netherlands</v>
          </cell>
          <cell r="H89">
            <v>3</v>
          </cell>
          <cell r="I89">
            <v>1</v>
          </cell>
          <cell r="J89">
            <v>1429.9</v>
          </cell>
          <cell r="K89">
            <v>2969598.0486373398</v>
          </cell>
          <cell r="L89">
            <v>85.259118587844299</v>
          </cell>
          <cell r="M89">
            <v>0.95104385569307304</v>
          </cell>
        </row>
        <row r="90">
          <cell r="G90" t="str">
            <v>Netherlands</v>
          </cell>
          <cell r="H90">
            <v>4</v>
          </cell>
          <cell r="I90">
            <v>1</v>
          </cell>
          <cell r="J90">
            <v>667.7</v>
          </cell>
          <cell r="K90">
            <v>1421984.0109410801</v>
          </cell>
          <cell r="L90">
            <v>90.2204289333757</v>
          </cell>
          <cell r="M90">
            <v>1.5959772369557399</v>
          </cell>
        </row>
        <row r="91">
          <cell r="G91" t="str">
            <v>Blues</v>
          </cell>
          <cell r="H91">
            <v>1</v>
          </cell>
          <cell r="I91">
            <v>1</v>
          </cell>
          <cell r="J91">
            <v>594.9</v>
          </cell>
          <cell r="K91">
            <v>261720.69589189201</v>
          </cell>
          <cell r="L91">
            <v>65.175569506680603</v>
          </cell>
          <cell r="M91">
            <v>1.9250877375005899</v>
          </cell>
        </row>
        <row r="92">
          <cell r="G92" t="str">
            <v>Blues</v>
          </cell>
          <cell r="H92">
            <v>2</v>
          </cell>
          <cell r="I92">
            <v>1</v>
          </cell>
          <cell r="J92">
            <v>1167.0999999999999</v>
          </cell>
          <cell r="K92">
            <v>533744.58228706405</v>
          </cell>
          <cell r="L92">
            <v>79.728398960174403</v>
          </cell>
          <cell r="M92">
            <v>1.19848520307049</v>
          </cell>
        </row>
        <row r="93">
          <cell r="G93" t="str">
            <v>Blues</v>
          </cell>
          <cell r="H93">
            <v>3</v>
          </cell>
          <cell r="I93">
            <v>1</v>
          </cell>
          <cell r="J93">
            <v>1321.2</v>
          </cell>
          <cell r="K93">
            <v>629720.64621697599</v>
          </cell>
          <cell r="L93">
            <v>86.340597656845702</v>
          </cell>
          <cell r="M93">
            <v>1.05286478950613</v>
          </cell>
        </row>
        <row r="94">
          <cell r="G94" t="str">
            <v>Blues</v>
          </cell>
          <cell r="H94">
            <v>4</v>
          </cell>
          <cell r="I94">
            <v>1</v>
          </cell>
          <cell r="J94">
            <v>610.79999999999995</v>
          </cell>
          <cell r="K94">
            <v>315476.819228295</v>
          </cell>
          <cell r="L94">
            <v>91.674454784175893</v>
          </cell>
          <cell r="M94">
            <v>1.51749738132649</v>
          </cell>
        </row>
        <row r="95">
          <cell r="G95" t="str">
            <v>Northern Ireland (UK)</v>
          </cell>
          <cell r="H95">
            <v>1</v>
          </cell>
          <cell r="I95">
            <v>1</v>
          </cell>
          <cell r="J95">
            <v>378.2</v>
          </cell>
          <cell r="K95">
            <v>121456.435996603</v>
          </cell>
          <cell r="L95">
            <v>52.8243503497958</v>
          </cell>
          <cell r="M95">
            <v>2.1435203722043701</v>
          </cell>
        </row>
        <row r="96">
          <cell r="G96" t="str">
            <v>Northern Ireland (UK)</v>
          </cell>
          <cell r="H96">
            <v>2</v>
          </cell>
          <cell r="I96">
            <v>1</v>
          </cell>
          <cell r="J96">
            <v>745.3</v>
          </cell>
          <cell r="K96">
            <v>226209.65047740901</v>
          </cell>
          <cell r="L96">
            <v>69.775005469395197</v>
          </cell>
          <cell r="M96">
            <v>1.89423525464424</v>
          </cell>
        </row>
        <row r="97">
          <cell r="G97" t="str">
            <v>Northern Ireland (UK)</v>
          </cell>
          <cell r="H97">
            <v>3</v>
          </cell>
          <cell r="I97">
            <v>1</v>
          </cell>
          <cell r="J97">
            <v>750.5</v>
          </cell>
          <cell r="K97">
            <v>219779.254396887</v>
          </cell>
          <cell r="L97">
            <v>82.896792409869406</v>
          </cell>
          <cell r="M97">
            <v>1.63833844647963</v>
          </cell>
        </row>
        <row r="98">
          <cell r="G98" t="str">
            <v>Northern Ireland (UK)</v>
          </cell>
          <cell r="H98">
            <v>4</v>
          </cell>
          <cell r="I98">
            <v>1</v>
          </cell>
          <cell r="J98">
            <v>245</v>
          </cell>
          <cell r="K98">
            <v>68513.084970917596</v>
          </cell>
          <cell r="L98">
            <v>88.608246662970302</v>
          </cell>
          <cell r="M98">
            <v>3.39544940568243</v>
          </cell>
        </row>
        <row r="99">
          <cell r="G99" t="str">
            <v>Norway</v>
          </cell>
          <cell r="H99">
            <v>4</v>
          </cell>
          <cell r="I99">
            <v>1</v>
          </cell>
          <cell r="J99">
            <v>2</v>
          </cell>
          <cell r="K99">
            <v>906.38853151538206</v>
          </cell>
          <cell r="L99">
            <v>72.796160893236504</v>
          </cell>
          <cell r="M99">
            <v>32.2369308461084</v>
          </cell>
        </row>
        <row r="100">
          <cell r="G100" t="str">
            <v>Norway</v>
          </cell>
          <cell r="H100">
            <v>1</v>
          </cell>
          <cell r="I100">
            <v>1</v>
          </cell>
          <cell r="J100">
            <v>314.39999999999998</v>
          </cell>
          <cell r="K100">
            <v>233222.20849912299</v>
          </cell>
          <cell r="L100">
            <v>63.932438388581303</v>
          </cell>
          <cell r="M100">
            <v>2.6138500246535701</v>
          </cell>
        </row>
        <row r="101">
          <cell r="G101" t="str">
            <v>Norway</v>
          </cell>
          <cell r="H101">
            <v>2</v>
          </cell>
          <cell r="I101">
            <v>1</v>
          </cell>
          <cell r="J101">
            <v>842.6</v>
          </cell>
          <cell r="K101">
            <v>567011.10910219001</v>
          </cell>
          <cell r="L101">
            <v>79.780555046121293</v>
          </cell>
          <cell r="M101">
            <v>1.5471227730936701</v>
          </cell>
        </row>
        <row r="102">
          <cell r="G102" t="str">
            <v>Norway</v>
          </cell>
          <cell r="H102">
            <v>3</v>
          </cell>
          <cell r="I102">
            <v>1</v>
          </cell>
          <cell r="J102">
            <v>1392.7</v>
          </cell>
          <cell r="K102">
            <v>875722.58051100804</v>
          </cell>
          <cell r="L102">
            <v>88.7185572684607</v>
          </cell>
          <cell r="M102">
            <v>1.0236565842688401</v>
          </cell>
        </row>
        <row r="103">
          <cell r="G103" t="str">
            <v>Norway</v>
          </cell>
          <cell r="H103">
            <v>4</v>
          </cell>
          <cell r="I103">
            <v>1</v>
          </cell>
          <cell r="J103">
            <v>778.3</v>
          </cell>
          <cell r="K103">
            <v>468955.77583029598</v>
          </cell>
          <cell r="L103">
            <v>94.296117367948597</v>
          </cell>
          <cell r="M103">
            <v>1.04380486496028</v>
          </cell>
        </row>
        <row r="104">
          <cell r="G104" t="str">
            <v>Poland</v>
          </cell>
          <cell r="H104">
            <v>1</v>
          </cell>
          <cell r="I104">
            <v>1</v>
          </cell>
          <cell r="J104">
            <v>597.5</v>
          </cell>
          <cell r="K104">
            <v>2813122.8916270002</v>
          </cell>
          <cell r="L104">
            <v>52.592857776288298</v>
          </cell>
          <cell r="M104">
            <v>1.64596899263869</v>
          </cell>
        </row>
        <row r="105">
          <cell r="G105" t="str">
            <v>Poland</v>
          </cell>
          <cell r="H105">
            <v>2</v>
          </cell>
          <cell r="I105">
            <v>1</v>
          </cell>
          <cell r="J105">
            <v>1184.7</v>
          </cell>
          <cell r="K105">
            <v>5418695.7389325397</v>
          </cell>
          <cell r="L105">
            <v>66.8535461996794</v>
          </cell>
          <cell r="M105">
            <v>1.5380430300259</v>
          </cell>
        </row>
        <row r="106">
          <cell r="G106" t="str">
            <v>Poland</v>
          </cell>
          <cell r="H106">
            <v>3</v>
          </cell>
          <cell r="I106">
            <v>1</v>
          </cell>
          <cell r="J106">
            <v>1119.7</v>
          </cell>
          <cell r="K106">
            <v>4911783.8731892398</v>
          </cell>
          <cell r="L106">
            <v>76.682188698357706</v>
          </cell>
          <cell r="M106">
            <v>1.5724873063734499</v>
          </cell>
        </row>
        <row r="107">
          <cell r="G107" t="str">
            <v>Poland</v>
          </cell>
          <cell r="H107">
            <v>4</v>
          </cell>
          <cell r="I107">
            <v>1</v>
          </cell>
          <cell r="J107">
            <v>351.1</v>
          </cell>
          <cell r="K107">
            <v>1554403.59872248</v>
          </cell>
          <cell r="L107">
            <v>87.085141605208406</v>
          </cell>
          <cell r="M107">
            <v>2.4949636199529999</v>
          </cell>
        </row>
        <row r="108">
          <cell r="G108" t="str">
            <v>Russian Federation</v>
          </cell>
          <cell r="H108">
            <v>1</v>
          </cell>
          <cell r="I108">
            <v>1</v>
          </cell>
          <cell r="J108">
            <v>173.9</v>
          </cell>
          <cell r="K108">
            <v>5586716.0238942904</v>
          </cell>
          <cell r="L108">
            <v>54.778572282847499</v>
          </cell>
          <cell r="M108">
            <v>3.62962560310639</v>
          </cell>
        </row>
        <row r="109">
          <cell r="G109" t="str">
            <v>Russian Federation</v>
          </cell>
          <cell r="H109">
            <v>2</v>
          </cell>
          <cell r="I109">
            <v>1</v>
          </cell>
          <cell r="J109">
            <v>629.79999999999995</v>
          </cell>
          <cell r="K109">
            <v>18303751.3224058</v>
          </cell>
          <cell r="L109">
            <v>64.989831554702107</v>
          </cell>
          <cell r="M109">
            <v>1.95856923714593</v>
          </cell>
        </row>
        <row r="110">
          <cell r="G110" t="str">
            <v>Russian Federation</v>
          </cell>
          <cell r="H110">
            <v>3</v>
          </cell>
          <cell r="I110">
            <v>1</v>
          </cell>
          <cell r="J110">
            <v>719.1</v>
          </cell>
          <cell r="K110">
            <v>18514883.9770815</v>
          </cell>
          <cell r="L110">
            <v>68.059220024214795</v>
          </cell>
          <cell r="M110">
            <v>3.2295003425443798</v>
          </cell>
        </row>
        <row r="111">
          <cell r="G111" t="str">
            <v>Russian Federation</v>
          </cell>
          <cell r="H111">
            <v>4</v>
          </cell>
          <cell r="I111">
            <v>1</v>
          </cell>
          <cell r="J111">
            <v>167.2</v>
          </cell>
          <cell r="K111">
            <v>3902584.00733581</v>
          </cell>
          <cell r="L111">
            <v>70.489355977294196</v>
          </cell>
          <cell r="M111">
            <v>6.8283034386092902</v>
          </cell>
        </row>
        <row r="112">
          <cell r="G112" t="str">
            <v>Lightning</v>
          </cell>
          <cell r="H112">
            <v>1</v>
          </cell>
          <cell r="I112">
            <v>1</v>
          </cell>
          <cell r="J112">
            <v>995.6</v>
          </cell>
          <cell r="K112">
            <v>515860.97855585901</v>
          </cell>
          <cell r="L112">
            <v>71.761187116824104</v>
          </cell>
          <cell r="M112">
            <v>1.3859746745647801</v>
          </cell>
        </row>
        <row r="113">
          <cell r="G113" t="str">
            <v>Lightning</v>
          </cell>
          <cell r="H113">
            <v>2</v>
          </cell>
          <cell r="I113">
            <v>1</v>
          </cell>
          <cell r="J113">
            <v>912.9</v>
          </cell>
          <cell r="K113">
            <v>493729.14105671202</v>
          </cell>
          <cell r="L113">
            <v>80.337014242151099</v>
          </cell>
          <cell r="M113">
            <v>1.19090922542139</v>
          </cell>
        </row>
        <row r="114">
          <cell r="G114" t="str">
            <v>Lightning</v>
          </cell>
          <cell r="H114">
            <v>3</v>
          </cell>
          <cell r="I114">
            <v>1</v>
          </cell>
          <cell r="J114">
            <v>1091.5</v>
          </cell>
          <cell r="K114">
            <v>585583.90880025702</v>
          </cell>
          <cell r="L114">
            <v>87.602193420555096</v>
          </cell>
          <cell r="M114">
            <v>1.1381474231372299</v>
          </cell>
        </row>
        <row r="115">
          <cell r="G115" t="str">
            <v>Lightning</v>
          </cell>
          <cell r="H115">
            <v>4</v>
          </cell>
          <cell r="I115">
            <v>1</v>
          </cell>
          <cell r="J115">
            <v>463</v>
          </cell>
          <cell r="K115">
            <v>253893.457082729</v>
          </cell>
          <cell r="L115">
            <v>90.352295425291103</v>
          </cell>
          <cell r="M115">
            <v>1.86477158056343</v>
          </cell>
        </row>
        <row r="116">
          <cell r="G116" t="str">
            <v>Slovak Republic</v>
          </cell>
          <cell r="H116">
            <v>1</v>
          </cell>
          <cell r="I116">
            <v>1</v>
          </cell>
          <cell r="J116">
            <v>251.7</v>
          </cell>
          <cell r="K116">
            <v>173385.958297226</v>
          </cell>
          <cell r="L116">
            <v>39.437788071774897</v>
          </cell>
          <cell r="M116">
            <v>2.3569856545310599</v>
          </cell>
        </row>
        <row r="117">
          <cell r="G117" t="str">
            <v>Slovak Republic</v>
          </cell>
          <cell r="H117">
            <v>2</v>
          </cell>
          <cell r="I117">
            <v>1</v>
          </cell>
          <cell r="J117">
            <v>947</v>
          </cell>
          <cell r="K117">
            <v>662166.18273772404</v>
          </cell>
          <cell r="L117">
            <v>65.552117739812502</v>
          </cell>
          <cell r="M117">
            <v>1.57509669865709</v>
          </cell>
        </row>
        <row r="118">
          <cell r="G118" t="str">
            <v>Slovak Republic</v>
          </cell>
          <cell r="H118">
            <v>3</v>
          </cell>
          <cell r="I118">
            <v>1</v>
          </cell>
          <cell r="J118">
            <v>1355.2</v>
          </cell>
          <cell r="K118">
            <v>981398.65968522895</v>
          </cell>
          <cell r="L118">
            <v>76.507611492453506</v>
          </cell>
          <cell r="M118">
            <v>1.26420322132233</v>
          </cell>
        </row>
        <row r="119">
          <cell r="G119" t="str">
            <v>Slovak Republic</v>
          </cell>
          <cell r="H119">
            <v>4</v>
          </cell>
          <cell r="I119">
            <v>1</v>
          </cell>
          <cell r="J119">
            <v>456.1</v>
          </cell>
          <cell r="K119">
            <v>339983.09269719099</v>
          </cell>
          <cell r="L119">
            <v>85.366843929137502</v>
          </cell>
          <cell r="M119">
            <v>1.9582508634337801</v>
          </cell>
        </row>
        <row r="120">
          <cell r="G120" t="str">
            <v>Stars</v>
          </cell>
          <cell r="H120">
            <v>1</v>
          </cell>
          <cell r="I120">
            <v>1</v>
          </cell>
          <cell r="J120">
            <v>582.29999999999995</v>
          </cell>
          <cell r="K120">
            <v>160554.58278876601</v>
          </cell>
          <cell r="L120">
            <v>49.0364807913543</v>
          </cell>
          <cell r="M120">
            <v>1.9447096510061599</v>
          </cell>
        </row>
        <row r="121">
          <cell r="G121" t="str">
            <v>Stars</v>
          </cell>
          <cell r="H121">
            <v>2</v>
          </cell>
          <cell r="I121">
            <v>1</v>
          </cell>
          <cell r="J121">
            <v>1021.1</v>
          </cell>
          <cell r="K121">
            <v>273230.17822915199</v>
          </cell>
          <cell r="L121">
            <v>67.023662443472901</v>
          </cell>
          <cell r="M121">
            <v>1.6356008402331399</v>
          </cell>
        </row>
        <row r="122">
          <cell r="G122" t="str">
            <v>Stars</v>
          </cell>
          <cell r="H122">
            <v>3</v>
          </cell>
          <cell r="I122">
            <v>1</v>
          </cell>
          <cell r="J122">
            <v>992.7</v>
          </cell>
          <cell r="K122">
            <v>264983.82202172402</v>
          </cell>
          <cell r="L122">
            <v>75.672975015302598</v>
          </cell>
          <cell r="M122">
            <v>1.4206047966556099</v>
          </cell>
        </row>
        <row r="123">
          <cell r="G123" t="str">
            <v>Stars</v>
          </cell>
          <cell r="H123">
            <v>4</v>
          </cell>
          <cell r="I123">
            <v>1</v>
          </cell>
          <cell r="J123">
            <v>292.89999999999998</v>
          </cell>
          <cell r="K123">
            <v>80265.606932344599</v>
          </cell>
          <cell r="L123">
            <v>78.751488663041897</v>
          </cell>
          <cell r="M123">
            <v>2.9435035032763901</v>
          </cell>
        </row>
        <row r="124">
          <cell r="G124" t="str">
            <v>Spain</v>
          </cell>
          <cell r="H124">
            <v>1</v>
          </cell>
          <cell r="I124">
            <v>1</v>
          </cell>
          <cell r="J124">
            <v>787.9</v>
          </cell>
          <cell r="K124">
            <v>4066150.9900196502</v>
          </cell>
          <cell r="L124">
            <v>48.275695099596803</v>
          </cell>
          <cell r="M124">
            <v>1.37567240651374</v>
          </cell>
        </row>
        <row r="125">
          <cell r="G125" t="str">
            <v>Spain</v>
          </cell>
          <cell r="H125">
            <v>2</v>
          </cell>
          <cell r="I125">
            <v>1</v>
          </cell>
          <cell r="J125">
            <v>1232.4000000000001</v>
          </cell>
          <cell r="K125">
            <v>6808733.8189199502</v>
          </cell>
          <cell r="L125">
            <v>64.323011629629804</v>
          </cell>
          <cell r="M125">
            <v>1.3938368489403501</v>
          </cell>
        </row>
        <row r="126">
          <cell r="G126" t="str">
            <v>Spain</v>
          </cell>
          <cell r="H126">
            <v>3</v>
          </cell>
          <cell r="I126">
            <v>1</v>
          </cell>
          <cell r="J126">
            <v>922.8</v>
          </cell>
          <cell r="K126">
            <v>5110517.940374</v>
          </cell>
          <cell r="L126">
            <v>78.106074435159002</v>
          </cell>
          <cell r="M126">
            <v>1.70377507986719</v>
          </cell>
        </row>
        <row r="127">
          <cell r="G127" t="str">
            <v>Spain</v>
          </cell>
          <cell r="H127">
            <v>4</v>
          </cell>
          <cell r="I127">
            <v>1</v>
          </cell>
          <cell r="J127">
            <v>170.9</v>
          </cell>
          <cell r="K127">
            <v>974356.97591803095</v>
          </cell>
          <cell r="L127">
            <v>86.934702797447301</v>
          </cell>
          <cell r="M127">
            <v>3.5427903581284301</v>
          </cell>
        </row>
        <row r="128">
          <cell r="G128" t="str">
            <v>Sweden</v>
          </cell>
          <cell r="H128">
            <v>1</v>
          </cell>
          <cell r="I128">
            <v>1</v>
          </cell>
          <cell r="J128">
            <v>301.8</v>
          </cell>
          <cell r="K128">
            <v>434842.62135374203</v>
          </cell>
          <cell r="L128">
            <v>60.9783481705771</v>
          </cell>
          <cell r="M128">
            <v>2.7491147890021899</v>
          </cell>
        </row>
        <row r="129">
          <cell r="G129" t="str">
            <v>Sweden</v>
          </cell>
          <cell r="H129">
            <v>2</v>
          </cell>
          <cell r="I129">
            <v>1</v>
          </cell>
          <cell r="J129">
            <v>732.2</v>
          </cell>
          <cell r="K129">
            <v>1023819.7819348701</v>
          </cell>
          <cell r="L129">
            <v>78.978672232709698</v>
          </cell>
          <cell r="M129">
            <v>1.64668929191975</v>
          </cell>
        </row>
        <row r="130">
          <cell r="G130" t="str">
            <v>Sweden</v>
          </cell>
          <cell r="H130">
            <v>3</v>
          </cell>
          <cell r="I130">
            <v>1</v>
          </cell>
          <cell r="J130">
            <v>1201.7</v>
          </cell>
          <cell r="K130">
            <v>1553691.16061086</v>
          </cell>
          <cell r="L130">
            <v>87.833950371885507</v>
          </cell>
          <cell r="M130">
            <v>1.0962814426717999</v>
          </cell>
        </row>
        <row r="131">
          <cell r="G131" t="str">
            <v>Sweden</v>
          </cell>
          <cell r="H131">
            <v>4</v>
          </cell>
          <cell r="I131">
            <v>1</v>
          </cell>
          <cell r="J131">
            <v>736.3</v>
          </cell>
          <cell r="K131">
            <v>873749.76930736797</v>
          </cell>
          <cell r="L131">
            <v>93.597259090246595</v>
          </cell>
          <cell r="M131">
            <v>1.08602547073788</v>
          </cell>
        </row>
        <row r="132">
          <cell r="G132" t="str">
            <v>Predators</v>
          </cell>
          <cell r="H132">
            <v>1</v>
          </cell>
          <cell r="I132">
            <v>1</v>
          </cell>
          <cell r="J132">
            <v>813.4</v>
          </cell>
          <cell r="K132">
            <v>7643958.4699126901</v>
          </cell>
          <cell r="L132">
            <v>36.754984892764803</v>
          </cell>
          <cell r="M132">
            <v>1.23375935799707</v>
          </cell>
        </row>
        <row r="133">
          <cell r="G133" t="str">
            <v>Predators</v>
          </cell>
          <cell r="H133">
            <v>2</v>
          </cell>
          <cell r="I133">
            <v>1</v>
          </cell>
          <cell r="J133">
            <v>751</v>
          </cell>
          <cell r="K133">
            <v>6617539.6693874598</v>
          </cell>
          <cell r="L133">
            <v>54.297383914251498</v>
          </cell>
          <cell r="M133">
            <v>1.84551797541577</v>
          </cell>
        </row>
        <row r="134">
          <cell r="G134" t="str">
            <v>Predators</v>
          </cell>
          <cell r="H134">
            <v>3</v>
          </cell>
          <cell r="I134">
            <v>1</v>
          </cell>
          <cell r="J134">
            <v>398.5</v>
          </cell>
          <cell r="K134">
            <v>3083002.0525138499</v>
          </cell>
          <cell r="L134">
            <v>64.799265139811396</v>
          </cell>
          <cell r="M134">
            <v>2.5146890782726299</v>
          </cell>
        </row>
        <row r="135">
          <cell r="G135" t="str">
            <v>Predators</v>
          </cell>
          <cell r="H135">
            <v>4</v>
          </cell>
          <cell r="I135">
            <v>1</v>
          </cell>
          <cell r="J135">
            <v>68.099999999999994</v>
          </cell>
          <cell r="K135">
            <v>488546.36280089401</v>
          </cell>
          <cell r="L135">
            <v>81.720717529647303</v>
          </cell>
          <cell r="M135">
            <v>6.1989987621943703</v>
          </cell>
        </row>
        <row r="136">
          <cell r="G136" t="str">
            <v>United States</v>
          </cell>
          <cell r="H136">
            <v>1</v>
          </cell>
          <cell r="I136">
            <v>1</v>
          </cell>
          <cell r="J136">
            <v>702.8</v>
          </cell>
          <cell r="K136">
            <v>30286862.423117299</v>
          </cell>
          <cell r="L136">
            <v>65.1469341641006</v>
          </cell>
          <cell r="M136">
            <v>1.73199963924964</v>
          </cell>
        </row>
        <row r="137">
          <cell r="G137" t="str">
            <v>United States</v>
          </cell>
          <cell r="H137">
            <v>2</v>
          </cell>
          <cell r="I137">
            <v>1</v>
          </cell>
          <cell r="J137">
            <v>1012.5</v>
          </cell>
          <cell r="K137">
            <v>39058676.295702502</v>
          </cell>
          <cell r="L137">
            <v>76.079764783237707</v>
          </cell>
          <cell r="M137">
            <v>1.54419634453383</v>
          </cell>
        </row>
        <row r="138">
          <cell r="G138" t="str">
            <v>United States</v>
          </cell>
          <cell r="H138">
            <v>3</v>
          </cell>
          <cell r="I138">
            <v>1</v>
          </cell>
          <cell r="J138">
            <v>968.5</v>
          </cell>
          <cell r="K138">
            <v>37401641.472576298</v>
          </cell>
          <cell r="L138">
            <v>86.313416149486201</v>
          </cell>
          <cell r="M138">
            <v>1.17987909378793</v>
          </cell>
        </row>
        <row r="139">
          <cell r="G139" t="str">
            <v>United States</v>
          </cell>
          <cell r="H139">
            <v>4</v>
          </cell>
          <cell r="I139">
            <v>1</v>
          </cell>
          <cell r="J139">
            <v>357.2</v>
          </cell>
          <cell r="K139">
            <v>13773102.9333246</v>
          </cell>
          <cell r="L139">
            <v>91.911341023585194</v>
          </cell>
          <cell r="M139">
            <v>1.30585660060312</v>
          </cell>
        </row>
        <row r="140">
          <cell r="G140" t="str">
            <v>Australia</v>
          </cell>
          <cell r="H140">
            <v>1</v>
          </cell>
          <cell r="I140">
            <v>2</v>
          </cell>
          <cell r="J140">
            <v>46.7</v>
          </cell>
          <cell r="K140">
            <v>98053.441200138303</v>
          </cell>
          <cell r="L140">
            <v>4.0622935111452501</v>
          </cell>
          <cell r="M140">
            <v>0.76811128425185504</v>
          </cell>
        </row>
        <row r="141">
          <cell r="G141" t="str">
            <v>Australia</v>
          </cell>
          <cell r="H141">
            <v>2</v>
          </cell>
          <cell r="I141">
            <v>2</v>
          </cell>
          <cell r="J141">
            <v>64.5</v>
          </cell>
          <cell r="K141">
            <v>136543.52380991101</v>
          </cell>
          <cell r="L141">
            <v>3.6470137833106402</v>
          </cell>
          <cell r="M141">
            <v>0.58851210324789704</v>
          </cell>
        </row>
        <row r="142">
          <cell r="G142" t="str">
            <v>Australia</v>
          </cell>
          <cell r="H142">
            <v>3</v>
          </cell>
          <cell r="I142">
            <v>2</v>
          </cell>
          <cell r="J142">
            <v>49</v>
          </cell>
          <cell r="K142">
            <v>121553.555855748</v>
          </cell>
          <cell r="L142">
            <v>3.10891199378284</v>
          </cell>
          <cell r="M142">
            <v>0.55686319648603999</v>
          </cell>
        </row>
        <row r="143">
          <cell r="G143" t="str">
            <v>Australia</v>
          </cell>
          <cell r="H143">
            <v>4</v>
          </cell>
          <cell r="I143">
            <v>2</v>
          </cell>
          <cell r="J143">
            <v>19.8</v>
          </cell>
          <cell r="K143">
            <v>42998.605070114303</v>
          </cell>
          <cell r="L143">
            <v>2.65332842730164</v>
          </cell>
          <cell r="M143">
            <v>0.88488491291415905</v>
          </cell>
        </row>
        <row r="144">
          <cell r="G144" t="str">
            <v>Austria</v>
          </cell>
          <cell r="H144">
            <v>1</v>
          </cell>
          <cell r="I144">
            <v>2</v>
          </cell>
          <cell r="J144">
            <v>23.8</v>
          </cell>
          <cell r="K144">
            <v>32473.1010854696</v>
          </cell>
          <cell r="L144">
            <v>4.7986261362749598</v>
          </cell>
          <cell r="M144">
            <v>1.02100278750423</v>
          </cell>
        </row>
        <row r="145">
          <cell r="G145" t="str">
            <v>Austria</v>
          </cell>
          <cell r="H145">
            <v>2</v>
          </cell>
          <cell r="I145">
            <v>2</v>
          </cell>
          <cell r="J145">
            <v>35.200000000000003</v>
          </cell>
          <cell r="K145">
            <v>48591.503872886198</v>
          </cell>
          <cell r="L145">
            <v>3.1128375653022902</v>
          </cell>
          <cell r="M145">
            <v>0.59405276553503505</v>
          </cell>
        </row>
        <row r="146">
          <cell r="G146" t="str">
            <v>Austria</v>
          </cell>
          <cell r="H146">
            <v>3</v>
          </cell>
          <cell r="I146">
            <v>2</v>
          </cell>
          <cell r="J146">
            <v>35.1</v>
          </cell>
          <cell r="K146">
            <v>43490.271533445397</v>
          </cell>
          <cell r="L146">
            <v>2.5529445937765001</v>
          </cell>
          <cell r="M146">
            <v>0.48097106582756399</v>
          </cell>
        </row>
        <row r="147">
          <cell r="G147" t="str">
            <v>Austria</v>
          </cell>
          <cell r="H147">
            <v>4</v>
          </cell>
          <cell r="I147">
            <v>2</v>
          </cell>
          <cell r="J147">
            <v>10.9</v>
          </cell>
          <cell r="K147">
            <v>13917.4674191058</v>
          </cell>
          <cell r="L147">
            <v>2.1795272441019802</v>
          </cell>
          <cell r="M147">
            <v>0.80760345171718295</v>
          </cell>
        </row>
        <row r="148">
          <cell r="G148" t="str">
            <v>Canada</v>
          </cell>
          <cell r="H148">
            <v>1</v>
          </cell>
          <cell r="I148">
            <v>2</v>
          </cell>
          <cell r="J148">
            <v>332.2</v>
          </cell>
          <cell r="K148">
            <v>213840.11868254299</v>
          </cell>
          <cell r="L148">
            <v>4.9565382525141297</v>
          </cell>
          <cell r="M148">
            <v>0.59930461809508595</v>
          </cell>
        </row>
        <row r="149">
          <cell r="G149" t="str">
            <v>Canada</v>
          </cell>
          <cell r="H149">
            <v>2</v>
          </cell>
          <cell r="I149">
            <v>2</v>
          </cell>
          <cell r="J149">
            <v>295.89999999999998</v>
          </cell>
          <cell r="K149">
            <v>208293.95014080801</v>
          </cell>
          <cell r="L149">
            <v>3.5122273231888399</v>
          </cell>
          <cell r="M149">
            <v>0.47519213419147399</v>
          </cell>
        </row>
        <row r="150">
          <cell r="G150" t="str">
            <v>Canada</v>
          </cell>
          <cell r="H150">
            <v>3</v>
          </cell>
          <cell r="I150">
            <v>2</v>
          </cell>
          <cell r="J150">
            <v>185.7</v>
          </cell>
          <cell r="K150">
            <v>171042.388587561</v>
          </cell>
          <cell r="L150">
            <v>2.8062239087063801</v>
          </cell>
          <cell r="M150">
            <v>0.46596913715842803</v>
          </cell>
        </row>
        <row r="151">
          <cell r="G151" t="str">
            <v>Canada</v>
          </cell>
          <cell r="H151">
            <v>4</v>
          </cell>
          <cell r="I151">
            <v>2</v>
          </cell>
          <cell r="J151">
            <v>39.200000000000003</v>
          </cell>
          <cell r="K151">
            <v>37169.584170301503</v>
          </cell>
          <cell r="L151">
            <v>1.5310168089048</v>
          </cell>
          <cell r="M151">
            <v>0.5386477232361</v>
          </cell>
        </row>
        <row r="152">
          <cell r="G152" t="str">
            <v>Sharks</v>
          </cell>
          <cell r="H152">
            <v>1</v>
          </cell>
          <cell r="I152">
            <v>2</v>
          </cell>
          <cell r="J152">
            <v>100.8</v>
          </cell>
          <cell r="K152">
            <v>202088.82794872599</v>
          </cell>
          <cell r="L152">
            <v>3.3116563310168501</v>
          </cell>
          <cell r="M152">
            <v>0.57230923536310696</v>
          </cell>
        </row>
        <row r="153">
          <cell r="G153" t="str">
            <v>Sharks</v>
          </cell>
          <cell r="H153">
            <v>2</v>
          </cell>
          <cell r="I153">
            <v>2</v>
          </cell>
          <cell r="J153">
            <v>33.6</v>
          </cell>
          <cell r="K153">
            <v>77536.034972674199</v>
          </cell>
          <cell r="L153">
            <v>3.37474950788007</v>
          </cell>
          <cell r="M153">
            <v>1.0574123942283</v>
          </cell>
        </row>
        <row r="154">
          <cell r="G154" t="str">
            <v>Sharks</v>
          </cell>
          <cell r="H154">
            <v>3</v>
          </cell>
          <cell r="I154">
            <v>2</v>
          </cell>
          <cell r="J154">
            <v>6.9</v>
          </cell>
          <cell r="K154">
            <v>17816.976098003801</v>
          </cell>
          <cell r="L154">
            <v>1.9511719640340599</v>
          </cell>
          <cell r="M154">
            <v>1.6425395288586</v>
          </cell>
        </row>
        <row r="155">
          <cell r="G155" t="str">
            <v>Sharks</v>
          </cell>
          <cell r="H155">
            <v>4</v>
          </cell>
          <cell r="I155">
            <v>2</v>
          </cell>
          <cell r="J155">
            <v>1.7</v>
          </cell>
          <cell r="K155">
            <v>2166.4093255511498</v>
          </cell>
          <cell r="L155">
            <v>1.1283675808114699</v>
          </cell>
          <cell r="M155">
            <v>1.5386513539617399</v>
          </cell>
        </row>
        <row r="156">
          <cell r="G156" t="str">
            <v>Czech Republic</v>
          </cell>
          <cell r="H156">
            <v>1</v>
          </cell>
          <cell r="I156">
            <v>2</v>
          </cell>
          <cell r="J156">
            <v>1</v>
          </cell>
          <cell r="K156">
            <v>816.64030735559584</v>
          </cell>
          <cell r="L156">
            <v>100</v>
          </cell>
          <cell r="M156">
            <v>0</v>
          </cell>
        </row>
        <row r="157">
          <cell r="G157" t="str">
            <v>Czech Republic</v>
          </cell>
          <cell r="H157">
            <v>2</v>
          </cell>
          <cell r="I157">
            <v>2</v>
          </cell>
          <cell r="J157">
            <v>103.8</v>
          </cell>
          <cell r="K157">
            <v>115601.472318143</v>
          </cell>
          <cell r="L157">
            <v>5.5083045673036404</v>
          </cell>
          <cell r="M157">
            <v>0.72415960103043897</v>
          </cell>
        </row>
        <row r="158">
          <cell r="G158" t="str">
            <v>Czech Republic</v>
          </cell>
          <cell r="H158">
            <v>3</v>
          </cell>
          <cell r="I158">
            <v>2</v>
          </cell>
          <cell r="J158">
            <v>77.5</v>
          </cell>
          <cell r="K158">
            <v>79957.212555832302</v>
          </cell>
          <cell r="L158">
            <v>3.36149416450146</v>
          </cell>
          <cell r="M158">
            <v>0.56820800735866595</v>
          </cell>
        </row>
        <row r="159">
          <cell r="G159" t="str">
            <v>Czech Republic</v>
          </cell>
          <cell r="H159">
            <v>4</v>
          </cell>
          <cell r="I159">
            <v>2</v>
          </cell>
          <cell r="J159">
            <v>13.3</v>
          </cell>
          <cell r="K159">
            <v>13113.9526479822</v>
          </cell>
          <cell r="L159">
            <v>1.89640837175747</v>
          </cell>
          <cell r="M159">
            <v>1.6388328291804199</v>
          </cell>
        </row>
        <row r="160">
          <cell r="G160" t="str">
            <v>Denmark</v>
          </cell>
          <cell r="H160">
            <v>1</v>
          </cell>
          <cell r="I160">
            <v>2</v>
          </cell>
          <cell r="J160">
            <v>64.400000000000006</v>
          </cell>
          <cell r="K160">
            <v>28171.549347379601</v>
          </cell>
          <cell r="L160">
            <v>6.8529297672740697</v>
          </cell>
          <cell r="M160">
            <v>1.1507601439697499</v>
          </cell>
        </row>
        <row r="161">
          <cell r="G161" t="str">
            <v>Denmark</v>
          </cell>
          <cell r="H161">
            <v>2</v>
          </cell>
          <cell r="I161">
            <v>2</v>
          </cell>
          <cell r="J161">
            <v>86</v>
          </cell>
          <cell r="K161">
            <v>46147.865400800198</v>
          </cell>
          <cell r="L161">
            <v>5.3945849859804804</v>
          </cell>
          <cell r="M161">
            <v>0.82409921364058603</v>
          </cell>
        </row>
        <row r="162">
          <cell r="G162" t="str">
            <v>Denmark</v>
          </cell>
          <cell r="H162">
            <v>3</v>
          </cell>
          <cell r="I162">
            <v>2</v>
          </cell>
          <cell r="J162">
            <v>80.900000000000006</v>
          </cell>
          <cell r="K162">
            <v>44362.799894178199</v>
          </cell>
          <cell r="L162">
            <v>3.9596397331441699</v>
          </cell>
          <cell r="M162">
            <v>0.532667296365822</v>
          </cell>
        </row>
        <row r="163">
          <cell r="G163" t="str">
            <v>Denmark</v>
          </cell>
          <cell r="H163">
            <v>4</v>
          </cell>
          <cell r="I163">
            <v>2</v>
          </cell>
          <cell r="J163">
            <v>26.7</v>
          </cell>
          <cell r="K163">
            <v>15761.639803435401</v>
          </cell>
          <cell r="L163">
            <v>3.0021737087566698</v>
          </cell>
          <cell r="M163">
            <v>0.712481223639015</v>
          </cell>
        </row>
        <row r="164">
          <cell r="G164" t="str">
            <v>England (UK)</v>
          </cell>
          <cell r="H164">
            <v>1</v>
          </cell>
          <cell r="I164">
            <v>2</v>
          </cell>
          <cell r="J164">
            <v>91.3</v>
          </cell>
          <cell r="K164">
            <v>560830.16050564602</v>
          </cell>
          <cell r="L164">
            <v>8.6379576056056795</v>
          </cell>
          <cell r="M164">
            <v>0.88163183011383905</v>
          </cell>
        </row>
        <row r="165">
          <cell r="G165" t="str">
            <v>England (UK)</v>
          </cell>
          <cell r="H165">
            <v>2</v>
          </cell>
          <cell r="I165">
            <v>2</v>
          </cell>
          <cell r="J165">
            <v>69.5</v>
          </cell>
          <cell r="K165">
            <v>426805.18260820402</v>
          </cell>
          <cell r="L165">
            <v>4.8060418571394203</v>
          </cell>
          <cell r="M165">
            <v>0.67508341392024596</v>
          </cell>
        </row>
        <row r="166">
          <cell r="G166" t="str">
            <v>England (UK)</v>
          </cell>
          <cell r="H166">
            <v>3</v>
          </cell>
          <cell r="I166">
            <v>2</v>
          </cell>
          <cell r="J166">
            <v>45.3</v>
          </cell>
          <cell r="K166">
            <v>262290.22718524397</v>
          </cell>
          <cell r="L166">
            <v>3.1217686676208301</v>
          </cell>
          <cell r="M166">
            <v>0.65814393497916801</v>
          </cell>
        </row>
        <row r="167">
          <cell r="G167" t="str">
            <v>England (UK)</v>
          </cell>
          <cell r="H167">
            <v>4</v>
          </cell>
          <cell r="I167">
            <v>2</v>
          </cell>
          <cell r="J167">
            <v>13.9</v>
          </cell>
          <cell r="K167">
            <v>74119.772496587204</v>
          </cell>
          <cell r="L167">
            <v>2.1890865749317499</v>
          </cell>
          <cell r="M167">
            <v>0.79220309421219004</v>
          </cell>
        </row>
        <row r="168">
          <cell r="G168" t="str">
            <v>Estonia</v>
          </cell>
          <cell r="H168">
            <v>1</v>
          </cell>
          <cell r="I168">
            <v>2</v>
          </cell>
          <cell r="J168">
            <v>77.099999999999994</v>
          </cell>
          <cell r="K168">
            <v>9494.6561425640593</v>
          </cell>
          <cell r="L168">
            <v>8.8719279657437298</v>
          </cell>
          <cell r="M168">
            <v>1.08850151304</v>
          </cell>
        </row>
        <row r="169">
          <cell r="G169" t="str">
            <v>Estonia</v>
          </cell>
          <cell r="H169">
            <v>2</v>
          </cell>
          <cell r="I169">
            <v>2</v>
          </cell>
          <cell r="J169">
            <v>135.6</v>
          </cell>
          <cell r="K169">
            <v>16730.404957864601</v>
          </cell>
          <cell r="L169">
            <v>6.4070255041009503</v>
          </cell>
          <cell r="M169">
            <v>0.62790092452324198</v>
          </cell>
        </row>
        <row r="170">
          <cell r="G170" t="str">
            <v>Estonia</v>
          </cell>
          <cell r="H170">
            <v>3</v>
          </cell>
          <cell r="I170">
            <v>2</v>
          </cell>
          <cell r="J170">
            <v>100.9</v>
          </cell>
          <cell r="K170">
            <v>12242.160562753201</v>
          </cell>
          <cell r="L170">
            <v>4.5326539437374702</v>
          </cell>
          <cell r="M170">
            <v>0.52618277243545897</v>
          </cell>
        </row>
        <row r="171">
          <cell r="G171" t="str">
            <v>Estonia</v>
          </cell>
          <cell r="H171">
            <v>4</v>
          </cell>
          <cell r="I171">
            <v>2</v>
          </cell>
          <cell r="J171">
            <v>12.4</v>
          </cell>
          <cell r="K171">
            <v>1532.40655224647</v>
          </cell>
          <cell r="L171">
            <v>1.9201823988078901</v>
          </cell>
          <cell r="M171">
            <v>0.69518906101241895</v>
          </cell>
        </row>
        <row r="172">
          <cell r="G172" t="str">
            <v>Finland</v>
          </cell>
          <cell r="H172">
            <v>1</v>
          </cell>
          <cell r="I172">
            <v>2</v>
          </cell>
          <cell r="J172">
            <v>26.4</v>
          </cell>
          <cell r="K172">
            <v>20346.2663347909</v>
          </cell>
          <cell r="L172">
            <v>5.4340957590714503</v>
          </cell>
          <cell r="M172">
            <v>1.2720162382428</v>
          </cell>
        </row>
        <row r="173">
          <cell r="G173" t="str">
            <v>Finland</v>
          </cell>
          <cell r="H173">
            <v>2</v>
          </cell>
          <cell r="I173">
            <v>2</v>
          </cell>
          <cell r="J173">
            <v>47.9</v>
          </cell>
          <cell r="K173">
            <v>32567.777604013001</v>
          </cell>
          <cell r="L173">
            <v>3.9896792855066399</v>
          </cell>
          <cell r="M173">
            <v>0.72942134541877701</v>
          </cell>
        </row>
        <row r="174">
          <cell r="G174" t="str">
            <v>Finland</v>
          </cell>
          <cell r="H174">
            <v>3</v>
          </cell>
          <cell r="I174">
            <v>2</v>
          </cell>
          <cell r="J174">
            <v>51</v>
          </cell>
          <cell r="K174">
            <v>34228.547918359101</v>
          </cell>
          <cell r="L174">
            <v>3.20431305504904</v>
          </cell>
          <cell r="M174">
            <v>0.50945602837799697</v>
          </cell>
        </row>
        <row r="175">
          <cell r="G175" t="str">
            <v>Finland</v>
          </cell>
          <cell r="H175">
            <v>4</v>
          </cell>
          <cell r="I175">
            <v>2</v>
          </cell>
          <cell r="J175">
            <v>26.7</v>
          </cell>
          <cell r="K175">
            <v>16710.029186027601</v>
          </cell>
          <cell r="L175">
            <v>2.9386839357576102</v>
          </cell>
          <cell r="M175">
            <v>0.57015229437584902</v>
          </cell>
        </row>
        <row r="176">
          <cell r="G176" t="str">
            <v>Flanders (Belgium)</v>
          </cell>
          <cell r="H176">
            <v>1</v>
          </cell>
          <cell r="I176">
            <v>2</v>
          </cell>
          <cell r="J176">
            <v>13.3</v>
          </cell>
          <cell r="K176">
            <v>8907.8185311009292</v>
          </cell>
          <cell r="L176">
            <v>1.9138077260469699</v>
          </cell>
          <cell r="M176">
            <v>0.61139835421567801</v>
          </cell>
        </row>
        <row r="177">
          <cell r="G177" t="str">
            <v>Flanders (Belgium)</v>
          </cell>
          <cell r="H177">
            <v>2</v>
          </cell>
          <cell r="I177">
            <v>2</v>
          </cell>
          <cell r="J177">
            <v>26.9</v>
          </cell>
          <cell r="K177">
            <v>18496.333027371202</v>
          </cell>
          <cell r="L177">
            <v>1.9725738354645901</v>
          </cell>
          <cell r="M177">
            <v>0.47954013613021002</v>
          </cell>
        </row>
        <row r="178">
          <cell r="G178" t="str">
            <v>Flanders (Belgium)</v>
          </cell>
          <cell r="H178">
            <v>3</v>
          </cell>
          <cell r="I178">
            <v>2</v>
          </cell>
          <cell r="J178">
            <v>22.8</v>
          </cell>
          <cell r="K178">
            <v>16051.537746023299</v>
          </cell>
          <cell r="L178">
            <v>1.30337704788581</v>
          </cell>
          <cell r="M178">
            <v>0.337031220117259</v>
          </cell>
        </row>
        <row r="179">
          <cell r="G179" t="str">
            <v>Flanders (Belgium)</v>
          </cell>
          <cell r="H179">
            <v>4</v>
          </cell>
          <cell r="I179">
            <v>2</v>
          </cell>
          <cell r="J179">
            <v>12</v>
          </cell>
          <cell r="K179">
            <v>8391.3120916239805</v>
          </cell>
          <cell r="L179">
            <v>1.3888475721011599</v>
          </cell>
          <cell r="M179">
            <v>0.472502156417345</v>
          </cell>
        </row>
        <row r="180">
          <cell r="G180" t="str">
            <v>France</v>
          </cell>
          <cell r="H180">
            <v>1</v>
          </cell>
          <cell r="I180">
            <v>2</v>
          </cell>
          <cell r="J180">
            <v>91.6</v>
          </cell>
          <cell r="K180">
            <v>675226.87691952405</v>
          </cell>
          <cell r="L180">
            <v>7.0639966780333001</v>
          </cell>
          <cell r="M180">
            <v>0.58509739099561198</v>
          </cell>
        </row>
        <row r="181">
          <cell r="G181" t="str">
            <v>France</v>
          </cell>
          <cell r="H181">
            <v>2</v>
          </cell>
          <cell r="I181">
            <v>2</v>
          </cell>
          <cell r="J181">
            <v>1</v>
          </cell>
          <cell r="K181">
            <v>338.71632070986061</v>
          </cell>
          <cell r="L181">
            <v>27.203839106763517</v>
          </cell>
          <cell r="M181">
            <v>32.236930846108351</v>
          </cell>
        </row>
        <row r="182">
          <cell r="G182" t="str">
            <v>France</v>
          </cell>
          <cell r="H182">
            <v>3</v>
          </cell>
          <cell r="I182">
            <v>2</v>
          </cell>
          <cell r="J182">
            <v>55.3</v>
          </cell>
          <cell r="K182">
            <v>352282.14151480497</v>
          </cell>
          <cell r="L182">
            <v>3.8518385091714298</v>
          </cell>
          <cell r="M182">
            <v>0.71624422030650103</v>
          </cell>
        </row>
        <row r="183">
          <cell r="G183" t="str">
            <v>France</v>
          </cell>
          <cell r="H183">
            <v>4</v>
          </cell>
          <cell r="I183">
            <v>2</v>
          </cell>
          <cell r="J183">
            <v>16.600000000000001</v>
          </cell>
          <cell r="K183">
            <v>106516.78293307401</v>
          </cell>
          <cell r="L183">
            <v>3.9025487457116701</v>
          </cell>
          <cell r="M183">
            <v>1.3186082883668</v>
          </cell>
        </row>
        <row r="184">
          <cell r="G184" t="str">
            <v>Germany</v>
          </cell>
          <cell r="H184">
            <v>1</v>
          </cell>
          <cell r="I184">
            <v>2</v>
          </cell>
          <cell r="J184">
            <v>50.2</v>
          </cell>
          <cell r="K184">
            <v>579339.48580499901</v>
          </cell>
          <cell r="L184">
            <v>7.0614750741765704</v>
          </cell>
          <cell r="M184">
            <v>1.06992095259269</v>
          </cell>
        </row>
        <row r="185">
          <cell r="G185" t="str">
            <v>Germany</v>
          </cell>
          <cell r="H185">
            <v>2</v>
          </cell>
          <cell r="I185">
            <v>2</v>
          </cell>
          <cell r="J185">
            <v>53.8</v>
          </cell>
          <cell r="K185">
            <v>605725.44554950204</v>
          </cell>
          <cell r="L185">
            <v>4.4064440927194601</v>
          </cell>
          <cell r="M185">
            <v>0.746858873449881</v>
          </cell>
        </row>
        <row r="186">
          <cell r="G186" t="str">
            <v>Germany</v>
          </cell>
          <cell r="H186">
            <v>3</v>
          </cell>
          <cell r="I186">
            <v>2</v>
          </cell>
          <cell r="J186">
            <v>46</v>
          </cell>
          <cell r="K186">
            <v>497734.22895281599</v>
          </cell>
          <cell r="L186">
            <v>3.2314685350259</v>
          </cell>
          <cell r="M186">
            <v>0.59419135885858798</v>
          </cell>
        </row>
        <row r="187">
          <cell r="G187" t="str">
            <v>Germany</v>
          </cell>
          <cell r="H187">
            <v>4</v>
          </cell>
          <cell r="I187">
            <v>2</v>
          </cell>
          <cell r="J187">
            <v>9</v>
          </cell>
          <cell r="K187">
            <v>73413.527629629898</v>
          </cell>
          <cell r="L187">
            <v>1.1421438587366799</v>
          </cell>
          <cell r="M187">
            <v>0.53544299581662902</v>
          </cell>
        </row>
        <row r="188">
          <cell r="G188" t="str">
            <v>Capitals</v>
          </cell>
          <cell r="H188">
            <v>1</v>
          </cell>
          <cell r="I188">
            <v>2</v>
          </cell>
          <cell r="J188">
            <v>146</v>
          </cell>
          <cell r="K188">
            <v>196686.960202271</v>
          </cell>
          <cell r="L188">
            <v>11.4569458218453</v>
          </cell>
          <cell r="M188">
            <v>1.4236419623491801</v>
          </cell>
        </row>
        <row r="189">
          <cell r="G189" t="str">
            <v>Capitals</v>
          </cell>
          <cell r="H189">
            <v>2</v>
          </cell>
          <cell r="I189">
            <v>2</v>
          </cell>
          <cell r="J189">
            <v>241.6</v>
          </cell>
          <cell r="K189">
            <v>357146.46658207203</v>
          </cell>
          <cell r="L189">
            <v>15.037415667920399</v>
          </cell>
          <cell r="M189">
            <v>1.15512511252572</v>
          </cell>
        </row>
        <row r="190">
          <cell r="G190" t="str">
            <v>Capitals</v>
          </cell>
          <cell r="H190">
            <v>3</v>
          </cell>
          <cell r="I190">
            <v>2</v>
          </cell>
          <cell r="J190">
            <v>121.8</v>
          </cell>
          <cell r="K190">
            <v>199413.97617082301</v>
          </cell>
          <cell r="L190">
            <v>13.4877568115263</v>
          </cell>
          <cell r="M190">
            <v>1.79332887217138</v>
          </cell>
        </row>
        <row r="191">
          <cell r="G191" t="str">
            <v>Capitals</v>
          </cell>
          <cell r="H191">
            <v>4</v>
          </cell>
          <cell r="I191">
            <v>2</v>
          </cell>
          <cell r="J191">
            <v>15.6</v>
          </cell>
          <cell r="K191">
            <v>25863.965685272498</v>
          </cell>
          <cell r="L191">
            <v>7.3970970360623802</v>
          </cell>
          <cell r="M191">
            <v>2.6365432401134399</v>
          </cell>
        </row>
        <row r="192">
          <cell r="G192" t="str">
            <v>Ireland</v>
          </cell>
          <cell r="H192">
            <v>3</v>
          </cell>
          <cell r="I192">
            <v>2</v>
          </cell>
          <cell r="J192">
            <v>1</v>
          </cell>
          <cell r="K192">
            <v>816.64030735559595</v>
          </cell>
          <cell r="L192">
            <v>100</v>
          </cell>
          <cell r="M192">
            <v>0</v>
          </cell>
        </row>
        <row r="193">
          <cell r="G193" t="str">
            <v>Ireland</v>
          </cell>
          <cell r="H193">
            <v>1</v>
          </cell>
          <cell r="I193">
            <v>2</v>
          </cell>
          <cell r="J193">
            <v>117.2</v>
          </cell>
          <cell r="K193">
            <v>60210.152245213001</v>
          </cell>
          <cell r="L193">
            <v>9.7096057017959101</v>
          </cell>
          <cell r="M193">
            <v>1.1160369908743899</v>
          </cell>
        </row>
        <row r="194">
          <cell r="G194" t="str">
            <v>Ireland</v>
          </cell>
          <cell r="H194">
            <v>2</v>
          </cell>
          <cell r="I194">
            <v>2</v>
          </cell>
          <cell r="J194">
            <v>165.5</v>
          </cell>
          <cell r="K194">
            <v>81434.581238803701</v>
          </cell>
          <cell r="L194">
            <v>8.9364527372856699</v>
          </cell>
          <cell r="M194">
            <v>0.84907382886723604</v>
          </cell>
        </row>
        <row r="195">
          <cell r="G195" t="str">
            <v>Ireland</v>
          </cell>
          <cell r="H195">
            <v>3</v>
          </cell>
          <cell r="I195">
            <v>2</v>
          </cell>
          <cell r="J195">
            <v>91.9</v>
          </cell>
          <cell r="K195">
            <v>45784.6113415652</v>
          </cell>
          <cell r="L195">
            <v>6.5334700406712001</v>
          </cell>
          <cell r="M195">
            <v>0.96450740481076103</v>
          </cell>
        </row>
        <row r="196">
          <cell r="G196" t="str">
            <v>Ireland</v>
          </cell>
          <cell r="H196">
            <v>4</v>
          </cell>
          <cell r="I196">
            <v>2</v>
          </cell>
          <cell r="J196">
            <v>19.399999999999999</v>
          </cell>
          <cell r="K196">
            <v>8658.5877112406797</v>
          </cell>
          <cell r="L196">
            <v>4.5138740737934198</v>
          </cell>
          <cell r="M196">
            <v>1.53202274769047</v>
          </cell>
        </row>
        <row r="197">
          <cell r="G197" t="str">
            <v>Penguins</v>
          </cell>
          <cell r="H197">
            <v>1</v>
          </cell>
          <cell r="I197">
            <v>2</v>
          </cell>
          <cell r="J197">
            <v>58.3</v>
          </cell>
          <cell r="K197">
            <v>45819.185560883401</v>
          </cell>
          <cell r="L197">
            <v>4.0675516904665798</v>
          </cell>
          <cell r="M197">
            <v>0.60480865439572096</v>
          </cell>
        </row>
        <row r="198">
          <cell r="G198" t="str">
            <v>Penguins</v>
          </cell>
          <cell r="H198">
            <v>2</v>
          </cell>
          <cell r="I198">
            <v>2</v>
          </cell>
          <cell r="J198">
            <v>52.8</v>
          </cell>
          <cell r="K198">
            <v>44584.149828965899</v>
          </cell>
          <cell r="L198">
            <v>4.1475758625860504</v>
          </cell>
          <cell r="M198">
            <v>0.70131387676715995</v>
          </cell>
        </row>
        <row r="199">
          <cell r="G199" t="str">
            <v>Penguins</v>
          </cell>
          <cell r="H199">
            <v>3</v>
          </cell>
          <cell r="I199">
            <v>2</v>
          </cell>
          <cell r="J199">
            <v>31.8</v>
          </cell>
          <cell r="K199">
            <v>31870.275988588</v>
          </cell>
          <cell r="L199">
            <v>3.3704317879004999</v>
          </cell>
          <cell r="M199">
            <v>0.593505025852198</v>
          </cell>
        </row>
        <row r="200">
          <cell r="G200" t="str">
            <v>Penguins</v>
          </cell>
          <cell r="H200">
            <v>4</v>
          </cell>
          <cell r="I200">
            <v>2</v>
          </cell>
          <cell r="J200">
            <v>12.1</v>
          </cell>
          <cell r="K200">
            <v>14316.4263586617</v>
          </cell>
          <cell r="L200">
            <v>3.4629781857630402</v>
          </cell>
          <cell r="M200">
            <v>1.14452445591876</v>
          </cell>
        </row>
        <row r="201">
          <cell r="G201" t="str">
            <v>Italy</v>
          </cell>
          <cell r="H201">
            <v>1</v>
          </cell>
          <cell r="I201">
            <v>2</v>
          </cell>
          <cell r="J201">
            <v>102.5</v>
          </cell>
          <cell r="K201">
            <v>1124426.1506951</v>
          </cell>
          <cell r="L201">
            <v>10.806209964810201</v>
          </cell>
          <cell r="M201">
            <v>1.2480543854164099</v>
          </cell>
        </row>
        <row r="202">
          <cell r="G202" t="str">
            <v>Italy</v>
          </cell>
          <cell r="H202">
            <v>2</v>
          </cell>
          <cell r="I202">
            <v>2</v>
          </cell>
          <cell r="J202">
            <v>113.7</v>
          </cell>
          <cell r="K202">
            <v>1088690.7995567</v>
          </cell>
          <cell r="L202">
            <v>8.5540386921858893</v>
          </cell>
          <cell r="M202">
            <v>0.95655655368247605</v>
          </cell>
        </row>
        <row r="203">
          <cell r="G203" t="str">
            <v>Italy</v>
          </cell>
          <cell r="H203">
            <v>3</v>
          </cell>
          <cell r="I203">
            <v>2</v>
          </cell>
          <cell r="J203">
            <v>66.7</v>
          </cell>
          <cell r="K203">
            <v>613784.85850029998</v>
          </cell>
          <cell r="L203">
            <v>7.7299303300844997</v>
          </cell>
          <cell r="M203">
            <v>1.1010192943236801</v>
          </cell>
        </row>
        <row r="204">
          <cell r="G204" t="str">
            <v>Italy</v>
          </cell>
          <cell r="H204">
            <v>4</v>
          </cell>
          <cell r="I204">
            <v>2</v>
          </cell>
          <cell r="J204">
            <v>8.1</v>
          </cell>
          <cell r="K204">
            <v>70660.360056899997</v>
          </cell>
          <cell r="L204">
            <v>4.6608176026338803</v>
          </cell>
          <cell r="M204">
            <v>2.4469934288820299</v>
          </cell>
        </row>
        <row r="205">
          <cell r="G205" t="str">
            <v>Panthers</v>
          </cell>
          <cell r="H205">
            <v>1</v>
          </cell>
          <cell r="I205">
            <v>2</v>
          </cell>
          <cell r="J205">
            <v>74.400000000000006</v>
          </cell>
          <cell r="K205">
            <v>83287.506660213505</v>
          </cell>
          <cell r="L205">
            <v>2.4916362767746101</v>
          </cell>
          <cell r="M205">
            <v>0.37240910326309401</v>
          </cell>
        </row>
        <row r="206">
          <cell r="G206" t="str">
            <v>Panthers</v>
          </cell>
          <cell r="H206">
            <v>2</v>
          </cell>
          <cell r="I206">
            <v>2</v>
          </cell>
          <cell r="J206">
            <v>25.4</v>
          </cell>
          <cell r="K206">
            <v>29181.1283262781</v>
          </cell>
          <cell r="L206">
            <v>2.1401608166313202</v>
          </cell>
          <cell r="M206">
            <v>0.60141930345967698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10.199999999999999</v>
          </cell>
          <cell r="K207">
            <v>12737.660512286</v>
          </cell>
          <cell r="L207">
            <v>3.2833998041096701</v>
          </cell>
          <cell r="M207">
            <v>1.53000675079246</v>
          </cell>
        </row>
        <row r="208">
          <cell r="G208" t="str">
            <v>Panthers</v>
          </cell>
          <cell r="H208">
            <v>4</v>
          </cell>
          <cell r="I208">
            <v>2</v>
          </cell>
          <cell r="J208">
            <v>2</v>
          </cell>
          <cell r="K208">
            <v>4336.7911953585799</v>
          </cell>
          <cell r="L208">
            <v>8.5788378972440107</v>
          </cell>
          <cell r="M208">
            <v>7.5462684615635096</v>
          </cell>
        </row>
        <row r="209">
          <cell r="G209" t="str">
            <v>Japan</v>
          </cell>
          <cell r="H209">
            <v>1</v>
          </cell>
          <cell r="I209">
            <v>2</v>
          </cell>
          <cell r="J209">
            <v>1.8</v>
          </cell>
          <cell r="K209">
            <v>46672.420593700001</v>
          </cell>
          <cell r="L209">
            <v>0.85064714105096995</v>
          </cell>
          <cell r="M209">
            <v>0.68262564097401202</v>
          </cell>
        </row>
        <row r="210">
          <cell r="G210" t="str">
            <v>Japan</v>
          </cell>
          <cell r="H210">
            <v>2</v>
          </cell>
          <cell r="I210">
            <v>3</v>
          </cell>
          <cell r="J210">
            <v>3</v>
          </cell>
          <cell r="K210">
            <v>7892.1997640359168</v>
          </cell>
          <cell r="L210">
            <v>32.079851587226457</v>
          </cell>
          <cell r="M210">
            <v>23.433938225543518</v>
          </cell>
        </row>
        <row r="211">
          <cell r="G211" t="str">
            <v>Japan</v>
          </cell>
          <cell r="H211">
            <v>3</v>
          </cell>
          <cell r="I211">
            <v>2</v>
          </cell>
          <cell r="J211">
            <v>23.6</v>
          </cell>
          <cell r="K211">
            <v>586452.47751240002</v>
          </cell>
          <cell r="L211">
            <v>1.9478121677522999</v>
          </cell>
          <cell r="M211">
            <v>0.43265992725896302</v>
          </cell>
        </row>
        <row r="212">
          <cell r="G212" t="str">
            <v>Japan</v>
          </cell>
          <cell r="H212">
            <v>4</v>
          </cell>
          <cell r="I212">
            <v>2</v>
          </cell>
          <cell r="J212">
            <v>9.1999999999999993</v>
          </cell>
          <cell r="K212">
            <v>214330.10754999999</v>
          </cell>
          <cell r="L212">
            <v>1.5970686799849301</v>
          </cell>
          <cell r="M212">
            <v>0.55068433239837999</v>
          </cell>
        </row>
        <row r="213">
          <cell r="G213" t="str">
            <v>Korea</v>
          </cell>
          <cell r="H213">
            <v>1</v>
          </cell>
          <cell r="I213">
            <v>2</v>
          </cell>
          <cell r="J213">
            <v>29.9</v>
          </cell>
          <cell r="K213">
            <v>151623.262033101</v>
          </cell>
          <cell r="L213">
            <v>2.5735896347220302</v>
          </cell>
          <cell r="M213">
            <v>0.604343956798439</v>
          </cell>
        </row>
        <row r="214">
          <cell r="G214" t="str">
            <v>Korea</v>
          </cell>
          <cell r="H214">
            <v>2</v>
          </cell>
          <cell r="I214">
            <v>2</v>
          </cell>
          <cell r="J214">
            <v>57.4</v>
          </cell>
          <cell r="K214">
            <v>278838.314360063</v>
          </cell>
          <cell r="L214">
            <v>2.4289786894697798</v>
          </cell>
          <cell r="M214">
            <v>0.40446104941046201</v>
          </cell>
        </row>
        <row r="215">
          <cell r="G215" t="str">
            <v>Korea</v>
          </cell>
          <cell r="H215">
            <v>3</v>
          </cell>
          <cell r="I215">
            <v>2</v>
          </cell>
          <cell r="J215">
            <v>44</v>
          </cell>
          <cell r="K215">
            <v>228760.540350956</v>
          </cell>
          <cell r="L215">
            <v>2.4841624498813601</v>
          </cell>
          <cell r="M215">
            <v>0.49460159211417098</v>
          </cell>
        </row>
        <row r="216">
          <cell r="G216" t="str">
            <v>Korea</v>
          </cell>
          <cell r="H216">
            <v>4</v>
          </cell>
          <cell r="I216">
            <v>2</v>
          </cell>
          <cell r="J216">
            <v>8.6999999999999993</v>
          </cell>
          <cell r="K216">
            <v>43963.195545333598</v>
          </cell>
          <cell r="L216">
            <v>2.4485133720694501</v>
          </cell>
          <cell r="M216">
            <v>0.96261346556396099</v>
          </cell>
        </row>
        <row r="217">
          <cell r="G217" t="str">
            <v>Islanders</v>
          </cell>
          <cell r="H217">
            <v>1</v>
          </cell>
          <cell r="I217">
            <v>2</v>
          </cell>
          <cell r="J217">
            <v>100.8</v>
          </cell>
          <cell r="K217">
            <v>39761.602918836201</v>
          </cell>
          <cell r="L217">
            <v>13.282800272203099</v>
          </cell>
          <cell r="M217">
            <v>1.4987615378858099</v>
          </cell>
        </row>
        <row r="218">
          <cell r="G218" t="str">
            <v>Islanders</v>
          </cell>
          <cell r="H218">
            <v>2</v>
          </cell>
          <cell r="I218">
            <v>2</v>
          </cell>
          <cell r="J218">
            <v>144.6</v>
          </cell>
          <cell r="K218">
            <v>48968.858917085199</v>
          </cell>
          <cell r="L218">
            <v>8.3665372017917701</v>
          </cell>
          <cell r="M218">
            <v>0.98372341224215898</v>
          </cell>
        </row>
        <row r="219">
          <cell r="G219" t="str">
            <v>Islanders</v>
          </cell>
          <cell r="H219">
            <v>3</v>
          </cell>
          <cell r="I219">
            <v>3</v>
          </cell>
          <cell r="J219">
            <v>3</v>
          </cell>
          <cell r="K219">
            <v>681.43747986728351</v>
          </cell>
          <cell r="L219">
            <v>19.389208508508315</v>
          </cell>
          <cell r="M219">
            <v>19.343891890906157</v>
          </cell>
        </row>
        <row r="220">
          <cell r="G220" t="str">
            <v>Islanders</v>
          </cell>
          <cell r="H220">
            <v>4</v>
          </cell>
          <cell r="I220">
            <v>2</v>
          </cell>
          <cell r="J220">
            <v>15.1</v>
          </cell>
          <cell r="K220">
            <v>4229.0231584534204</v>
          </cell>
          <cell r="L220">
            <v>2.9035824278580402</v>
          </cell>
          <cell r="M220">
            <v>1.31111829770415</v>
          </cell>
        </row>
        <row r="221">
          <cell r="G221" t="str">
            <v>Netherlands</v>
          </cell>
          <cell r="H221">
            <v>1</v>
          </cell>
          <cell r="I221">
            <v>2</v>
          </cell>
          <cell r="J221">
            <v>25.4</v>
          </cell>
          <cell r="K221">
            <v>81119.568789267199</v>
          </cell>
          <cell r="L221">
            <v>6.3770856985809896</v>
          </cell>
          <cell r="M221">
            <v>1.332435122435</v>
          </cell>
        </row>
        <row r="222">
          <cell r="G222" t="str">
            <v>Netherlands</v>
          </cell>
          <cell r="H222">
            <v>2</v>
          </cell>
          <cell r="I222">
            <v>2</v>
          </cell>
          <cell r="J222">
            <v>33.9</v>
          </cell>
          <cell r="K222">
            <v>89764.710010547002</v>
          </cell>
          <cell r="L222">
            <v>3.5848632917543402</v>
          </cell>
          <cell r="M222">
            <v>0.74388257044638795</v>
          </cell>
        </row>
        <row r="223">
          <cell r="G223" t="str">
            <v>Netherlands</v>
          </cell>
          <cell r="H223">
            <v>3</v>
          </cell>
          <cell r="I223">
            <v>2</v>
          </cell>
          <cell r="J223">
            <v>43.1</v>
          </cell>
          <cell r="K223">
            <v>95649.549698135699</v>
          </cell>
          <cell r="L223">
            <v>2.7465041417698801</v>
          </cell>
          <cell r="M223">
            <v>0.50996802499216298</v>
          </cell>
        </row>
        <row r="224">
          <cell r="G224" t="str">
            <v>Netherlands</v>
          </cell>
          <cell r="H224">
            <v>4</v>
          </cell>
          <cell r="I224">
            <v>2</v>
          </cell>
          <cell r="J224">
            <v>17.600000000000001</v>
          </cell>
          <cell r="K224">
            <v>40934.768799272999</v>
          </cell>
          <cell r="L224">
            <v>2.5949583737011901</v>
          </cell>
          <cell r="M224">
            <v>0.88701977554012501</v>
          </cell>
        </row>
        <row r="225">
          <cell r="G225" t="str">
            <v>Blues</v>
          </cell>
          <cell r="H225">
            <v>1</v>
          </cell>
          <cell r="I225">
            <v>2</v>
          </cell>
          <cell r="J225">
            <v>93.2</v>
          </cell>
          <cell r="K225">
            <v>29687.380373121701</v>
          </cell>
          <cell r="L225">
            <v>7.39342390316577</v>
          </cell>
          <cell r="M225">
            <v>0.97708674779189097</v>
          </cell>
        </row>
        <row r="226">
          <cell r="G226" t="str">
            <v>Blues</v>
          </cell>
          <cell r="H226">
            <v>2</v>
          </cell>
          <cell r="I226">
            <v>2</v>
          </cell>
          <cell r="J226">
            <v>90.7</v>
          </cell>
          <cell r="K226">
            <v>33473.832106517199</v>
          </cell>
          <cell r="L226">
            <v>4.9991454592402702</v>
          </cell>
          <cell r="M226">
            <v>0.68577685770466301</v>
          </cell>
        </row>
        <row r="227">
          <cell r="G227" t="str">
            <v>Blues</v>
          </cell>
          <cell r="H227">
            <v>3</v>
          </cell>
          <cell r="I227">
            <v>2</v>
          </cell>
          <cell r="J227">
            <v>67.099999999999994</v>
          </cell>
          <cell r="K227">
            <v>26542.8397274446</v>
          </cell>
          <cell r="L227">
            <v>3.63901168903269</v>
          </cell>
          <cell r="M227">
            <v>0.60238123389546905</v>
          </cell>
        </row>
        <row r="228">
          <cell r="G228" t="str">
            <v>Blues</v>
          </cell>
          <cell r="H228">
            <v>4</v>
          </cell>
          <cell r="I228">
            <v>3</v>
          </cell>
          <cell r="J228">
            <v>1</v>
          </cell>
          <cell r="K228">
            <v>380.6895718011159</v>
          </cell>
          <cell r="L228">
            <v>43.641135480642106</v>
          </cell>
          <cell r="M228">
            <v>50.67027137287559</v>
          </cell>
        </row>
        <row r="229">
          <cell r="G229" t="str">
            <v>Northern Ireland (UK)</v>
          </cell>
          <cell r="H229">
            <v>1</v>
          </cell>
          <cell r="I229">
            <v>2</v>
          </cell>
          <cell r="J229">
            <v>46.8</v>
          </cell>
          <cell r="K229">
            <v>11757.173672758399</v>
          </cell>
          <cell r="L229">
            <v>5.12085563463528</v>
          </cell>
          <cell r="M229">
            <v>0.91372310866472495</v>
          </cell>
        </row>
        <row r="230">
          <cell r="G230" t="str">
            <v>Northern Ireland (UK)</v>
          </cell>
          <cell r="H230">
            <v>2</v>
          </cell>
          <cell r="I230">
            <v>2</v>
          </cell>
          <cell r="J230">
            <v>41.9</v>
          </cell>
          <cell r="K230">
            <v>13262.142904324401</v>
          </cell>
          <cell r="L230">
            <v>4.0868379052430299</v>
          </cell>
          <cell r="M230">
            <v>0.888049531512904</v>
          </cell>
        </row>
        <row r="231">
          <cell r="G231" t="str">
            <v>Northern Ireland (UK)</v>
          </cell>
          <cell r="H231">
            <v>3</v>
          </cell>
          <cell r="I231">
            <v>2</v>
          </cell>
          <cell r="J231">
            <v>28.1</v>
          </cell>
          <cell r="K231">
            <v>8330.0688303882798</v>
          </cell>
          <cell r="L231">
            <v>3.13986960056824</v>
          </cell>
          <cell r="M231">
            <v>0.92446119833678397</v>
          </cell>
        </row>
        <row r="232">
          <cell r="G232" t="str">
            <v>Northern Ireland (UK)</v>
          </cell>
          <cell r="H232">
            <v>4</v>
          </cell>
          <cell r="I232">
            <v>2</v>
          </cell>
          <cell r="J232">
            <v>7.2</v>
          </cell>
          <cell r="K232">
            <v>2848.47950358259</v>
          </cell>
          <cell r="L232">
            <v>3.6628200633216901</v>
          </cell>
          <cell r="M232">
            <v>2.20739807996959</v>
          </cell>
        </row>
        <row r="233">
          <cell r="G233" t="str">
            <v>Norway</v>
          </cell>
          <cell r="I233">
            <v>2</v>
          </cell>
          <cell r="J233">
            <v>1</v>
          </cell>
          <cell r="K233">
            <v>338.71632070986101</v>
          </cell>
          <cell r="L233">
            <v>27.2038391067635</v>
          </cell>
          <cell r="M233">
            <v>32.2369308461084</v>
          </cell>
        </row>
        <row r="234">
          <cell r="G234" t="str">
            <v>Norway</v>
          </cell>
          <cell r="H234">
            <v>1</v>
          </cell>
          <cell r="I234">
            <v>2</v>
          </cell>
          <cell r="J234">
            <v>24.3</v>
          </cell>
          <cell r="K234">
            <v>18068.462877568199</v>
          </cell>
          <cell r="L234">
            <v>4.9527888509562299</v>
          </cell>
          <cell r="M234">
            <v>1.1581331315732999</v>
          </cell>
        </row>
        <row r="235">
          <cell r="G235" t="str">
            <v>Norway</v>
          </cell>
          <cell r="H235">
            <v>2</v>
          </cell>
          <cell r="I235">
            <v>2</v>
          </cell>
          <cell r="J235">
            <v>26.3</v>
          </cell>
          <cell r="K235">
            <v>20090.307370684699</v>
          </cell>
          <cell r="L235">
            <v>2.8291358972029301</v>
          </cell>
          <cell r="M235">
            <v>0.63807531623978098</v>
          </cell>
        </row>
        <row r="236">
          <cell r="G236" t="str">
            <v>Norway</v>
          </cell>
          <cell r="H236">
            <v>3</v>
          </cell>
          <cell r="I236">
            <v>2</v>
          </cell>
          <cell r="J236">
            <v>29</v>
          </cell>
          <cell r="K236">
            <v>18760.981015895599</v>
          </cell>
          <cell r="L236">
            <v>1.90051318180597</v>
          </cell>
          <cell r="M236">
            <v>0.41433381661643198</v>
          </cell>
        </row>
        <row r="237">
          <cell r="G237" t="str">
            <v>Norway</v>
          </cell>
          <cell r="H237">
            <v>4</v>
          </cell>
          <cell r="I237">
            <v>2</v>
          </cell>
          <cell r="J237">
            <v>10.4</v>
          </cell>
          <cell r="K237">
            <v>7018.3435681578503</v>
          </cell>
          <cell r="L237">
            <v>1.4095681010468899</v>
          </cell>
          <cell r="M237">
            <v>0.53452336136926804</v>
          </cell>
        </row>
        <row r="238">
          <cell r="G238" t="str">
            <v>Poland</v>
          </cell>
          <cell r="H238">
            <v>1</v>
          </cell>
          <cell r="I238">
            <v>3</v>
          </cell>
          <cell r="J238">
            <v>1</v>
          </cell>
          <cell r="K238">
            <v>7790.4045308494287</v>
          </cell>
          <cell r="L238">
            <v>100</v>
          </cell>
          <cell r="M238">
            <v>0</v>
          </cell>
        </row>
        <row r="239">
          <cell r="G239" t="str">
            <v>Poland</v>
          </cell>
          <cell r="H239">
            <v>2</v>
          </cell>
          <cell r="I239">
            <v>2</v>
          </cell>
          <cell r="J239">
            <v>128.80000000000001</v>
          </cell>
          <cell r="K239">
            <v>477052.00634241302</v>
          </cell>
          <cell r="L239">
            <v>5.88570289016263</v>
          </cell>
          <cell r="M239">
            <v>0.86287916511643104</v>
          </cell>
        </row>
        <row r="240">
          <cell r="G240" t="str">
            <v>Poland</v>
          </cell>
          <cell r="H240">
            <v>3</v>
          </cell>
          <cell r="I240">
            <v>2</v>
          </cell>
          <cell r="J240">
            <v>101.2</v>
          </cell>
          <cell r="K240">
            <v>315074.54236194497</v>
          </cell>
          <cell r="L240">
            <v>4.9188503905893901</v>
          </cell>
          <cell r="M240">
            <v>0.70024419735740895</v>
          </cell>
        </row>
        <row r="241">
          <cell r="G241" t="str">
            <v>Poland</v>
          </cell>
          <cell r="H241">
            <v>4</v>
          </cell>
          <cell r="I241">
            <v>2</v>
          </cell>
          <cell r="J241">
            <v>19.2</v>
          </cell>
          <cell r="K241">
            <v>58301.2124493827</v>
          </cell>
          <cell r="L241">
            <v>3.27122274293975</v>
          </cell>
          <cell r="M241">
            <v>1.33522697850858</v>
          </cell>
        </row>
        <row r="242">
          <cell r="G242" t="str">
            <v>Russian Federation</v>
          </cell>
          <cell r="H242">
            <v>1</v>
          </cell>
          <cell r="I242">
            <v>2</v>
          </cell>
          <cell r="J242">
            <v>6.8</v>
          </cell>
          <cell r="K242">
            <v>215330.64603164099</v>
          </cell>
          <cell r="L242">
            <v>2.1075159298682702</v>
          </cell>
          <cell r="M242">
            <v>1.15427179678388</v>
          </cell>
        </row>
        <row r="243">
          <cell r="G243" t="str">
            <v>Russian Federation</v>
          </cell>
          <cell r="H243">
            <v>2</v>
          </cell>
          <cell r="I243">
            <v>2</v>
          </cell>
          <cell r="J243">
            <v>23.3</v>
          </cell>
          <cell r="K243">
            <v>876199.05143767805</v>
          </cell>
          <cell r="L243">
            <v>3.1063977761318999</v>
          </cell>
          <cell r="M243">
            <v>0.99395274747264695</v>
          </cell>
        </row>
        <row r="244">
          <cell r="G244" t="str">
            <v>Russian Federation</v>
          </cell>
          <cell r="H244">
            <v>3</v>
          </cell>
          <cell r="I244">
            <v>2</v>
          </cell>
          <cell r="J244">
            <v>31.8</v>
          </cell>
          <cell r="K244">
            <v>1000903.00563158</v>
          </cell>
          <cell r="L244">
            <v>3.6709349868800101</v>
          </cell>
          <cell r="M244">
            <v>1.1038688873811799</v>
          </cell>
        </row>
        <row r="245">
          <cell r="G245" t="str">
            <v>Russian Federation</v>
          </cell>
          <cell r="H245">
            <v>4</v>
          </cell>
          <cell r="I245">
            <v>2</v>
          </cell>
          <cell r="J245">
            <v>10.1</v>
          </cell>
          <cell r="K245">
            <v>411028.76301643602</v>
          </cell>
          <cell r="L245">
            <v>7.3739298694412199</v>
          </cell>
          <cell r="M245">
            <v>3.09531540436158</v>
          </cell>
        </row>
        <row r="246">
          <cell r="G246" t="str">
            <v>Lightning</v>
          </cell>
          <cell r="H246">
            <v>1</v>
          </cell>
          <cell r="I246">
            <v>2</v>
          </cell>
          <cell r="J246">
            <v>46.3</v>
          </cell>
          <cell r="K246">
            <v>24406.1199937743</v>
          </cell>
          <cell r="L246">
            <v>3.3960504945277599</v>
          </cell>
          <cell r="M246">
            <v>0.54307040843688803</v>
          </cell>
        </row>
        <row r="247">
          <cell r="G247" t="str">
            <v>Lightning</v>
          </cell>
          <cell r="H247">
            <v>2</v>
          </cell>
          <cell r="I247">
            <v>2</v>
          </cell>
          <cell r="J247">
            <v>33.1</v>
          </cell>
          <cell r="K247">
            <v>17279.062245080699</v>
          </cell>
          <cell r="L247">
            <v>2.8131326125218998</v>
          </cell>
          <cell r="M247">
            <v>0.60299030572131895</v>
          </cell>
        </row>
        <row r="248">
          <cell r="G248" t="str">
            <v>Lightning</v>
          </cell>
          <cell r="H248">
            <v>3</v>
          </cell>
          <cell r="I248">
            <v>2</v>
          </cell>
          <cell r="J248">
            <v>35.6</v>
          </cell>
          <cell r="K248">
            <v>18949.623384301602</v>
          </cell>
          <cell r="L248">
            <v>2.83608111763726</v>
          </cell>
          <cell r="M248">
            <v>0.56461711141640503</v>
          </cell>
        </row>
        <row r="249">
          <cell r="G249" t="str">
            <v>Lightning</v>
          </cell>
          <cell r="H249">
            <v>4</v>
          </cell>
          <cell r="I249">
            <v>2</v>
          </cell>
          <cell r="J249">
            <v>9</v>
          </cell>
          <cell r="K249">
            <v>4546.4419794421701</v>
          </cell>
          <cell r="L249">
            <v>1.61485085440474</v>
          </cell>
          <cell r="M249">
            <v>0.663708861220904</v>
          </cell>
        </row>
        <row r="250">
          <cell r="G250" t="str">
            <v>Slovak Republic</v>
          </cell>
          <cell r="H250">
            <v>1</v>
          </cell>
          <cell r="I250">
            <v>2</v>
          </cell>
          <cell r="J250">
            <v>85.4</v>
          </cell>
          <cell r="K250">
            <v>56961.588237016404</v>
          </cell>
          <cell r="L250">
            <v>12.950990641534901</v>
          </cell>
          <cell r="M250">
            <v>1.7016856144514001</v>
          </cell>
        </row>
        <row r="251">
          <cell r="G251" t="str">
            <v>Slovak Republic</v>
          </cell>
          <cell r="H251">
            <v>2</v>
          </cell>
          <cell r="I251">
            <v>2</v>
          </cell>
          <cell r="J251">
            <v>121.3</v>
          </cell>
          <cell r="K251">
            <v>77995.946604646597</v>
          </cell>
          <cell r="L251">
            <v>7.72401546166921</v>
          </cell>
          <cell r="M251">
            <v>0.82467264498385395</v>
          </cell>
        </row>
        <row r="252">
          <cell r="G252" t="str">
            <v>Slovak Republic</v>
          </cell>
          <cell r="H252">
            <v>3</v>
          </cell>
          <cell r="I252">
            <v>2</v>
          </cell>
          <cell r="J252">
            <v>96.1</v>
          </cell>
          <cell r="K252">
            <v>69321.693677089395</v>
          </cell>
          <cell r="L252">
            <v>5.40652471651351</v>
          </cell>
          <cell r="M252">
            <v>0.63847987187392996</v>
          </cell>
        </row>
        <row r="253">
          <cell r="G253" t="str">
            <v>Slovak Republic</v>
          </cell>
          <cell r="H253">
            <v>4</v>
          </cell>
          <cell r="I253">
            <v>2</v>
          </cell>
          <cell r="J253">
            <v>25.2</v>
          </cell>
          <cell r="K253">
            <v>18529.649444357099</v>
          </cell>
          <cell r="L253">
            <v>4.63347631985084</v>
          </cell>
          <cell r="M253">
            <v>1.2734997907357899</v>
          </cell>
        </row>
        <row r="254">
          <cell r="G254" t="str">
            <v>Stars</v>
          </cell>
          <cell r="H254">
            <v>1</v>
          </cell>
          <cell r="I254">
            <v>2</v>
          </cell>
          <cell r="J254">
            <v>96.6</v>
          </cell>
          <cell r="K254">
            <v>28975.954398958998</v>
          </cell>
          <cell r="L254">
            <v>8.8482413106441893</v>
          </cell>
          <cell r="M254">
            <v>0.95289959949838499</v>
          </cell>
        </row>
        <row r="255">
          <cell r="G255" t="str">
            <v>Stars</v>
          </cell>
          <cell r="H255">
            <v>2</v>
          </cell>
          <cell r="I255">
            <v>3</v>
          </cell>
          <cell r="J255">
            <v>8</v>
          </cell>
          <cell r="K255">
            <v>35173.564026272266</v>
          </cell>
          <cell r="L255">
            <v>67.74840328556094</v>
          </cell>
          <cell r="M255">
            <v>12.518484241595759</v>
          </cell>
        </row>
        <row r="256">
          <cell r="G256" t="str">
            <v>Stars</v>
          </cell>
          <cell r="H256">
            <v>3</v>
          </cell>
          <cell r="I256">
            <v>2</v>
          </cell>
          <cell r="J256">
            <v>92</v>
          </cell>
          <cell r="K256">
            <v>26714.248447354701</v>
          </cell>
          <cell r="L256">
            <v>7.6246228719407503</v>
          </cell>
          <cell r="M256">
            <v>0.98345550395371095</v>
          </cell>
        </row>
        <row r="257">
          <cell r="G257" t="str">
            <v>Stars</v>
          </cell>
          <cell r="H257">
            <v>4</v>
          </cell>
          <cell r="I257">
            <v>2</v>
          </cell>
          <cell r="J257">
            <v>28.6</v>
          </cell>
          <cell r="K257">
            <v>8659.4616665198591</v>
          </cell>
          <cell r="L257">
            <v>8.5054825224670605</v>
          </cell>
          <cell r="M257">
            <v>1.82142767070179</v>
          </cell>
        </row>
        <row r="258">
          <cell r="G258" t="str">
            <v>Spain</v>
          </cell>
          <cell r="H258">
            <v>1</v>
          </cell>
          <cell r="I258">
            <v>2</v>
          </cell>
          <cell r="J258">
            <v>268.10000000000002</v>
          </cell>
          <cell r="K258">
            <v>1412969.2207774201</v>
          </cell>
          <cell r="L258">
            <v>16.774265282614</v>
          </cell>
          <cell r="M258">
            <v>1.1152300126816299</v>
          </cell>
        </row>
        <row r="259">
          <cell r="G259" t="str">
            <v>Spain</v>
          </cell>
          <cell r="H259">
            <v>2</v>
          </cell>
          <cell r="I259">
            <v>2</v>
          </cell>
          <cell r="J259">
            <v>244.7</v>
          </cell>
          <cell r="K259">
            <v>1425486.1453940501</v>
          </cell>
          <cell r="L259">
            <v>13.465307606927601</v>
          </cell>
          <cell r="M259">
            <v>1.1572556353944501</v>
          </cell>
        </row>
        <row r="260">
          <cell r="G260" t="str">
            <v>Spain</v>
          </cell>
          <cell r="H260">
            <v>3</v>
          </cell>
          <cell r="I260">
            <v>2</v>
          </cell>
          <cell r="J260">
            <v>108.8</v>
          </cell>
          <cell r="K260">
            <v>636247.500664021</v>
          </cell>
          <cell r="L260">
            <v>9.7304078589476095</v>
          </cell>
          <cell r="M260">
            <v>1.3280594684414999</v>
          </cell>
        </row>
        <row r="261">
          <cell r="G261" t="str">
            <v>Spain</v>
          </cell>
          <cell r="H261">
            <v>4</v>
          </cell>
          <cell r="I261">
            <v>2</v>
          </cell>
          <cell r="J261">
            <v>13.4</v>
          </cell>
          <cell r="K261">
            <v>69745.809561440503</v>
          </cell>
          <cell r="L261">
            <v>6.2815782108210696</v>
          </cell>
          <cell r="M261">
            <v>2.4929074735605798</v>
          </cell>
        </row>
        <row r="262">
          <cell r="G262" t="str">
            <v>Sweden</v>
          </cell>
          <cell r="H262">
            <v>1</v>
          </cell>
          <cell r="I262">
            <v>2</v>
          </cell>
          <cell r="J262">
            <v>44.2</v>
          </cell>
          <cell r="K262">
            <v>70336.810662268705</v>
          </cell>
          <cell r="L262">
            <v>9.86558030313968</v>
          </cell>
          <cell r="M262">
            <v>1.6119885867172901</v>
          </cell>
        </row>
        <row r="263">
          <cell r="G263" t="str">
            <v>Sweden</v>
          </cell>
          <cell r="H263">
            <v>2</v>
          </cell>
          <cell r="I263">
            <v>2</v>
          </cell>
          <cell r="J263">
            <v>39.299999999999997</v>
          </cell>
          <cell r="K263">
            <v>67320.728664873401</v>
          </cell>
          <cell r="L263">
            <v>5.1901833931858503</v>
          </cell>
          <cell r="M263">
            <v>1.14747220539298</v>
          </cell>
        </row>
        <row r="264">
          <cell r="G264" t="str">
            <v>Sweden</v>
          </cell>
          <cell r="H264">
            <v>3</v>
          </cell>
          <cell r="I264">
            <v>2</v>
          </cell>
          <cell r="J264">
            <v>40.700000000000003</v>
          </cell>
          <cell r="K264">
            <v>56917.3263061408</v>
          </cell>
          <cell r="L264">
            <v>3.2177266714485802</v>
          </cell>
          <cell r="M264">
            <v>0.63169002224237603</v>
          </cell>
        </row>
        <row r="265">
          <cell r="G265" t="str">
            <v>Sweden</v>
          </cell>
          <cell r="H265">
            <v>4</v>
          </cell>
          <cell r="I265">
            <v>2</v>
          </cell>
          <cell r="J265">
            <v>12.8</v>
          </cell>
          <cell r="K265">
            <v>16554.2672923961</v>
          </cell>
          <cell r="L265">
            <v>1.77380872015104</v>
          </cell>
          <cell r="M265">
            <v>0.60456567035592201</v>
          </cell>
        </row>
        <row r="266">
          <cell r="G266" t="str">
            <v>Predators</v>
          </cell>
          <cell r="H266">
            <v>1</v>
          </cell>
          <cell r="I266">
            <v>2</v>
          </cell>
          <cell r="J266">
            <v>89.1</v>
          </cell>
          <cell r="K266">
            <v>689783.71029279497</v>
          </cell>
          <cell r="L266">
            <v>3.3161148751441498</v>
          </cell>
          <cell r="M266">
            <v>0.445669601772887</v>
          </cell>
        </row>
        <row r="267">
          <cell r="G267" t="str">
            <v>Predators</v>
          </cell>
          <cell r="H267">
            <v>2</v>
          </cell>
          <cell r="I267">
            <v>2</v>
          </cell>
          <cell r="J267">
            <v>57.7</v>
          </cell>
          <cell r="K267">
            <v>392365.90158925799</v>
          </cell>
          <cell r="L267">
            <v>3.2146354646361601</v>
          </cell>
          <cell r="M267">
            <v>0.58270225366800299</v>
          </cell>
        </row>
        <row r="268">
          <cell r="G268" t="str">
            <v>Predators</v>
          </cell>
          <cell r="H268">
            <v>3</v>
          </cell>
          <cell r="I268">
            <v>2</v>
          </cell>
          <cell r="J268">
            <v>30.8</v>
          </cell>
          <cell r="K268">
            <v>184759.69585375299</v>
          </cell>
          <cell r="L268">
            <v>3.8871661928744499</v>
          </cell>
          <cell r="M268">
            <v>1.0068151984581599</v>
          </cell>
        </row>
        <row r="269">
          <cell r="G269" t="str">
            <v>Predators</v>
          </cell>
          <cell r="H269">
            <v>4</v>
          </cell>
          <cell r="I269">
            <v>2</v>
          </cell>
          <cell r="J269">
            <v>2.4</v>
          </cell>
          <cell r="K269">
            <v>11064.8541749588</v>
          </cell>
          <cell r="L269">
            <v>1.85896544318974</v>
          </cell>
          <cell r="M269">
            <v>2.3416861711400099</v>
          </cell>
        </row>
        <row r="270">
          <cell r="G270" t="str">
            <v>United States</v>
          </cell>
          <cell r="H270">
            <v>1</v>
          </cell>
          <cell r="I270">
            <v>2</v>
          </cell>
          <cell r="J270">
            <v>102.1</v>
          </cell>
          <cell r="K270">
            <v>4017830.3975573601</v>
          </cell>
          <cell r="L270">
            <v>8.6417128406052406</v>
          </cell>
          <cell r="M270">
            <v>1.00939391474832</v>
          </cell>
        </row>
        <row r="271">
          <cell r="G271" t="str">
            <v>United States</v>
          </cell>
          <cell r="H271">
            <v>2</v>
          </cell>
          <cell r="I271">
            <v>2</v>
          </cell>
          <cell r="J271">
            <v>94.5</v>
          </cell>
          <cell r="K271">
            <v>3766265.8646469</v>
          </cell>
          <cell r="L271">
            <v>7.3361841906733298</v>
          </cell>
          <cell r="M271">
            <v>0.94651612184935696</v>
          </cell>
        </row>
        <row r="272">
          <cell r="G272" t="str">
            <v>United States</v>
          </cell>
          <cell r="H272">
            <v>3</v>
          </cell>
          <cell r="I272">
            <v>2</v>
          </cell>
          <cell r="J272">
            <v>49.4</v>
          </cell>
          <cell r="K272">
            <v>1753778.426395</v>
          </cell>
          <cell r="L272">
            <v>4.04877441672246</v>
          </cell>
          <cell r="M272">
            <v>0.85154066468600598</v>
          </cell>
        </row>
        <row r="273">
          <cell r="G273" t="str">
            <v>United States</v>
          </cell>
          <cell r="H273">
            <v>4</v>
          </cell>
          <cell r="I273">
            <v>2</v>
          </cell>
          <cell r="J273">
            <v>10</v>
          </cell>
          <cell r="K273">
            <v>269086.81448365102</v>
          </cell>
          <cell r="L273">
            <v>1.79900334242086</v>
          </cell>
          <cell r="M273">
            <v>0.68058456972738002</v>
          </cell>
        </row>
        <row r="274">
          <cell r="G274" t="str">
            <v>Australia</v>
          </cell>
          <cell r="H274">
            <v>3</v>
          </cell>
          <cell r="I274">
            <v>3</v>
          </cell>
          <cell r="J274">
            <v>3</v>
          </cell>
          <cell r="K274">
            <v>7892.1997640359205</v>
          </cell>
          <cell r="L274">
            <v>32.0798515872265</v>
          </cell>
          <cell r="M274">
            <v>23.4339382255435</v>
          </cell>
        </row>
        <row r="275">
          <cell r="G275" t="str">
            <v>Australia</v>
          </cell>
          <cell r="H275">
            <v>1</v>
          </cell>
          <cell r="I275">
            <v>3</v>
          </cell>
          <cell r="J275">
            <v>438.5</v>
          </cell>
          <cell r="K275">
            <v>903932.112254626</v>
          </cell>
          <cell r="L275">
            <v>37.469197112753697</v>
          </cell>
          <cell r="M275">
            <v>1.5202136731669</v>
          </cell>
        </row>
        <row r="276">
          <cell r="G276" t="str">
            <v>Australia</v>
          </cell>
          <cell r="H276">
            <v>2</v>
          </cell>
          <cell r="I276">
            <v>3</v>
          </cell>
          <cell r="J276">
            <v>399.8</v>
          </cell>
          <cell r="K276">
            <v>796402.51601671497</v>
          </cell>
          <cell r="L276">
            <v>21.293370631790399</v>
          </cell>
          <cell r="M276">
            <v>1.0464952152273099</v>
          </cell>
        </row>
        <row r="277">
          <cell r="G277" t="str">
            <v>Australia</v>
          </cell>
          <cell r="H277">
            <v>3</v>
          </cell>
          <cell r="I277">
            <v>3</v>
          </cell>
          <cell r="J277">
            <v>268.10000000000002</v>
          </cell>
          <cell r="K277">
            <v>530797.10001023696</v>
          </cell>
          <cell r="L277">
            <v>13.5815657936182</v>
          </cell>
          <cell r="M277">
            <v>0.88932474708782605</v>
          </cell>
        </row>
        <row r="278">
          <cell r="G278" t="str">
            <v>Australia</v>
          </cell>
          <cell r="H278">
            <v>4</v>
          </cell>
          <cell r="I278">
            <v>3</v>
          </cell>
          <cell r="J278">
            <v>74.599999999999994</v>
          </cell>
          <cell r="K278">
            <v>153981.13550097699</v>
          </cell>
          <cell r="L278">
            <v>9.4974767508619404</v>
          </cell>
          <cell r="M278">
            <v>1.68205582805278</v>
          </cell>
        </row>
        <row r="279">
          <cell r="G279" t="str">
            <v>Austria</v>
          </cell>
          <cell r="H279">
            <v>1</v>
          </cell>
          <cell r="I279">
            <v>3</v>
          </cell>
          <cell r="J279">
            <v>180.9</v>
          </cell>
          <cell r="K279">
            <v>233750.72745876701</v>
          </cell>
          <cell r="L279">
            <v>34.533358015172197</v>
          </cell>
          <cell r="M279">
            <v>2.2817945470277898</v>
          </cell>
        </row>
        <row r="280">
          <cell r="G280" t="str">
            <v>Austria</v>
          </cell>
          <cell r="H280">
            <v>2</v>
          </cell>
          <cell r="I280">
            <v>3</v>
          </cell>
          <cell r="J280">
            <v>316</v>
          </cell>
          <cell r="K280">
            <v>381542.41211721901</v>
          </cell>
          <cell r="L280">
            <v>24.4350287088062</v>
          </cell>
          <cell r="M280">
            <v>1.3162023019248801</v>
          </cell>
        </row>
        <row r="281">
          <cell r="G281" t="str">
            <v>Austria</v>
          </cell>
          <cell r="H281">
            <v>3</v>
          </cell>
          <cell r="I281">
            <v>3</v>
          </cell>
          <cell r="J281">
            <v>224.5</v>
          </cell>
          <cell r="K281">
            <v>252984.33096477401</v>
          </cell>
          <cell r="L281">
            <v>14.8537675640233</v>
          </cell>
          <cell r="M281">
            <v>1.04859262563449</v>
          </cell>
        </row>
        <row r="282">
          <cell r="G282" t="str">
            <v>Austria</v>
          </cell>
          <cell r="H282">
            <v>4</v>
          </cell>
          <cell r="I282">
            <v>3</v>
          </cell>
          <cell r="J282">
            <v>51.6</v>
          </cell>
          <cell r="K282">
            <v>53468.648837947003</v>
          </cell>
          <cell r="L282">
            <v>8.3763145075901502</v>
          </cell>
          <cell r="M282">
            <v>1.2790128538715</v>
          </cell>
        </row>
        <row r="283">
          <cell r="G283" t="str">
            <v>Canada</v>
          </cell>
          <cell r="H283">
            <v>4</v>
          </cell>
          <cell r="I283">
            <v>3</v>
          </cell>
          <cell r="J283">
            <v>3</v>
          </cell>
          <cell r="K283">
            <v>681.43747986728397</v>
          </cell>
          <cell r="L283">
            <v>19.3892085085083</v>
          </cell>
          <cell r="M283">
            <v>19.3438918909062</v>
          </cell>
        </row>
        <row r="284">
          <cell r="G284" t="str">
            <v>Canada</v>
          </cell>
          <cell r="H284">
            <v>1</v>
          </cell>
          <cell r="I284">
            <v>3</v>
          </cell>
          <cell r="J284">
            <v>1904.5</v>
          </cell>
          <cell r="K284">
            <v>1275695.4114507299</v>
          </cell>
          <cell r="L284">
            <v>29.5597796233236</v>
          </cell>
          <cell r="M284">
            <v>1.09432551734855</v>
          </cell>
        </row>
        <row r="285">
          <cell r="G285" t="str">
            <v>Canada</v>
          </cell>
          <cell r="H285">
            <v>2</v>
          </cell>
          <cell r="I285">
            <v>3</v>
          </cell>
          <cell r="J285">
            <v>1423.8</v>
          </cell>
          <cell r="K285">
            <v>1034386.68381388</v>
          </cell>
          <cell r="L285">
            <v>17.4380254314121</v>
          </cell>
          <cell r="M285">
            <v>0.89141102897024005</v>
          </cell>
        </row>
        <row r="286">
          <cell r="G286" t="str">
            <v>Canada</v>
          </cell>
          <cell r="H286">
            <v>3</v>
          </cell>
          <cell r="I286">
            <v>3</v>
          </cell>
          <cell r="J286">
            <v>819.4</v>
          </cell>
          <cell r="K286">
            <v>717286.31005901797</v>
          </cell>
          <cell r="L286">
            <v>11.7729596908872</v>
          </cell>
          <cell r="M286">
            <v>0.74630066914936299</v>
          </cell>
        </row>
        <row r="287">
          <cell r="G287" t="str">
            <v>Canada</v>
          </cell>
          <cell r="H287">
            <v>4</v>
          </cell>
          <cell r="I287">
            <v>3</v>
          </cell>
          <cell r="J287">
            <v>169.3</v>
          </cell>
          <cell r="K287">
            <v>164474.69495324101</v>
          </cell>
          <cell r="L287">
            <v>6.7859198615717196</v>
          </cell>
          <cell r="M287">
            <v>1.0974562180621199</v>
          </cell>
        </row>
        <row r="288">
          <cell r="G288" t="str">
            <v>Sharks</v>
          </cell>
          <cell r="H288">
            <v>1</v>
          </cell>
          <cell r="I288">
            <v>3</v>
          </cell>
          <cell r="J288">
            <v>724.9</v>
          </cell>
          <cell r="K288">
            <v>1378220.8490373101</v>
          </cell>
          <cell r="L288">
            <v>22.587084140045601</v>
          </cell>
          <cell r="M288">
            <v>1.3317250854520599</v>
          </cell>
        </row>
        <row r="289">
          <cell r="G289" t="str">
            <v>Sharks</v>
          </cell>
          <cell r="H289">
            <v>2</v>
          </cell>
          <cell r="I289">
            <v>3</v>
          </cell>
          <cell r="J289">
            <v>107.7</v>
          </cell>
          <cell r="K289">
            <v>198108.93127699001</v>
          </cell>
          <cell r="L289">
            <v>8.6195796821752406</v>
          </cell>
          <cell r="M289">
            <v>1.59399995303244</v>
          </cell>
        </row>
        <row r="290">
          <cell r="G290" t="str">
            <v>Sharks</v>
          </cell>
          <cell r="H290">
            <v>3</v>
          </cell>
          <cell r="I290">
            <v>3</v>
          </cell>
          <cell r="J290">
            <v>23</v>
          </cell>
          <cell r="K290">
            <v>61638.874233687398</v>
          </cell>
          <cell r="L290">
            <v>6.8313924275527702</v>
          </cell>
          <cell r="M290">
            <v>2.68253684960546</v>
          </cell>
        </row>
        <row r="291">
          <cell r="G291" t="str">
            <v>Sharks</v>
          </cell>
          <cell r="H291">
            <v>4</v>
          </cell>
          <cell r="I291">
            <v>3</v>
          </cell>
          <cell r="J291">
            <v>2.4</v>
          </cell>
          <cell r="K291">
            <v>8161.6386791598597</v>
          </cell>
          <cell r="L291">
            <v>4.1646541690516896</v>
          </cell>
          <cell r="M291">
            <v>5.9516821346107003</v>
          </cell>
        </row>
        <row r="292">
          <cell r="G292" t="str">
            <v>Czech Republic</v>
          </cell>
          <cell r="H292">
            <v>1</v>
          </cell>
          <cell r="I292">
            <v>3</v>
          </cell>
          <cell r="J292">
            <v>185.3</v>
          </cell>
          <cell r="K292">
            <v>256015.875611767</v>
          </cell>
          <cell r="L292">
            <v>33.739744809931203</v>
          </cell>
          <cell r="M292">
            <v>3.7312708747161101</v>
          </cell>
        </row>
        <row r="293">
          <cell r="G293" t="str">
            <v>Czech Republic</v>
          </cell>
          <cell r="H293">
            <v>2</v>
          </cell>
          <cell r="I293">
            <v>3</v>
          </cell>
          <cell r="J293">
            <v>406.2</v>
          </cell>
          <cell r="K293">
            <v>489818.35292043601</v>
          </cell>
          <cell r="L293">
            <v>23.329573333556802</v>
          </cell>
          <cell r="M293">
            <v>2.0412465010563801</v>
          </cell>
        </row>
        <row r="294">
          <cell r="G294" t="str">
            <v>Czech Republic</v>
          </cell>
          <cell r="H294">
            <v>3</v>
          </cell>
          <cell r="I294">
            <v>3</v>
          </cell>
          <cell r="J294">
            <v>341.3</v>
          </cell>
          <cell r="K294">
            <v>419313.14084563701</v>
          </cell>
          <cell r="L294">
            <v>17.6284487514421</v>
          </cell>
          <cell r="M294">
            <v>1.56939545492245</v>
          </cell>
        </row>
        <row r="295">
          <cell r="G295" t="str">
            <v>Czech Republic</v>
          </cell>
          <cell r="H295">
            <v>4</v>
          </cell>
          <cell r="I295">
            <v>3</v>
          </cell>
          <cell r="J295">
            <v>59.2</v>
          </cell>
          <cell r="K295">
            <v>67827.456133483094</v>
          </cell>
          <cell r="L295">
            <v>9.8237466672863807</v>
          </cell>
          <cell r="M295">
            <v>2.9883346526646899</v>
          </cell>
        </row>
        <row r="296">
          <cell r="G296" t="str">
            <v>Denmark</v>
          </cell>
          <cell r="H296">
            <v>1</v>
          </cell>
          <cell r="I296">
            <v>3</v>
          </cell>
          <cell r="J296">
            <v>1</v>
          </cell>
          <cell r="K296">
            <v>380.68957180111602</v>
          </cell>
          <cell r="L296">
            <v>43.641135480642099</v>
          </cell>
          <cell r="M296">
            <v>50.670271372875597</v>
          </cell>
        </row>
        <row r="297">
          <cell r="G297" t="str">
            <v>Denmark</v>
          </cell>
          <cell r="H297">
            <v>1</v>
          </cell>
          <cell r="I297">
            <v>3</v>
          </cell>
          <cell r="J297">
            <v>338.8</v>
          </cell>
          <cell r="K297">
            <v>151289.43958888299</v>
          </cell>
          <cell r="L297">
            <v>36.831029805429701</v>
          </cell>
          <cell r="M297">
            <v>2.22103907600976</v>
          </cell>
        </row>
        <row r="298">
          <cell r="G298" t="str">
            <v>Denmark</v>
          </cell>
          <cell r="H298">
            <v>2</v>
          </cell>
          <cell r="I298">
            <v>3</v>
          </cell>
          <cell r="J298">
            <v>392.7</v>
          </cell>
          <cell r="K298">
            <v>183543.09576315401</v>
          </cell>
          <cell r="L298">
            <v>21.459178064043201</v>
          </cell>
          <cell r="M298">
            <v>1.2602435434418799</v>
          </cell>
        </row>
        <row r="299">
          <cell r="G299" t="str">
            <v>Denmark</v>
          </cell>
          <cell r="H299">
            <v>3</v>
          </cell>
          <cell r="I299">
            <v>3</v>
          </cell>
          <cell r="J299">
            <v>281.5</v>
          </cell>
          <cell r="K299">
            <v>129556.111057759</v>
          </cell>
          <cell r="L299">
            <v>11.5632784317214</v>
          </cell>
          <cell r="M299">
            <v>0.99421246172076905</v>
          </cell>
        </row>
        <row r="300">
          <cell r="G300" t="str">
            <v>Denmark</v>
          </cell>
          <cell r="H300">
            <v>4</v>
          </cell>
          <cell r="I300">
            <v>3</v>
          </cell>
          <cell r="J300">
            <v>65</v>
          </cell>
          <cell r="K300">
            <v>35839.609237025499</v>
          </cell>
          <cell r="L300">
            <v>6.8239996026711403</v>
          </cell>
          <cell r="M300">
            <v>1.1430161144601001</v>
          </cell>
        </row>
        <row r="301">
          <cell r="G301" t="str">
            <v>England (UK)</v>
          </cell>
          <cell r="H301">
            <v>2</v>
          </cell>
          <cell r="I301">
            <v>3</v>
          </cell>
          <cell r="J301">
            <v>1</v>
          </cell>
          <cell r="K301">
            <v>7790.4045308494296</v>
          </cell>
          <cell r="L301">
            <v>100</v>
          </cell>
          <cell r="M301">
            <v>0</v>
          </cell>
        </row>
        <row r="302">
          <cell r="G302" t="str">
            <v>England (UK)</v>
          </cell>
          <cell r="H302">
            <v>1</v>
          </cell>
          <cell r="I302">
            <v>3</v>
          </cell>
          <cell r="J302">
            <v>386.8</v>
          </cell>
          <cell r="K302">
            <v>1983897.0530131799</v>
          </cell>
          <cell r="L302">
            <v>30.554752556632401</v>
          </cell>
          <cell r="M302">
            <v>1.5376394008445899</v>
          </cell>
        </row>
        <row r="303">
          <cell r="G303" t="str">
            <v>England (UK)</v>
          </cell>
          <cell r="H303">
            <v>2</v>
          </cell>
          <cell r="I303">
            <v>3</v>
          </cell>
          <cell r="J303">
            <v>326.89999999999998</v>
          </cell>
          <cell r="K303">
            <v>1812447.3248699901</v>
          </cell>
          <cell r="L303">
            <v>20.408068955069801</v>
          </cell>
          <cell r="M303">
            <v>1.2397169777119601</v>
          </cell>
        </row>
        <row r="304">
          <cell r="G304" t="str">
            <v>England (UK)</v>
          </cell>
          <cell r="H304">
            <v>3</v>
          </cell>
          <cell r="I304">
            <v>3</v>
          </cell>
          <cell r="J304">
            <v>187</v>
          </cell>
          <cell r="K304">
            <v>1053855.41667066</v>
          </cell>
          <cell r="L304">
            <v>12.558306676606399</v>
          </cell>
          <cell r="M304">
            <v>0.986511504983965</v>
          </cell>
        </row>
        <row r="305">
          <cell r="G305" t="str">
            <v>England (UK)</v>
          </cell>
          <cell r="H305">
            <v>4</v>
          </cell>
          <cell r="I305">
            <v>3</v>
          </cell>
          <cell r="J305">
            <v>65.3</v>
          </cell>
          <cell r="K305">
            <v>351009.49446759</v>
          </cell>
          <cell r="L305">
            <v>10.373541224179601</v>
          </cell>
          <cell r="M305">
            <v>1.6994695609736601</v>
          </cell>
        </row>
        <row r="306">
          <cell r="G306" t="str">
            <v>Estonia</v>
          </cell>
          <cell r="H306">
            <v>1</v>
          </cell>
          <cell r="I306">
            <v>3</v>
          </cell>
          <cell r="J306">
            <v>294.7</v>
          </cell>
          <cell r="K306">
            <v>31917.841744567799</v>
          </cell>
          <cell r="L306">
            <v>29.843893808083099</v>
          </cell>
          <cell r="M306">
            <v>1.7695149501126</v>
          </cell>
        </row>
        <row r="307">
          <cell r="G307" t="str">
            <v>Estonia</v>
          </cell>
          <cell r="H307">
            <v>2</v>
          </cell>
          <cell r="I307">
            <v>3</v>
          </cell>
          <cell r="J307">
            <v>446.6</v>
          </cell>
          <cell r="K307">
            <v>48347.251035438101</v>
          </cell>
          <cell r="L307">
            <v>18.512294923697201</v>
          </cell>
          <cell r="M307">
            <v>0.90829903375082399</v>
          </cell>
        </row>
        <row r="308">
          <cell r="G308" t="str">
            <v>Estonia</v>
          </cell>
          <cell r="H308">
            <v>3</v>
          </cell>
          <cell r="I308">
            <v>3</v>
          </cell>
          <cell r="J308">
            <v>274.3</v>
          </cell>
          <cell r="K308">
            <v>30527.165070613799</v>
          </cell>
          <cell r="L308">
            <v>11.305650103677801</v>
          </cell>
          <cell r="M308">
            <v>0.78730457581241098</v>
          </cell>
        </row>
        <row r="309">
          <cell r="G309" t="str">
            <v>Estonia</v>
          </cell>
          <cell r="H309">
            <v>4</v>
          </cell>
          <cell r="I309">
            <v>3</v>
          </cell>
          <cell r="J309">
            <v>31.4</v>
          </cell>
          <cell r="K309">
            <v>3740.8545678800101</v>
          </cell>
          <cell r="L309">
            <v>4.6972078986411701</v>
          </cell>
          <cell r="M309">
            <v>0.97723335690164204</v>
          </cell>
        </row>
        <row r="310">
          <cell r="G310" t="str">
            <v>Finland</v>
          </cell>
          <cell r="H310">
            <v>1</v>
          </cell>
          <cell r="I310">
            <v>3</v>
          </cell>
          <cell r="J310">
            <v>214.9</v>
          </cell>
          <cell r="K310">
            <v>156499.03206862599</v>
          </cell>
          <cell r="L310">
            <v>41.851615441476802</v>
          </cell>
          <cell r="M310">
            <v>2.6389939836240401</v>
          </cell>
        </row>
        <row r="311">
          <cell r="G311" t="str">
            <v>Finland</v>
          </cell>
          <cell r="H311">
            <v>2</v>
          </cell>
          <cell r="I311">
            <v>3</v>
          </cell>
          <cell r="J311">
            <v>284</v>
          </cell>
          <cell r="K311">
            <v>183229.215971153</v>
          </cell>
          <cell r="L311">
            <v>22.4497533930682</v>
          </cell>
          <cell r="M311">
            <v>1.3920394033871</v>
          </cell>
        </row>
        <row r="312">
          <cell r="G312" t="str">
            <v>Finland</v>
          </cell>
          <cell r="H312">
            <v>3</v>
          </cell>
          <cell r="I312">
            <v>3</v>
          </cell>
          <cell r="J312">
            <v>231.8</v>
          </cell>
          <cell r="K312">
            <v>147679.99407171801</v>
          </cell>
          <cell r="L312">
            <v>13.823885390292499</v>
          </cell>
          <cell r="M312">
            <v>0.97037201123571104</v>
          </cell>
        </row>
        <row r="313">
          <cell r="G313" t="str">
            <v>Finland</v>
          </cell>
          <cell r="H313">
            <v>4</v>
          </cell>
          <cell r="I313">
            <v>3</v>
          </cell>
          <cell r="J313">
            <v>75.3</v>
          </cell>
          <cell r="K313">
            <v>46717.560882435602</v>
          </cell>
          <cell r="L313">
            <v>8.2221670945790795</v>
          </cell>
          <cell r="M313">
            <v>0.996891076271473</v>
          </cell>
        </row>
        <row r="314">
          <cell r="G314" t="str">
            <v>Flanders (Belgium)</v>
          </cell>
          <cell r="H314">
            <v>1</v>
          </cell>
          <cell r="I314">
            <v>3</v>
          </cell>
          <cell r="J314">
            <v>258</v>
          </cell>
          <cell r="K314">
            <v>196706.28403813901</v>
          </cell>
          <cell r="L314">
            <v>42.297360570573197</v>
          </cell>
          <cell r="M314">
            <v>2.2445588475467302</v>
          </cell>
        </row>
        <row r="315">
          <cell r="G315" t="str">
            <v>Flanders (Belgium)</v>
          </cell>
          <cell r="H315">
            <v>2</v>
          </cell>
          <cell r="I315">
            <v>3</v>
          </cell>
          <cell r="J315">
            <v>290.3</v>
          </cell>
          <cell r="K315">
            <v>224840.102055795</v>
          </cell>
          <cell r="L315">
            <v>23.998837424312601</v>
          </cell>
          <cell r="M315">
            <v>1.49009100611576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ntents"/>
      <sheetName val="Table A6.1."/>
      <sheetName val="Table A6.1.(Web only)"/>
      <sheetName val="Table A6.1d (Web only)."/>
      <sheetName val="Table A6.1a. (Web only)"/>
      <sheetName val="Table A6.1b (Web only)."/>
      <sheetName val="Table A6.1e (Web only)."/>
      <sheetName val="Table A6.1f (Web only)."/>
      <sheetName val="Table A6.2."/>
      <sheetName val="Table A6.2. (Web only)"/>
      <sheetName val="Table A6.2b (Web only)."/>
      <sheetName val="Table A6.3."/>
      <sheetName val="Table A6.3. (Web only)"/>
      <sheetName val="Table A6.3b (Web only)."/>
      <sheetName val="Table A6.4 (Web only)."/>
      <sheetName val="Table A6.5a (Web only)."/>
      <sheetName val="Table A6.5b (Web only)."/>
      <sheetName val="Table A6.4."/>
      <sheetName val="Table A6.4 (L) (Web only)."/>
      <sheetName val="Table A6.4 (N) (Web only)."/>
      <sheetName val="Chart A6.1."/>
      <sheetName val="Chart A6.2."/>
      <sheetName val="Chart A6.3."/>
      <sheetName val="Chart A6.4."/>
      <sheetName val="Chart A6.a."/>
      <sheetName val="Chart A6.b."/>
      <sheetName val="Annex3_A6.1.Actual"/>
      <sheetName val="Annex3_A6.1.AllEarners.Actual"/>
      <sheetName val="Annex3_A6.2.Actual"/>
      <sheetName val="Research_Chart A6.5."/>
      <sheetName val="A6_DATA"/>
      <sheetName val="EARN"/>
      <sheetName val="EARN_GENDER"/>
      <sheetName val="EARN_TOTAL"/>
      <sheetName val="EARN_GENDER_TOT"/>
      <sheetName val="T4_L_EDCAT_MW"/>
      <sheetName val="T4_L_TOT_MW"/>
      <sheetName val="T4_L_EDCAT_GENDER"/>
      <sheetName val="T4_L_TOT_GENDER"/>
      <sheetName val="T4_N_EDCAT_MW"/>
      <sheetName val="T4_N_TOT_MW"/>
      <sheetName val="T4_N_EDCAT_GENDER"/>
      <sheetName val="T4_N_TOT_GENDER"/>
      <sheetName val="Chart Paper"/>
      <sheetName val="ECO_WG_A6.1b_total_p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3.7.a"/>
      <sheetName val="OLDModel"/>
      <sheetName val="ExpStudWEI_Tab9"/>
      <sheetName val="Calc CumulExp"/>
      <sheetName val="WDI-WordBank"/>
      <sheetName val="ANA"/>
      <sheetName val="Mean"/>
      <sheetName val="Fig 3.7.a"/>
      <sheetName val="Graph 3.7.b"/>
      <sheetName val="Tab"/>
      <sheetName val="Figs3.7 R"/>
      <sheetName val="Figs 3.7 M"/>
      <sheetName val="Figs 3.7 S"/>
      <sheetName val="Graph 3_7_a"/>
    </sheetNames>
    <sheetDataSet>
      <sheetData sheetId="0" refreshError="1">
        <row r="125">
          <cell r="B125">
            <v>26233.887581197301</v>
          </cell>
          <cell r="C125">
            <v>529.70000000000005</v>
          </cell>
        </row>
        <row r="126">
          <cell r="B126">
            <v>28070.527816870999</v>
          </cell>
          <cell r="C126">
            <v>513.58000000000004</v>
          </cell>
        </row>
        <row r="127">
          <cell r="B127">
            <v>26392.113351550801</v>
          </cell>
          <cell r="C127">
            <v>507.49</v>
          </cell>
        </row>
        <row r="128">
          <cell r="B128">
            <v>28129.829387214901</v>
          </cell>
          <cell r="C128">
            <v>532.22333333333302</v>
          </cell>
        </row>
        <row r="129">
          <cell r="B129">
            <v>13806.1303552028</v>
          </cell>
          <cell r="C129">
            <v>500.19</v>
          </cell>
        </row>
        <row r="130">
          <cell r="B130">
            <v>28755.462788472199</v>
          </cell>
          <cell r="C130">
            <v>497.45333333333298</v>
          </cell>
        </row>
        <row r="131">
          <cell r="B131">
            <v>25534.257388211601</v>
          </cell>
          <cell r="C131">
            <v>540.12333333333299</v>
          </cell>
        </row>
        <row r="132">
          <cell r="B132">
            <v>24835.255776923401</v>
          </cell>
          <cell r="C132">
            <v>507.46</v>
          </cell>
        </row>
        <row r="133">
          <cell r="B133">
            <v>26138.940989206301</v>
          </cell>
          <cell r="C133">
            <v>486.96666666666698</v>
          </cell>
        </row>
        <row r="134">
          <cell r="B134">
            <v>15885.032021524599</v>
          </cell>
          <cell r="C134">
            <v>460.41333333333301</v>
          </cell>
        </row>
        <row r="135">
          <cell r="B135">
            <v>12203.849286250501</v>
          </cell>
          <cell r="C135">
            <v>488.03</v>
          </cell>
        </row>
        <row r="136">
          <cell r="B136">
            <v>28537.754844093899</v>
          </cell>
          <cell r="C136">
            <v>505.756666666667</v>
          </cell>
        </row>
        <row r="137">
          <cell r="B137">
            <v>28284.517044315398</v>
          </cell>
          <cell r="C137">
            <v>514.31666666666695</v>
          </cell>
        </row>
        <row r="138">
          <cell r="B138">
            <v>25056.452516661499</v>
          </cell>
          <cell r="C138">
            <v>474.14</v>
          </cell>
        </row>
        <row r="139">
          <cell r="B139">
            <v>26010.717646163601</v>
          </cell>
          <cell r="C139">
            <v>543.08000000000004</v>
          </cell>
        </row>
        <row r="140">
          <cell r="B140">
            <v>15185.5815125352</v>
          </cell>
          <cell r="C140">
            <v>541.23666666666702</v>
          </cell>
        </row>
        <row r="141">
          <cell r="B141">
            <v>9117.2103817432308</v>
          </cell>
          <cell r="C141">
            <v>410.26333333333298</v>
          </cell>
        </row>
        <row r="142">
          <cell r="B142">
            <v>20371.660593275999</v>
          </cell>
          <cell r="C142">
            <v>531.12</v>
          </cell>
        </row>
        <row r="143">
          <cell r="B143">
            <v>36241.745533407498</v>
          </cell>
          <cell r="C143">
            <v>501.68</v>
          </cell>
        </row>
        <row r="144">
          <cell r="B144">
            <v>9546.9699819343205</v>
          </cell>
          <cell r="C144">
            <v>477.45</v>
          </cell>
        </row>
        <row r="145">
          <cell r="B145">
            <v>16779.887121584601</v>
          </cell>
          <cell r="C145">
            <v>460.96333333333303</v>
          </cell>
        </row>
        <row r="146">
          <cell r="B146">
            <v>20195.158036307199</v>
          </cell>
          <cell r="C146">
            <v>486.6</v>
          </cell>
        </row>
        <row r="147">
          <cell r="B147">
            <v>26160.783495323201</v>
          </cell>
          <cell r="C147">
            <v>512.743333333333</v>
          </cell>
        </row>
        <row r="148">
          <cell r="B148">
            <v>29616.684590758799</v>
          </cell>
          <cell r="C148">
            <v>506.46</v>
          </cell>
        </row>
        <row r="149">
          <cell r="B149">
            <v>25107.0936360548</v>
          </cell>
          <cell r="C149">
            <v>528.22</v>
          </cell>
        </row>
        <row r="150">
          <cell r="B150">
            <v>34601.670163897201</v>
          </cell>
          <cell r="C150">
            <v>499.01</v>
          </cell>
        </row>
        <row r="151">
          <cell r="B151">
            <v>48238.528977208298</v>
          </cell>
          <cell r="C151">
            <v>443.32666666666699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5.11a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b"/>
      <sheetName val="Fig 5.12"/>
      <sheetName val="DataFig 5.12"/>
      <sheetName val="Plan1"/>
      <sheetName val="Plan3"/>
      <sheetName val="Plan2"/>
      <sheetName val="Data5_11a"/>
    </sheetNames>
    <sheetDataSet>
      <sheetData sheetId="0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W"/>
      <sheetName val="CoreTerritories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line"/>
      <sheetName val="nriem"/>
      <sheetName val="intline_quarterly"/>
      <sheetName val="internet"/>
      <sheetName val="data_sheet"/>
      <sheetName val="Tab.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1990</v>
          </cell>
          <cell r="E10">
            <v>174.3038875</v>
          </cell>
          <cell r="F10" t="str">
            <v xml:space="preserve"> </v>
          </cell>
          <cell r="G10">
            <v>45.3</v>
          </cell>
          <cell r="H10">
            <v>44.5</v>
          </cell>
          <cell r="I10">
            <v>50</v>
          </cell>
          <cell r="J10">
            <v>106.7</v>
          </cell>
          <cell r="K10">
            <v>106.60000000000001</v>
          </cell>
          <cell r="L10">
            <v>106.70833333333333</v>
          </cell>
          <cell r="M10">
            <v>111.3</v>
          </cell>
          <cell r="N10">
            <v>112.8</v>
          </cell>
          <cell r="O10">
            <v>114.23333333333333</v>
          </cell>
          <cell r="P10">
            <v>99.5</v>
          </cell>
          <cell r="Q10">
            <v>100.43333333333334</v>
          </cell>
          <cell r="R10">
            <v>103.19166666666666</v>
          </cell>
          <cell r="S10" t="e">
            <v>#N/A</v>
          </cell>
          <cell r="T10" t="e">
            <v>#N/A</v>
          </cell>
          <cell r="U10" t="str">
            <v>#N/A</v>
          </cell>
          <cell r="V10">
            <v>91.9</v>
          </cell>
          <cell r="W10">
            <v>92.066666666666663</v>
          </cell>
          <cell r="X10">
            <v>93.466666666666669</v>
          </cell>
          <cell r="Y10">
            <v>92</v>
          </cell>
          <cell r="Z10">
            <v>92</v>
          </cell>
          <cell r="AA10">
            <v>94.25</v>
          </cell>
          <cell r="AB10">
            <v>6177</v>
          </cell>
          <cell r="AC10">
            <v>6221</v>
          </cell>
          <cell r="AD10">
            <v>6383.5833333333339</v>
          </cell>
          <cell r="AE10">
            <v>2.2999999999999998</v>
          </cell>
          <cell r="AF10">
            <v>2.2666666666666666</v>
          </cell>
          <cell r="AG10">
            <v>2.1083333333333334</v>
          </cell>
          <cell r="AH10">
            <v>2.2000000000000002</v>
          </cell>
          <cell r="AI10">
            <v>2.1333333333333333</v>
          </cell>
          <cell r="AJ10">
            <v>2.1</v>
          </cell>
          <cell r="AK10">
            <v>-6.8</v>
          </cell>
          <cell r="AL10">
            <v>2263.4</v>
          </cell>
          <cell r="AM10">
            <v>6473.6</v>
          </cell>
          <cell r="AN10">
            <v>653.6</v>
          </cell>
          <cell r="AO10">
            <v>2063.1</v>
          </cell>
          <cell r="AP10">
            <v>6563.6</v>
          </cell>
          <cell r="AQ10">
            <v>-3.9012325528310431E-2</v>
          </cell>
          <cell r="AR10">
            <v>12.497442410728169</v>
          </cell>
          <cell r="AS10">
            <v>35.101880737988338</v>
          </cell>
          <cell r="AT10">
            <v>3.7497729360740735</v>
          </cell>
          <cell r="AU10">
            <v>11.568643858864718</v>
          </cell>
          <cell r="AV10">
            <v>35.668418985783831</v>
          </cell>
          <cell r="AW10">
            <v>108386</v>
          </cell>
          <cell r="AX10">
            <v>110517</v>
          </cell>
          <cell r="AY10">
            <v>111318.91666666666</v>
          </cell>
          <cell r="AZ10">
            <v>461468</v>
          </cell>
          <cell r="BA10">
            <v>467705</v>
          </cell>
          <cell r="BB10">
            <v>483095.83333333331</v>
          </cell>
          <cell r="BC10">
            <v>84</v>
          </cell>
          <cell r="BD10">
            <v>88.5</v>
          </cell>
          <cell r="BE10">
            <v>95.341666666666669</v>
          </cell>
          <cell r="BF10">
            <v>92</v>
          </cell>
          <cell r="BG10">
            <v>92.866666666666674</v>
          </cell>
          <cell r="BH10">
            <v>95.191666666666677</v>
          </cell>
          <cell r="BI10">
            <v>50.03</v>
          </cell>
          <cell r="BJ10">
            <v>1824.0300000000002</v>
          </cell>
          <cell r="BK10">
            <v>7601.75</v>
          </cell>
          <cell r="BL10">
            <v>0.28702744796784868</v>
          </cell>
          <cell r="BM10">
            <v>10.093161218521086</v>
          </cell>
          <cell r="BN10">
            <v>41.181622521529405</v>
          </cell>
          <cell r="BO10">
            <v>600.95000000000005</v>
          </cell>
          <cell r="BP10">
            <v>1955.73</v>
          </cell>
          <cell r="BQ10">
            <v>7653.93</v>
          </cell>
          <cell r="BR10">
            <v>3.4477142685644346</v>
          </cell>
          <cell r="BS10">
            <v>10.955781950747182</v>
          </cell>
          <cell r="BT10">
            <v>41.566683946871535</v>
          </cell>
          <cell r="BU10">
            <v>85.94</v>
          </cell>
          <cell r="BV10">
            <v>81.023333333333326</v>
          </cell>
          <cell r="BW10">
            <v>84.463333333333338</v>
          </cell>
          <cell r="BX10">
            <v>103.19</v>
          </cell>
          <cell r="BY10">
            <v>116.50666666666666</v>
          </cell>
          <cell r="BZ10">
            <v>120.77333333333334</v>
          </cell>
          <cell r="CA10">
            <v>117.34</v>
          </cell>
          <cell r="CB10">
            <v>111.45666666666666</v>
          </cell>
          <cell r="CC10">
            <v>118.4025</v>
          </cell>
          <cell r="CD10">
            <v>107.69</v>
          </cell>
          <cell r="CE10">
            <v>123.30333333333333</v>
          </cell>
          <cell r="CF10">
            <v>127.30416666666665</v>
          </cell>
          <cell r="CG10">
            <v>71.489999999999995</v>
          </cell>
          <cell r="CH10">
            <v>71.143333333333331</v>
          </cell>
          <cell r="CI10">
            <v>73.060833333333335</v>
          </cell>
          <cell r="CJ10">
            <v>88.67</v>
          </cell>
          <cell r="CK10">
            <v>90.17</v>
          </cell>
          <cell r="CL10">
            <v>93.469166666666666</v>
          </cell>
          <cell r="CM10">
            <v>74.31</v>
          </cell>
          <cell r="CN10">
            <v>79.13</v>
          </cell>
          <cell r="CO10">
            <v>80.532499999999999</v>
          </cell>
          <cell r="CP10">
            <v>93.48</v>
          </cell>
          <cell r="CQ10">
            <v>108.33999999999999</v>
          </cell>
          <cell r="CR10">
            <v>112.84333333333333</v>
          </cell>
          <cell r="CS10">
            <v>98.29</v>
          </cell>
          <cell r="CT10">
            <v>105.29666666666667</v>
          </cell>
          <cell r="CU10">
            <v>107.1925</v>
          </cell>
          <cell r="CV10">
            <v>95.05</v>
          </cell>
          <cell r="CW10">
            <v>111.90666666666668</v>
          </cell>
          <cell r="CX10">
            <v>115.22666666666666</v>
          </cell>
          <cell r="CY10">
            <v>100.75</v>
          </cell>
          <cell r="CZ10">
            <v>100.68333333333334</v>
          </cell>
          <cell r="DA10">
            <v>107.31083333333333</v>
          </cell>
          <cell r="DB10">
            <v>77.98</v>
          </cell>
          <cell r="DC10">
            <v>94.053333333333342</v>
          </cell>
          <cell r="DD10">
            <v>99.821666666666658</v>
          </cell>
          <cell r="DE10">
            <v>87.5</v>
          </cell>
          <cell r="DF10">
            <v>87.566666666666677</v>
          </cell>
          <cell r="DG10">
            <v>89.2</v>
          </cell>
          <cell r="DH10">
            <v>89.9</v>
          </cell>
          <cell r="DI10">
            <v>89.399999999999991</v>
          </cell>
          <cell r="DJ10">
            <v>90.86666666666666</v>
          </cell>
          <cell r="DL10">
            <v>99016.7</v>
          </cell>
          <cell r="DM10">
            <v>430039.7</v>
          </cell>
          <cell r="DO10">
            <v>414804</v>
          </cell>
          <cell r="DP10">
            <v>1718683</v>
          </cell>
          <cell r="DQ10">
            <v>73.02</v>
          </cell>
          <cell r="DR10">
            <v>87.410000000000011</v>
          </cell>
          <cell r="DS10">
            <v>93.337500000000006</v>
          </cell>
          <cell r="DT10">
            <v>70.489999999999995</v>
          </cell>
          <cell r="DU10">
            <v>69.436666666666653</v>
          </cell>
          <cell r="DV10">
            <v>73.059999999999988</v>
          </cell>
        </row>
        <row r="11">
          <cell r="D11">
            <v>1991</v>
          </cell>
          <cell r="E11">
            <v>177.36225150000001</v>
          </cell>
          <cell r="G11">
            <v>45.4</v>
          </cell>
          <cell r="H11">
            <v>44.45</v>
          </cell>
          <cell r="I11">
            <v>50</v>
          </cell>
          <cell r="J11">
            <v>106.4</v>
          </cell>
          <cell r="K11">
            <v>108.56666666666668</v>
          </cell>
          <cell r="L11">
            <v>96.166666666666657</v>
          </cell>
          <cell r="M11">
            <v>113</v>
          </cell>
          <cell r="N11">
            <v>114.26666666666667</v>
          </cell>
          <cell r="O11">
            <v>111.93333333333335</v>
          </cell>
          <cell r="P11">
            <v>100</v>
          </cell>
          <cell r="Q11">
            <v>102.56666666666666</v>
          </cell>
          <cell r="R11">
            <v>105.15833333333333</v>
          </cell>
          <cell r="S11" t="e">
            <v>#N/A</v>
          </cell>
          <cell r="T11" t="e">
            <v>#N/A</v>
          </cell>
          <cell r="U11" t="str">
            <v>#N/A</v>
          </cell>
          <cell r="V11">
            <v>92</v>
          </cell>
          <cell r="W11">
            <v>93.3</v>
          </cell>
          <cell r="X11">
            <v>96.508333333333326</v>
          </cell>
          <cell r="Y11">
            <v>92</v>
          </cell>
          <cell r="Z11">
            <v>95.033333333333346</v>
          </cell>
          <cell r="AA11">
            <v>97.241666666666674</v>
          </cell>
          <cell r="AB11">
            <v>6193</v>
          </cell>
          <cell r="AC11">
            <v>6447.666666666667</v>
          </cell>
          <cell r="AD11">
            <v>6505.3333333333339</v>
          </cell>
          <cell r="AE11">
            <v>2.2999999999999998</v>
          </cell>
          <cell r="AF11">
            <v>2.1</v>
          </cell>
          <cell r="AG11">
            <v>2.1</v>
          </cell>
          <cell r="AH11">
            <v>2.2000000000000002</v>
          </cell>
          <cell r="AI11">
            <v>2.1333333333333333</v>
          </cell>
          <cell r="AJ11">
            <v>2.0916666666666668</v>
          </cell>
          <cell r="AK11">
            <v>855.5</v>
          </cell>
          <cell r="AL11">
            <v>1896.3</v>
          </cell>
          <cell r="AM11">
            <v>9175.7000000000007</v>
          </cell>
          <cell r="AN11">
            <v>721.1</v>
          </cell>
          <cell r="AO11">
            <v>2005.9</v>
          </cell>
          <cell r="AP11">
            <v>9608.0999999999985</v>
          </cell>
          <cell r="AQ11">
            <v>4.8234615470022941</v>
          </cell>
          <cell r="AR11">
            <v>10.009315359616735</v>
          </cell>
          <cell r="AS11">
            <v>55.635924099440288</v>
          </cell>
          <cell r="AT11">
            <v>4.0656903816988361</v>
          </cell>
          <cell r="AU11">
            <v>10.582102497432965</v>
          </cell>
          <cell r="AV11">
            <v>58.149336866895396</v>
          </cell>
          <cell r="AW11">
            <v>111481</v>
          </cell>
          <cell r="AX11">
            <v>111152.33333333333</v>
          </cell>
          <cell r="AY11">
            <v>117089.58333333333</v>
          </cell>
          <cell r="AZ11">
            <v>470041</v>
          </cell>
          <cell r="BA11">
            <v>480844.66666666669</v>
          </cell>
          <cell r="BB11">
            <v>500669.16666666663</v>
          </cell>
          <cell r="BC11">
            <v>81.3</v>
          </cell>
          <cell r="BD11">
            <v>93.2</v>
          </cell>
          <cell r="BE11">
            <v>100.70833333333333</v>
          </cell>
          <cell r="BF11">
            <v>92.9</v>
          </cell>
          <cell r="BG11">
            <v>94.233333333333334</v>
          </cell>
          <cell r="BH11">
            <v>100.85</v>
          </cell>
          <cell r="BI11">
            <v>721.08</v>
          </cell>
          <cell r="BJ11">
            <v>2057.0299999999997</v>
          </cell>
          <cell r="BK11">
            <v>10459.75</v>
          </cell>
          <cell r="BL11">
            <v>4.0655776181325711</v>
          </cell>
          <cell r="BM11">
            <v>10.859973639056356</v>
          </cell>
          <cell r="BN11">
            <v>63.370272673355885</v>
          </cell>
          <cell r="BO11">
            <v>654.12</v>
          </cell>
          <cell r="BP11">
            <v>2164.1099999999997</v>
          </cell>
          <cell r="BQ11">
            <v>10498.61</v>
          </cell>
          <cell r="BR11">
            <v>3.6880451982760265</v>
          </cell>
          <cell r="BS11">
            <v>11.421061734565841</v>
          </cell>
          <cell r="BT11">
            <v>63.48726106077806</v>
          </cell>
          <cell r="BU11">
            <v>72.319999999999993</v>
          </cell>
          <cell r="BV11">
            <v>84.463333333333324</v>
          </cell>
          <cell r="BW11">
            <v>78.349999999999994</v>
          </cell>
          <cell r="BX11">
            <v>115.69</v>
          </cell>
          <cell r="BY11">
            <v>119.16000000000001</v>
          </cell>
          <cell r="BZ11">
            <v>127.36916666666667</v>
          </cell>
          <cell r="CA11">
            <v>98.75</v>
          </cell>
          <cell r="CB11">
            <v>121.12666666666667</v>
          </cell>
          <cell r="CC11">
            <v>100.02916666666667</v>
          </cell>
          <cell r="CD11">
            <v>123.22</v>
          </cell>
          <cell r="CE11">
            <v>128.22666666666666</v>
          </cell>
          <cell r="CF11">
            <v>131.17583333333332</v>
          </cell>
          <cell r="CG11">
            <v>70.75</v>
          </cell>
          <cell r="CH11">
            <v>71.83</v>
          </cell>
          <cell r="CI11">
            <v>75.920833333333334</v>
          </cell>
          <cell r="CJ11">
            <v>90.26</v>
          </cell>
          <cell r="CK11">
            <v>93.839999999999989</v>
          </cell>
          <cell r="CL11">
            <v>95.843333333333334</v>
          </cell>
          <cell r="CM11">
            <v>76.94</v>
          </cell>
          <cell r="CN11">
            <v>79.98</v>
          </cell>
          <cell r="CO11">
            <v>80.716666666666669</v>
          </cell>
          <cell r="CP11">
            <v>106.71</v>
          </cell>
          <cell r="CQ11">
            <v>106.86</v>
          </cell>
          <cell r="CR11">
            <v>106.69749999999999</v>
          </cell>
          <cell r="CS11">
            <v>102.58</v>
          </cell>
          <cell r="CT11">
            <v>113.01666666666667</v>
          </cell>
          <cell r="CU11">
            <v>101.60666666666668</v>
          </cell>
          <cell r="CV11">
            <v>109.45</v>
          </cell>
          <cell r="CW11">
            <v>114.89999999999999</v>
          </cell>
          <cell r="CX11">
            <v>108.73833333333334</v>
          </cell>
          <cell r="CY11">
            <v>93.9</v>
          </cell>
          <cell r="CZ11">
            <v>106.39666666666666</v>
          </cell>
          <cell r="DA11">
            <v>101.11500000000001</v>
          </cell>
          <cell r="DB11">
            <v>92.17</v>
          </cell>
          <cell r="DC11">
            <v>100.63333333333333</v>
          </cell>
          <cell r="DD11">
            <v>101.99583333333332</v>
          </cell>
          <cell r="DE11">
            <v>87.3</v>
          </cell>
          <cell r="DF11">
            <v>88.933333333333337</v>
          </cell>
          <cell r="DG11">
            <v>92.791666666666671</v>
          </cell>
          <cell r="DH11">
            <v>89</v>
          </cell>
          <cell r="DI11">
            <v>90.166666666666671</v>
          </cell>
          <cell r="DJ11">
            <v>94.808333333333323</v>
          </cell>
          <cell r="DL11">
            <v>102053</v>
          </cell>
          <cell r="DM11">
            <v>458300</v>
          </cell>
          <cell r="DO11">
            <v>427766</v>
          </cell>
          <cell r="DP11">
            <v>1832457</v>
          </cell>
          <cell r="DQ11">
            <v>85.97</v>
          </cell>
          <cell r="DR11">
            <v>91.57</v>
          </cell>
          <cell r="DS11">
            <v>95.563333333333333</v>
          </cell>
          <cell r="DT11">
            <v>64.47</v>
          </cell>
          <cell r="DU11">
            <v>71.763333333333335</v>
          </cell>
          <cell r="DV11">
            <v>75.844166666666666</v>
          </cell>
        </row>
        <row r="12">
          <cell r="D12">
            <v>1992</v>
          </cell>
          <cell r="E12">
            <v>183.41776859999999</v>
          </cell>
          <cell r="G12">
            <v>43.3</v>
          </cell>
          <cell r="H12">
            <v>40.674999999999997</v>
          </cell>
          <cell r="I12">
            <v>54.5</v>
          </cell>
          <cell r="J12">
            <v>106.7</v>
          </cell>
          <cell r="K12">
            <v>106.96666666666665</v>
          </cell>
          <cell r="L12">
            <v>87.675000000000011</v>
          </cell>
          <cell r="M12">
            <v>114.1</v>
          </cell>
          <cell r="N12">
            <v>114.60000000000001</v>
          </cell>
          <cell r="O12">
            <v>102.72500000000001</v>
          </cell>
          <cell r="P12">
            <v>101.8</v>
          </cell>
          <cell r="Q12">
            <v>104.2</v>
          </cell>
          <cell r="R12">
            <v>99.15</v>
          </cell>
          <cell r="S12" t="e">
            <v>#N/A</v>
          </cell>
          <cell r="T12" t="e">
            <v>#N/A</v>
          </cell>
          <cell r="U12" t="str">
            <v>#N/A</v>
          </cell>
          <cell r="V12">
            <v>92.3</v>
          </cell>
          <cell r="W12">
            <v>93.5</v>
          </cell>
          <cell r="X12">
            <v>98.174999999999997</v>
          </cell>
          <cell r="Y12">
            <v>92</v>
          </cell>
          <cell r="Z12">
            <v>94.966666666666654</v>
          </cell>
          <cell r="AA12">
            <v>99.341666666666669</v>
          </cell>
          <cell r="AB12">
            <v>6293</v>
          </cell>
          <cell r="AC12">
            <v>6446.666666666667</v>
          </cell>
          <cell r="AD12">
            <v>6578.416666666667</v>
          </cell>
          <cell r="AE12">
            <v>2.2000000000000002</v>
          </cell>
          <cell r="AF12">
            <v>2.0333333333333332</v>
          </cell>
          <cell r="AG12">
            <v>2.1500000000000004</v>
          </cell>
          <cell r="AH12">
            <v>2</v>
          </cell>
          <cell r="AI12">
            <v>2.0666666666666664</v>
          </cell>
          <cell r="AJ12">
            <v>2.15</v>
          </cell>
          <cell r="AK12">
            <v>1414.7</v>
          </cell>
          <cell r="AL12">
            <v>1488.3</v>
          </cell>
          <cell r="AM12">
            <v>14234.900000000001</v>
          </cell>
          <cell r="AN12">
            <v>688.4</v>
          </cell>
          <cell r="AO12">
            <v>1601.8000000000002</v>
          </cell>
          <cell r="AP12">
            <v>14165.300000000001</v>
          </cell>
          <cell r="AQ12">
            <v>7.7129931892541848</v>
          </cell>
          <cell r="AR12">
            <v>7.9981598821367728</v>
          </cell>
          <cell r="AS12">
            <v>87.041837162902738</v>
          </cell>
          <cell r="AT12">
            <v>3.7531805410918078</v>
          </cell>
          <cell r="AU12">
            <v>8.5249784048662463</v>
          </cell>
          <cell r="AV12">
            <v>86.516785091015223</v>
          </cell>
          <cell r="AW12">
            <v>111684</v>
          </cell>
          <cell r="AX12">
            <v>111595.33333333333</v>
          </cell>
          <cell r="AY12">
            <v>122392.41666666667</v>
          </cell>
          <cell r="AZ12">
            <v>471606</v>
          </cell>
          <cell r="BA12">
            <v>489058.33333333331</v>
          </cell>
          <cell r="BB12">
            <v>503638.66666666669</v>
          </cell>
          <cell r="BC12">
            <v>100.2</v>
          </cell>
          <cell r="BD12">
            <v>93.633333333333326</v>
          </cell>
          <cell r="BE12">
            <v>100.94166666666666</v>
          </cell>
          <cell r="BF12">
            <v>93.7</v>
          </cell>
          <cell r="BG12">
            <v>95.733333333333334</v>
          </cell>
          <cell r="BH12">
            <v>100.70833333333333</v>
          </cell>
          <cell r="BI12">
            <v>1052.92</v>
          </cell>
          <cell r="BJ12">
            <v>2287.31</v>
          </cell>
          <cell r="BK12">
            <v>13484.849999999999</v>
          </cell>
          <cell r="BL12">
            <v>5.7405561524206661</v>
          </cell>
          <cell r="BM12">
            <v>12.245164873145391</v>
          </cell>
          <cell r="BN12">
            <v>82.31216278282794</v>
          </cell>
          <cell r="BO12">
            <v>700.66</v>
          </cell>
          <cell r="BP12">
            <v>2103.5299999999997</v>
          </cell>
          <cell r="BQ12">
            <v>13495.95</v>
          </cell>
          <cell r="BR12">
            <v>3.8200224839067203</v>
          </cell>
          <cell r="BS12">
            <v>11.187260908607273</v>
          </cell>
          <cell r="BT12">
            <v>82.348636965476118</v>
          </cell>
          <cell r="BU12">
            <v>84.81</v>
          </cell>
          <cell r="BV12">
            <v>86.313333333333333</v>
          </cell>
          <cell r="BW12">
            <v>74.237500000000011</v>
          </cell>
          <cell r="BX12">
            <v>130.63999999999999</v>
          </cell>
          <cell r="BY12">
            <v>122.63</v>
          </cell>
          <cell r="BZ12">
            <v>122.18083333333333</v>
          </cell>
          <cell r="CA12">
            <v>118.28</v>
          </cell>
          <cell r="CB12">
            <v>125.35000000000001</v>
          </cell>
          <cell r="CC12">
            <v>92.58</v>
          </cell>
          <cell r="CD12">
            <v>139</v>
          </cell>
          <cell r="CE12">
            <v>129.66999999999999</v>
          </cell>
          <cell r="CF12">
            <v>130.41249999999999</v>
          </cell>
          <cell r="CG12">
            <v>71.19</v>
          </cell>
          <cell r="CH12">
            <v>73.25</v>
          </cell>
          <cell r="CI12">
            <v>75.425833333333344</v>
          </cell>
          <cell r="CJ12">
            <v>91.58</v>
          </cell>
          <cell r="CK12">
            <v>93.616666666666674</v>
          </cell>
          <cell r="CL12">
            <v>97.363333333333344</v>
          </cell>
          <cell r="CM12">
            <v>86.14</v>
          </cell>
          <cell r="CN12">
            <v>78.006666666666675</v>
          </cell>
          <cell r="CO12">
            <v>78.25500000000001</v>
          </cell>
          <cell r="CP12">
            <v>124.83</v>
          </cell>
          <cell r="CQ12">
            <v>115.67333333333333</v>
          </cell>
          <cell r="CR12">
            <v>104.92083333333335</v>
          </cell>
          <cell r="CS12">
            <v>115.02</v>
          </cell>
          <cell r="CT12">
            <v>106.58666666666666</v>
          </cell>
          <cell r="CU12">
            <v>93.568333333333342</v>
          </cell>
          <cell r="CV12">
            <v>131.22</v>
          </cell>
          <cell r="CW12">
            <v>119.39333333333333</v>
          </cell>
          <cell r="CX12">
            <v>106.95083333333332</v>
          </cell>
          <cell r="CY12">
            <v>107.4</v>
          </cell>
          <cell r="CZ12">
            <v>106.04333333333334</v>
          </cell>
          <cell r="DA12">
            <v>93.592500000000001</v>
          </cell>
          <cell r="DB12">
            <v>112.01</v>
          </cell>
          <cell r="DC12">
            <v>102.58333333333333</v>
          </cell>
          <cell r="DD12">
            <v>103.56666666666666</v>
          </cell>
          <cell r="DE12">
            <v>87.9</v>
          </cell>
          <cell r="DF12">
            <v>89.699999999999989</v>
          </cell>
          <cell r="DG12">
            <v>95.10833333333332</v>
          </cell>
          <cell r="DH12">
            <v>89.3</v>
          </cell>
          <cell r="DI12">
            <v>90.899999999999991</v>
          </cell>
          <cell r="DJ12">
            <v>96.916666666666671</v>
          </cell>
          <cell r="DL12">
            <v>106457</v>
          </cell>
          <cell r="DM12">
            <v>471020</v>
          </cell>
          <cell r="DO12">
            <v>433598</v>
          </cell>
          <cell r="DP12">
            <v>1883936</v>
          </cell>
          <cell r="DQ12">
            <v>103.24</v>
          </cell>
          <cell r="DR12">
            <v>95.073333333333323</v>
          </cell>
          <cell r="DS12">
            <v>97.103333333333325</v>
          </cell>
          <cell r="DT12">
            <v>73.349999999999994</v>
          </cell>
          <cell r="DU12">
            <v>72.716666666666654</v>
          </cell>
          <cell r="DV12">
            <v>75.346666666666678</v>
          </cell>
        </row>
        <row r="13">
          <cell r="D13">
            <v>1993</v>
          </cell>
          <cell r="E13">
            <v>191.91726679999999</v>
          </cell>
          <cell r="G13">
            <v>44</v>
          </cell>
          <cell r="H13">
            <v>38.4</v>
          </cell>
          <cell r="I13">
            <v>59.1</v>
          </cell>
          <cell r="J13">
            <v>107.3</v>
          </cell>
          <cell r="K13">
            <v>104.7</v>
          </cell>
          <cell r="L13">
            <v>87.216666666666654</v>
          </cell>
          <cell r="M13">
            <v>113.9</v>
          </cell>
          <cell r="N13">
            <v>115.26666666666667</v>
          </cell>
          <cell r="O13">
            <v>97.758333333333326</v>
          </cell>
          <cell r="P13">
            <v>102</v>
          </cell>
          <cell r="Q13">
            <v>105.56666666666668</v>
          </cell>
          <cell r="R13">
            <v>95.625</v>
          </cell>
          <cell r="S13" t="e">
            <v>#N/A</v>
          </cell>
          <cell r="T13" t="e">
            <v>#N/A</v>
          </cell>
          <cell r="U13" t="str">
            <v>#N/A</v>
          </cell>
          <cell r="V13">
            <v>93.1</v>
          </cell>
          <cell r="W13">
            <v>95</v>
          </cell>
          <cell r="X13">
            <v>99.391666666666666</v>
          </cell>
          <cell r="Y13">
            <v>95</v>
          </cell>
          <cell r="Z13">
            <v>95</v>
          </cell>
          <cell r="AA13">
            <v>100.49166666666666</v>
          </cell>
          <cell r="AB13">
            <v>6398</v>
          </cell>
          <cell r="AC13">
            <v>6419</v>
          </cell>
          <cell r="AD13">
            <v>6615.333333333333</v>
          </cell>
          <cell r="AE13">
            <v>2.2000000000000002</v>
          </cell>
          <cell r="AF13">
            <v>2.0333333333333332</v>
          </cell>
          <cell r="AG13">
            <v>2.5</v>
          </cell>
          <cell r="AH13">
            <v>2.1</v>
          </cell>
          <cell r="AI13">
            <v>2.0666666666666669</v>
          </cell>
          <cell r="AJ13">
            <v>2.4999999999999996</v>
          </cell>
          <cell r="AK13">
            <v>506</v>
          </cell>
          <cell r="AL13">
            <v>825.6</v>
          </cell>
          <cell r="AM13">
            <v>14669</v>
          </cell>
          <cell r="AN13">
            <v>557</v>
          </cell>
          <cell r="AO13">
            <v>892.8</v>
          </cell>
          <cell r="AP13">
            <v>14475.8</v>
          </cell>
          <cell r="AQ13">
            <v>2.6365527627449517</v>
          </cell>
          <cell r="AR13">
            <v>4.5969630855066654</v>
          </cell>
          <cell r="AS13">
            <v>112.71629198757016</v>
          </cell>
          <cell r="AT13">
            <v>2.9022922704524468</v>
          </cell>
          <cell r="AU13">
            <v>4.9926942246199033</v>
          </cell>
          <cell r="AV13">
            <v>111.13900399982037</v>
          </cell>
          <cell r="AW13">
            <v>113053</v>
          </cell>
          <cell r="AX13">
            <v>112011</v>
          </cell>
          <cell r="AY13">
            <v>126019.50000000001</v>
          </cell>
          <cell r="AZ13">
            <v>479076</v>
          </cell>
          <cell r="BA13">
            <v>494775.33333333331</v>
          </cell>
          <cell r="BB13">
            <v>509021.58333333337</v>
          </cell>
          <cell r="BC13">
            <v>95.5</v>
          </cell>
          <cell r="BD13">
            <v>106.03333333333335</v>
          </cell>
          <cell r="BE13">
            <v>98.974999999999994</v>
          </cell>
          <cell r="BF13">
            <v>94</v>
          </cell>
          <cell r="BG13">
            <v>97.933333333333323</v>
          </cell>
          <cell r="BH13">
            <v>99.091666666666683</v>
          </cell>
          <cell r="BI13">
            <v>556.85</v>
          </cell>
          <cell r="BJ13">
            <v>1433.38</v>
          </cell>
          <cell r="BK13">
            <v>13376.099999999999</v>
          </cell>
          <cell r="BL13">
            <v>2.9015106836650721</v>
          </cell>
          <cell r="BM13">
            <v>7.9833227908065698</v>
          </cell>
          <cell r="BN13">
            <v>103.09916140605559</v>
          </cell>
          <cell r="BO13">
            <v>575.79999999999995</v>
          </cell>
          <cell r="BP13">
            <v>1430.56</v>
          </cell>
          <cell r="BQ13">
            <v>13337.220000000001</v>
          </cell>
          <cell r="BR13">
            <v>3.000251147803445</v>
          </cell>
          <cell r="BS13">
            <v>8.0025793529512406</v>
          </cell>
          <cell r="BT13">
            <v>102.47242320422177</v>
          </cell>
          <cell r="BU13">
            <v>83.51</v>
          </cell>
          <cell r="BV13">
            <v>86.053333333333342</v>
          </cell>
          <cell r="BW13">
            <v>72.756666666666675</v>
          </cell>
          <cell r="BX13">
            <v>119.49</v>
          </cell>
          <cell r="BY13">
            <v>124.79666666666667</v>
          </cell>
          <cell r="BZ13">
            <v>105.3725</v>
          </cell>
          <cell r="CA13">
            <v>119.35</v>
          </cell>
          <cell r="CB13">
            <v>115.67666666666668</v>
          </cell>
          <cell r="CC13">
            <v>78.47999999999999</v>
          </cell>
          <cell r="CD13">
            <v>127.93</v>
          </cell>
          <cell r="CE13">
            <v>128.01666666666668</v>
          </cell>
          <cell r="CF13">
            <v>104.01</v>
          </cell>
          <cell r="CG13">
            <v>71.27</v>
          </cell>
          <cell r="CH13">
            <v>76.02</v>
          </cell>
          <cell r="CI13">
            <v>78.255833333333328</v>
          </cell>
          <cell r="CJ13">
            <v>90.64</v>
          </cell>
          <cell r="CK13">
            <v>96.25</v>
          </cell>
          <cell r="CL13">
            <v>95.18</v>
          </cell>
          <cell r="CM13">
            <v>80.47</v>
          </cell>
          <cell r="CN13">
            <v>85.013333333333335</v>
          </cell>
          <cell r="CO13">
            <v>80.54583333333332</v>
          </cell>
          <cell r="CP13">
            <v>103.17</v>
          </cell>
          <cell r="CQ13">
            <v>120.5</v>
          </cell>
          <cell r="CR13">
            <v>103.47833333333334</v>
          </cell>
          <cell r="CS13">
            <v>114.27</v>
          </cell>
          <cell r="CT13">
            <v>103.87</v>
          </cell>
          <cell r="CU13">
            <v>87.083333333333343</v>
          </cell>
          <cell r="CV13">
            <v>112.1</v>
          </cell>
          <cell r="CW13">
            <v>114.70666666666666</v>
          </cell>
          <cell r="CX13">
            <v>103.55166666666668</v>
          </cell>
          <cell r="CY13">
            <v>109.84</v>
          </cell>
          <cell r="CZ13">
            <v>116.12</v>
          </cell>
          <cell r="DA13">
            <v>85.032499999999999</v>
          </cell>
          <cell r="DB13">
            <v>99.53</v>
          </cell>
          <cell r="DC13">
            <v>102.01666666666667</v>
          </cell>
          <cell r="DD13">
            <v>96.800833333333316</v>
          </cell>
          <cell r="DE13">
            <v>88.5</v>
          </cell>
          <cell r="DF13">
            <v>90.600000000000009</v>
          </cell>
          <cell r="DG13">
            <v>96.45</v>
          </cell>
          <cell r="DH13">
            <v>90.1</v>
          </cell>
          <cell r="DI13">
            <v>93</v>
          </cell>
          <cell r="DJ13">
            <v>97.433333333333337</v>
          </cell>
          <cell r="DL13">
            <v>122513</v>
          </cell>
          <cell r="DM13">
            <v>475381</v>
          </cell>
          <cell r="DO13">
            <v>442515</v>
          </cell>
          <cell r="DP13">
            <v>1901500</v>
          </cell>
          <cell r="DQ13">
            <v>89.63</v>
          </cell>
          <cell r="DR13">
            <v>99.296666666666667</v>
          </cell>
          <cell r="DS13">
            <v>95.220833333333331</v>
          </cell>
          <cell r="DT13">
            <v>73.430000000000007</v>
          </cell>
          <cell r="DU13">
            <v>78.323333333333338</v>
          </cell>
          <cell r="DV13">
            <v>78.236666666666665</v>
          </cell>
        </row>
        <row r="14">
          <cell r="D14">
            <v>1994</v>
          </cell>
          <cell r="E14">
            <v>189.22623379999999</v>
          </cell>
          <cell r="G14">
            <v>45.4</v>
          </cell>
          <cell r="H14">
            <v>42.2</v>
          </cell>
          <cell r="I14">
            <v>90.9</v>
          </cell>
          <cell r="J14">
            <v>110</v>
          </cell>
          <cell r="K14">
            <v>100.26666666666667</v>
          </cell>
          <cell r="L14">
            <v>95.74166666666666</v>
          </cell>
          <cell r="M14">
            <v>114.9</v>
          </cell>
          <cell r="N14">
            <v>114.40000000000002</v>
          </cell>
          <cell r="O14">
            <v>97.358333333333334</v>
          </cell>
          <cell r="P14">
            <v>102.7</v>
          </cell>
          <cell r="Q14">
            <v>106.03333333333335</v>
          </cell>
          <cell r="R14">
            <v>96.833333333333329</v>
          </cell>
          <cell r="S14" t="e">
            <v>#N/A</v>
          </cell>
          <cell r="T14" t="e">
            <v>#N/A</v>
          </cell>
          <cell r="U14" t="str">
            <v>#N/A</v>
          </cell>
          <cell r="V14">
            <v>93.6</v>
          </cell>
          <cell r="W14">
            <v>95.466666666666654</v>
          </cell>
          <cell r="X14">
            <v>100.1</v>
          </cell>
          <cell r="Y14">
            <v>95</v>
          </cell>
          <cell r="Z14">
            <v>94.633333333333326</v>
          </cell>
          <cell r="AA14">
            <v>100.54166666666667</v>
          </cell>
          <cell r="AB14">
            <v>6476</v>
          </cell>
          <cell r="AC14">
            <v>6344.333333333333</v>
          </cell>
          <cell r="AD14">
            <v>6644.9166666666661</v>
          </cell>
          <cell r="AE14">
            <v>2.1</v>
          </cell>
          <cell r="AF14">
            <v>2.2333333333333338</v>
          </cell>
          <cell r="AG14">
            <v>2.8916666666666666</v>
          </cell>
          <cell r="AH14">
            <v>2.1</v>
          </cell>
          <cell r="AI14">
            <v>2.1</v>
          </cell>
          <cell r="AJ14">
            <v>2.8916666666666666</v>
          </cell>
          <cell r="AK14">
            <v>538.5</v>
          </cell>
          <cell r="AL14">
            <v>1367.6000000000001</v>
          </cell>
          <cell r="AM14">
            <v>13342.5</v>
          </cell>
          <cell r="AN14">
            <v>685.2</v>
          </cell>
          <cell r="AO14">
            <v>1540.3999999999999</v>
          </cell>
          <cell r="AP14">
            <v>13293.5</v>
          </cell>
          <cell r="AQ14">
            <v>2.8457999146627841</v>
          </cell>
          <cell r="AR14">
            <v>7.6745726745176999</v>
          </cell>
          <cell r="AS14">
            <v>110.32706804467705</v>
          </cell>
          <cell r="AT14">
            <v>3.6210623983787182</v>
          </cell>
          <cell r="AU14">
            <v>8.5623972246538234</v>
          </cell>
          <cell r="AV14">
            <v>109.68483621399358</v>
          </cell>
          <cell r="AW14">
            <v>110132</v>
          </cell>
          <cell r="AX14">
            <v>113116.66666666667</v>
          </cell>
          <cell r="AY14">
            <v>132848.41666666666</v>
          </cell>
          <cell r="AZ14">
            <v>481229</v>
          </cell>
          <cell r="BA14">
            <v>496210.33333333331</v>
          </cell>
          <cell r="BB14">
            <v>519472.75</v>
          </cell>
          <cell r="BC14">
            <v>91.6</v>
          </cell>
          <cell r="BD14">
            <v>94.3</v>
          </cell>
          <cell r="BE14">
            <v>100.03333333333333</v>
          </cell>
          <cell r="BF14">
            <v>94.1</v>
          </cell>
          <cell r="BG14">
            <v>98.933333333333337</v>
          </cell>
          <cell r="BH14">
            <v>100.06666666666666</v>
          </cell>
          <cell r="BI14">
            <v>480.52</v>
          </cell>
          <cell r="BJ14">
            <v>1926.15</v>
          </cell>
          <cell r="BK14">
            <v>12393.21</v>
          </cell>
          <cell r="BL14">
            <v>2.5393941968314966</v>
          </cell>
          <cell r="BM14">
            <v>10.846791993253536</v>
          </cell>
          <cell r="BN14">
            <v>102.40563268184485</v>
          </cell>
          <cell r="BO14">
            <v>682.05</v>
          </cell>
          <cell r="BP14">
            <v>2003.6999999999998</v>
          </cell>
          <cell r="BQ14">
            <v>12332.85</v>
          </cell>
          <cell r="BR14">
            <v>3.6044156579308297</v>
          </cell>
          <cell r="BS14">
            <v>11.201521000626851</v>
          </cell>
          <cell r="BT14">
            <v>101.76826382060487</v>
          </cell>
          <cell r="BU14">
            <v>90.27</v>
          </cell>
          <cell r="BV14">
            <v>79.463333333333324</v>
          </cell>
          <cell r="BW14">
            <v>85.835833333333326</v>
          </cell>
          <cell r="BX14">
            <v>116.79</v>
          </cell>
          <cell r="BY14">
            <v>132.51666666666665</v>
          </cell>
          <cell r="BZ14">
            <v>97.765833333333333</v>
          </cell>
          <cell r="CA14">
            <v>126.93</v>
          </cell>
          <cell r="CB14">
            <v>105.73333333333333</v>
          </cell>
          <cell r="CC14">
            <v>84.627499999999998</v>
          </cell>
          <cell r="CD14">
            <v>126.4</v>
          </cell>
          <cell r="CE14">
            <v>139.59666666666666</v>
          </cell>
          <cell r="CF14">
            <v>96.965833333333336</v>
          </cell>
          <cell r="CG14">
            <v>74.5</v>
          </cell>
          <cell r="CH14">
            <v>76.213333333333338</v>
          </cell>
          <cell r="CI14">
            <v>88.91</v>
          </cell>
          <cell r="CJ14">
            <v>94.97</v>
          </cell>
          <cell r="CK14">
            <v>94.839999999999989</v>
          </cell>
          <cell r="CL14">
            <v>96.8125</v>
          </cell>
          <cell r="CM14">
            <v>82.69</v>
          </cell>
          <cell r="CN14">
            <v>79.046666666666667</v>
          </cell>
          <cell r="CO14">
            <v>89.134166666666658</v>
          </cell>
          <cell r="CP14">
            <v>104.2</v>
          </cell>
          <cell r="CQ14">
            <v>104.96</v>
          </cell>
          <cell r="CR14">
            <v>105.02749999999999</v>
          </cell>
          <cell r="CS14">
            <v>117.05</v>
          </cell>
          <cell r="CT14">
            <v>100.04333333333334</v>
          </cell>
          <cell r="CU14">
            <v>90.782499999999999</v>
          </cell>
          <cell r="CV14">
            <v>113.25</v>
          </cell>
          <cell r="CW14">
            <v>105.03000000000002</v>
          </cell>
          <cell r="CX14">
            <v>106.20166666666668</v>
          </cell>
          <cell r="CY14">
            <v>110.29</v>
          </cell>
          <cell r="CZ14">
            <v>104.69333333333333</v>
          </cell>
          <cell r="DA14">
            <v>89.08250000000001</v>
          </cell>
          <cell r="DB14">
            <v>97.66</v>
          </cell>
          <cell r="DC14">
            <v>98.08</v>
          </cell>
          <cell r="DD14">
            <v>97.51166666666667</v>
          </cell>
          <cell r="DE14">
            <v>88.9</v>
          </cell>
          <cell r="DF14">
            <v>91.3</v>
          </cell>
          <cell r="DG14">
            <v>98.5</v>
          </cell>
          <cell r="DH14">
            <v>90.4</v>
          </cell>
          <cell r="DI14">
            <v>92.86666666666666</v>
          </cell>
          <cell r="DJ14">
            <v>98.88333333333334</v>
          </cell>
          <cell r="DL14">
            <v>107793</v>
          </cell>
          <cell r="DM14">
            <v>479260</v>
          </cell>
          <cell r="DO14">
            <v>450097</v>
          </cell>
          <cell r="DP14">
            <v>1918179</v>
          </cell>
          <cell r="DQ14">
            <v>88.41</v>
          </cell>
          <cell r="DR14">
            <v>91.850000000000009</v>
          </cell>
          <cell r="DS14">
            <v>96.87833333333333</v>
          </cell>
          <cell r="DT14">
            <v>74.23</v>
          </cell>
          <cell r="DU14">
            <v>74.383333333333326</v>
          </cell>
          <cell r="DV14">
            <v>88.941666666666663</v>
          </cell>
        </row>
        <row r="15">
          <cell r="D15">
            <v>1995</v>
          </cell>
          <cell r="E15">
            <v>188.16148039999999</v>
          </cell>
          <cell r="G15">
            <v>45</v>
          </cell>
          <cell r="H15">
            <v>42.424999999999997</v>
          </cell>
          <cell r="I15">
            <v>81.8</v>
          </cell>
          <cell r="J15">
            <v>108.4</v>
          </cell>
          <cell r="K15">
            <v>97.36666666666666</v>
          </cell>
          <cell r="L15">
            <v>100.00833333333333</v>
          </cell>
          <cell r="M15">
            <v>114</v>
          </cell>
          <cell r="N15">
            <v>112.86666666666667</v>
          </cell>
          <cell r="O15">
            <v>100</v>
          </cell>
          <cell r="P15">
            <v>103</v>
          </cell>
          <cell r="Q15">
            <v>105.60000000000001</v>
          </cell>
          <cell r="R15">
            <v>99.999999999999986</v>
          </cell>
          <cell r="S15" t="e">
            <v>#N/A</v>
          </cell>
          <cell r="T15" t="e">
            <v>#N/A</v>
          </cell>
          <cell r="U15">
            <v>100.03333333333333</v>
          </cell>
          <cell r="V15">
            <v>93.2</v>
          </cell>
          <cell r="W15">
            <v>96.466666666666654</v>
          </cell>
          <cell r="X15">
            <v>100.00833333333333</v>
          </cell>
          <cell r="Y15">
            <v>95.1</v>
          </cell>
          <cell r="Z15">
            <v>98.166666666666671</v>
          </cell>
          <cell r="AA15">
            <v>100</v>
          </cell>
          <cell r="AB15">
            <v>6469</v>
          </cell>
          <cell r="AC15">
            <v>6570.666666666667</v>
          </cell>
          <cell r="AD15">
            <v>6666.4166666666661</v>
          </cell>
          <cell r="AE15">
            <v>2</v>
          </cell>
          <cell r="AF15">
            <v>2.1</v>
          </cell>
          <cell r="AG15">
            <v>3.1499999999999995</v>
          </cell>
          <cell r="AH15">
            <v>2.2000000000000002</v>
          </cell>
          <cell r="AI15">
            <v>2.1</v>
          </cell>
          <cell r="AJ15">
            <v>3.15</v>
          </cell>
          <cell r="AK15">
            <v>851.8</v>
          </cell>
          <cell r="AL15">
            <v>2456</v>
          </cell>
          <cell r="AM15">
            <v>10386.200000000001</v>
          </cell>
          <cell r="AN15">
            <v>763.7</v>
          </cell>
          <cell r="AO15">
            <v>2483.6999999999998</v>
          </cell>
          <cell r="AP15">
            <v>10469.6</v>
          </cell>
          <cell r="AQ15">
            <v>4.5269626822089988</v>
          </cell>
          <cell r="AR15">
            <v>14.964349764112878</v>
          </cell>
          <cell r="AS15">
            <v>85.05070146585777</v>
          </cell>
          <cell r="AT15">
            <v>4.0587478286017999</v>
          </cell>
          <cell r="AU15">
            <v>15.129331340056963</v>
          </cell>
          <cell r="AV15">
            <v>85.77611237180102</v>
          </cell>
          <cell r="AW15">
            <v>110272</v>
          </cell>
          <cell r="AX15">
            <v>115022.66666666667</v>
          </cell>
          <cell r="AY15">
            <v>143747.58333333331</v>
          </cell>
          <cell r="AZ15">
            <v>482229</v>
          </cell>
          <cell r="BA15">
            <v>498408.33333333331</v>
          </cell>
          <cell r="BB15">
            <v>535198.66666666663</v>
          </cell>
          <cell r="BC15">
            <v>92.5</v>
          </cell>
          <cell r="BD15">
            <v>99.433333333333337</v>
          </cell>
          <cell r="BE15">
            <v>100</v>
          </cell>
          <cell r="BF15">
            <v>94.6</v>
          </cell>
          <cell r="BG15">
            <v>100.39999999999999</v>
          </cell>
          <cell r="BH15">
            <v>100.05</v>
          </cell>
          <cell r="BI15">
            <v>1019.66</v>
          </cell>
          <cell r="BJ15">
            <v>2450.34</v>
          </cell>
          <cell r="BK15">
            <v>9982.1500000000015</v>
          </cell>
          <cell r="BL15">
            <v>5.4190687585597885</v>
          </cell>
          <cell r="BM15">
            <v>14.958714144009345</v>
          </cell>
          <cell r="BN15">
            <v>81.7039561773732</v>
          </cell>
          <cell r="BO15">
            <v>906.26</v>
          </cell>
          <cell r="BP15">
            <v>2559.1999999999998</v>
          </cell>
          <cell r="BQ15">
            <v>9862.2300000000014</v>
          </cell>
          <cell r="BR15">
            <v>4.8163949288315662</v>
          </cell>
          <cell r="BS15">
            <v>15.597259974153669</v>
          </cell>
          <cell r="BT15">
            <v>80.969523912509104</v>
          </cell>
          <cell r="BU15">
            <v>79.61</v>
          </cell>
          <cell r="BV15">
            <v>77.206666666666663</v>
          </cell>
          <cell r="BW15">
            <v>100</v>
          </cell>
          <cell r="BX15">
            <v>121.2</v>
          </cell>
          <cell r="BY15">
            <v>128.55333333333334</v>
          </cell>
          <cell r="BZ15">
            <v>99.998333333333335</v>
          </cell>
          <cell r="CA15">
            <v>117.1</v>
          </cell>
          <cell r="CB15">
            <v>96.693333333333328</v>
          </cell>
          <cell r="CC15">
            <v>99.998333333333349</v>
          </cell>
          <cell r="CD15">
            <v>130.35</v>
          </cell>
          <cell r="CE15">
            <v>131.79333333333332</v>
          </cell>
          <cell r="CF15">
            <v>99.998333333333335</v>
          </cell>
          <cell r="CG15">
            <v>69.72</v>
          </cell>
          <cell r="CH15">
            <v>74.23</v>
          </cell>
          <cell r="CI15">
            <v>100.5425</v>
          </cell>
          <cell r="CJ15">
            <v>95.91</v>
          </cell>
          <cell r="CK15">
            <v>93.929999999999993</v>
          </cell>
          <cell r="CL15">
            <v>100.20833333333333</v>
          </cell>
          <cell r="CM15">
            <v>76.78</v>
          </cell>
          <cell r="CN15">
            <v>82.24666666666667</v>
          </cell>
          <cell r="CO15">
            <v>99.998333333333335</v>
          </cell>
          <cell r="CP15">
            <v>113.21</v>
          </cell>
          <cell r="CQ15">
            <v>95.49666666666667</v>
          </cell>
          <cell r="CR15">
            <v>100.00166666666667</v>
          </cell>
          <cell r="CS15">
            <v>107.73</v>
          </cell>
          <cell r="CT15">
            <v>105.12</v>
          </cell>
          <cell r="CU15">
            <v>100.00083333333333</v>
          </cell>
          <cell r="CV15">
            <v>119.35</v>
          </cell>
          <cell r="CW15">
            <v>99.043333333333337</v>
          </cell>
          <cell r="CX15">
            <v>100</v>
          </cell>
          <cell r="CY15">
            <v>99.06</v>
          </cell>
          <cell r="CZ15">
            <v>98.573333333333338</v>
          </cell>
          <cell r="DA15">
            <v>99.999999999999986</v>
          </cell>
          <cell r="DB15">
            <v>104.71</v>
          </cell>
          <cell r="DC15">
            <v>98.48</v>
          </cell>
          <cell r="DD15">
            <v>100.00083333333335</v>
          </cell>
          <cell r="DE15">
            <v>89.4</v>
          </cell>
          <cell r="DF15">
            <v>92.366666666666674</v>
          </cell>
          <cell r="DG15">
            <v>99.983333333333334</v>
          </cell>
          <cell r="DH15">
            <v>90</v>
          </cell>
          <cell r="DI15">
            <v>93.966666666666654</v>
          </cell>
          <cell r="DJ15">
            <v>99.99166666666666</v>
          </cell>
          <cell r="DL15">
            <v>108651</v>
          </cell>
          <cell r="DM15">
            <v>483221</v>
          </cell>
          <cell r="DO15">
            <v>455535</v>
          </cell>
          <cell r="DP15">
            <v>1932400</v>
          </cell>
          <cell r="DQ15">
            <v>96.67</v>
          </cell>
          <cell r="DR15">
            <v>91.566666666666663</v>
          </cell>
          <cell r="DS15">
            <v>100.39333333333335</v>
          </cell>
          <cell r="DT15">
            <v>67.63</v>
          </cell>
          <cell r="DU15">
            <v>73.913333333333341</v>
          </cell>
          <cell r="DV15">
            <v>100.57166666666666</v>
          </cell>
        </row>
        <row r="16">
          <cell r="D16">
            <v>1996</v>
          </cell>
          <cell r="E16">
            <v>188.1657443</v>
          </cell>
          <cell r="G16">
            <v>44.7</v>
          </cell>
          <cell r="H16">
            <v>43.324999999999996</v>
          </cell>
          <cell r="I16">
            <v>54.5</v>
          </cell>
          <cell r="J16">
            <v>107.5</v>
          </cell>
          <cell r="K16">
            <v>94.833333333333329</v>
          </cell>
          <cell r="L16">
            <v>106.05</v>
          </cell>
          <cell r="M16">
            <v>114.2</v>
          </cell>
          <cell r="N16">
            <v>111.36666666666667</v>
          </cell>
          <cell r="O16">
            <v>100.95833333333333</v>
          </cell>
          <cell r="P16">
            <v>103.9</v>
          </cell>
          <cell r="Q16">
            <v>105.09999999999998</v>
          </cell>
          <cell r="R16">
            <v>102.375</v>
          </cell>
          <cell r="S16" t="e">
            <v>#N/A</v>
          </cell>
          <cell r="T16" t="e">
            <v>#N/A</v>
          </cell>
          <cell r="U16">
            <v>100.14999999999999</v>
          </cell>
          <cell r="V16">
            <v>93</v>
          </cell>
          <cell r="W16">
            <v>96.433333333333323</v>
          </cell>
          <cell r="X16">
            <v>100.14166666666667</v>
          </cell>
          <cell r="Y16">
            <v>95.1</v>
          </cell>
          <cell r="Z16">
            <v>98.166666666666671</v>
          </cell>
          <cell r="AA16">
            <v>99.583333333333329</v>
          </cell>
          <cell r="AB16">
            <v>6460</v>
          </cell>
          <cell r="AC16">
            <v>6572.666666666667</v>
          </cell>
          <cell r="AD16">
            <v>6710.75</v>
          </cell>
          <cell r="AE16">
            <v>2</v>
          </cell>
          <cell r="AF16">
            <v>2.0666666666666664</v>
          </cell>
          <cell r="AG16">
            <v>3.35</v>
          </cell>
          <cell r="AH16">
            <v>2.1</v>
          </cell>
          <cell r="AI16">
            <v>2.1</v>
          </cell>
          <cell r="AJ16">
            <v>3.3666666666666671</v>
          </cell>
          <cell r="AK16">
            <v>519</v>
          </cell>
          <cell r="AL16">
            <v>2533.3999999999996</v>
          </cell>
          <cell r="AM16">
            <v>7157.7999999999993</v>
          </cell>
          <cell r="AN16">
            <v>593.70000000000005</v>
          </cell>
          <cell r="AO16">
            <v>2704.7</v>
          </cell>
          <cell r="AP16">
            <v>7202.3</v>
          </cell>
          <cell r="AQ16">
            <v>2.7582066115739856</v>
          </cell>
          <cell r="AR16">
            <v>15.73118234984357</v>
          </cell>
          <cell r="AS16">
            <v>51.829430816658672</v>
          </cell>
          <cell r="AT16">
            <v>3.1551970429508196</v>
          </cell>
          <cell r="AU16">
            <v>16.807409965103545</v>
          </cell>
          <cell r="AV16">
            <v>52.210194399026967</v>
          </cell>
          <cell r="AW16">
            <v>111981</v>
          </cell>
          <cell r="AX16">
            <v>118864.66666666667</v>
          </cell>
          <cell r="AY16">
            <v>163452.25</v>
          </cell>
          <cell r="AZ16">
            <v>485930</v>
          </cell>
          <cell r="BA16">
            <v>502476.66666666669</v>
          </cell>
          <cell r="BB16">
            <v>552643.24999999988</v>
          </cell>
          <cell r="BC16">
            <v>101.2</v>
          </cell>
          <cell r="BD16">
            <v>99.2</v>
          </cell>
          <cell r="BE16">
            <v>101.03333333333333</v>
          </cell>
          <cell r="BF16">
            <v>95</v>
          </cell>
          <cell r="BG16">
            <v>101.2</v>
          </cell>
          <cell r="BH16">
            <v>100.85000000000001</v>
          </cell>
          <cell r="BI16">
            <v>803.1</v>
          </cell>
          <cell r="BJ16">
            <v>3007.3500000000004</v>
          </cell>
          <cell r="BK16">
            <v>6737.8799999999992</v>
          </cell>
          <cell r="BL16">
            <v>4.2680457220714221</v>
          </cell>
          <cell r="BM16">
            <v>18.698095646207094</v>
          </cell>
          <cell r="BN16">
            <v>48.664153093960927</v>
          </cell>
          <cell r="BO16">
            <v>698.65</v>
          </cell>
          <cell r="BP16">
            <v>2860.49</v>
          </cell>
          <cell r="BQ16">
            <v>6652.19</v>
          </cell>
          <cell r="BR16">
            <v>3.7129499984126495</v>
          </cell>
          <cell r="BS16">
            <v>17.79339939599274</v>
          </cell>
          <cell r="BT16">
            <v>48.184401159237495</v>
          </cell>
          <cell r="BU16">
            <v>89.84</v>
          </cell>
          <cell r="BV16">
            <v>78.596666666666664</v>
          </cell>
          <cell r="BW16">
            <v>107.33416666666666</v>
          </cell>
          <cell r="BX16">
            <v>122.55</v>
          </cell>
          <cell r="BY16">
            <v>125.24333333333334</v>
          </cell>
          <cell r="BZ16">
            <v>96.854166666666657</v>
          </cell>
          <cell r="CA16">
            <v>136.28</v>
          </cell>
          <cell r="CB16">
            <v>97.05</v>
          </cell>
          <cell r="CC16">
            <v>117.07916666666668</v>
          </cell>
          <cell r="CD16">
            <v>130.22</v>
          </cell>
          <cell r="CE16">
            <v>125.84999999999998</v>
          </cell>
          <cell r="CF16">
            <v>103.74416666666667</v>
          </cell>
          <cell r="CG16">
            <v>72.59</v>
          </cell>
          <cell r="CH16">
            <v>75.850000000000009</v>
          </cell>
          <cell r="CI16">
            <v>105.70583333333333</v>
          </cell>
          <cell r="CJ16">
            <v>92.52</v>
          </cell>
          <cell r="CK16">
            <v>96.033333333333346</v>
          </cell>
          <cell r="CL16">
            <v>101.125</v>
          </cell>
          <cell r="CM16">
            <v>82.03</v>
          </cell>
          <cell r="CN16">
            <v>80.17</v>
          </cell>
          <cell r="CO16">
            <v>104.13999999999999</v>
          </cell>
          <cell r="CP16">
            <v>115.71</v>
          </cell>
          <cell r="CQ16">
            <v>110.58333333333333</v>
          </cell>
          <cell r="CR16">
            <v>97.566666666666663</v>
          </cell>
          <cell r="CS16">
            <v>115.02</v>
          </cell>
          <cell r="CT16">
            <v>102.40000000000002</v>
          </cell>
          <cell r="CU16">
            <v>121.96583333333334</v>
          </cell>
          <cell r="CV16">
            <v>120.85</v>
          </cell>
          <cell r="CW16">
            <v>114.86333333333334</v>
          </cell>
          <cell r="CX16">
            <v>107.43999999999998</v>
          </cell>
          <cell r="CY16">
            <v>107.36</v>
          </cell>
          <cell r="CZ16">
            <v>99.473333333333343</v>
          </cell>
          <cell r="DA16">
            <v>120.42833333333334</v>
          </cell>
          <cell r="DB16">
            <v>104.76</v>
          </cell>
          <cell r="DC16">
            <v>104.52999999999999</v>
          </cell>
          <cell r="DD16">
            <v>107.70583333333333</v>
          </cell>
          <cell r="DE16">
            <v>89.6</v>
          </cell>
          <cell r="DF16">
            <v>93.399999999999991</v>
          </cell>
          <cell r="DG16">
            <v>101.40833333333333</v>
          </cell>
          <cell r="DH16">
            <v>91.2</v>
          </cell>
          <cell r="DI16">
            <v>95.59999999999998</v>
          </cell>
          <cell r="DJ16">
            <v>101.20833333333334</v>
          </cell>
          <cell r="DL16">
            <v>112669</v>
          </cell>
          <cell r="DM16">
            <v>500310</v>
          </cell>
          <cell r="DO16">
            <v>459269</v>
          </cell>
          <cell r="DP16">
            <v>2003333</v>
          </cell>
          <cell r="DQ16">
            <v>96.2</v>
          </cell>
          <cell r="DR16">
            <v>97.446666666666673</v>
          </cell>
          <cell r="DS16">
            <v>101.19166666666666</v>
          </cell>
          <cell r="DT16">
            <v>73.13</v>
          </cell>
          <cell r="DU16">
            <v>75.556666666666672</v>
          </cell>
          <cell r="DV16">
            <v>105.595</v>
          </cell>
        </row>
        <row r="17">
          <cell r="D17">
            <v>1997</v>
          </cell>
          <cell r="E17">
            <v>193.9857811</v>
          </cell>
          <cell r="G17">
            <v>42.7</v>
          </cell>
          <cell r="H17">
            <v>38.25</v>
          </cell>
          <cell r="I17">
            <v>54.5</v>
          </cell>
          <cell r="J17">
            <v>107.6</v>
          </cell>
          <cell r="K17">
            <v>92.2</v>
          </cell>
          <cell r="L17">
            <v>102.74166666666667</v>
          </cell>
          <cell r="M17">
            <v>115.6</v>
          </cell>
          <cell r="N17">
            <v>109.10000000000001</v>
          </cell>
          <cell r="O17">
            <v>104.31666666666666</v>
          </cell>
          <cell r="P17">
            <v>104.8</v>
          </cell>
          <cell r="Q17">
            <v>103.89999999999999</v>
          </cell>
          <cell r="R17">
            <v>105.99166666666667</v>
          </cell>
          <cell r="S17" t="e">
            <v>#N/A</v>
          </cell>
          <cell r="T17" t="e">
            <v>#N/A</v>
          </cell>
          <cell r="U17">
            <v>101.86666666666667</v>
          </cell>
          <cell r="V17">
            <v>93.4</v>
          </cell>
          <cell r="W17">
            <v>97.666666666666671</v>
          </cell>
          <cell r="X17">
            <v>101.85</v>
          </cell>
          <cell r="Y17">
            <v>95</v>
          </cell>
          <cell r="Z17">
            <v>98</v>
          </cell>
          <cell r="AA17">
            <v>99.808333333333323</v>
          </cell>
          <cell r="AB17">
            <v>6417</v>
          </cell>
          <cell r="AC17">
            <v>6533.666666666667</v>
          </cell>
          <cell r="AD17">
            <v>6786.916666666667</v>
          </cell>
          <cell r="AE17">
            <v>2</v>
          </cell>
          <cell r="AF17">
            <v>2</v>
          </cell>
          <cell r="AG17">
            <v>3.4000000000000004</v>
          </cell>
          <cell r="AH17">
            <v>2</v>
          </cell>
          <cell r="AI17">
            <v>2.0666666666666664</v>
          </cell>
          <cell r="AJ17">
            <v>3.3916666666666666</v>
          </cell>
          <cell r="AK17">
            <v>242</v>
          </cell>
          <cell r="AL17">
            <v>2818.7</v>
          </cell>
          <cell r="AM17">
            <v>11436.300000000001</v>
          </cell>
          <cell r="AN17">
            <v>490.7</v>
          </cell>
          <cell r="AO17">
            <v>2879.3</v>
          </cell>
          <cell r="AP17">
            <v>11412.9</v>
          </cell>
          <cell r="AQ17">
            <v>1.2475141148373581</v>
          </cell>
          <cell r="AR17">
            <v>17.265819310966133</v>
          </cell>
          <cell r="AS17">
            <v>83.526282429845836</v>
          </cell>
          <cell r="AT17">
            <v>2.5295668435978991</v>
          </cell>
          <cell r="AU17">
            <v>17.650198337081065</v>
          </cell>
          <cell r="AV17">
            <v>83.376916042841714</v>
          </cell>
          <cell r="AW17">
            <v>110743</v>
          </cell>
          <cell r="AX17">
            <v>121354.33333333333</v>
          </cell>
          <cell r="AY17">
            <v>177733.75</v>
          </cell>
          <cell r="AZ17">
            <v>488745</v>
          </cell>
          <cell r="BA17">
            <v>505581.33333333331</v>
          </cell>
          <cell r="BB17">
            <v>569565.41666666663</v>
          </cell>
          <cell r="BC17">
            <v>90</v>
          </cell>
          <cell r="BD17">
            <v>109.89999999999999</v>
          </cell>
          <cell r="BE17">
            <v>100.575</v>
          </cell>
          <cell r="BF17">
            <v>95.7</v>
          </cell>
          <cell r="BG17">
            <v>102.86666666666667</v>
          </cell>
          <cell r="BH17">
            <v>100.7</v>
          </cell>
          <cell r="BI17">
            <v>509.3</v>
          </cell>
          <cell r="BJ17">
            <v>3075.91</v>
          </cell>
          <cell r="BK17">
            <v>9981.8100000000013</v>
          </cell>
          <cell r="BL17">
            <v>2.6254501598622584</v>
          </cell>
          <cell r="BM17">
            <v>18.866670889885913</v>
          </cell>
          <cell r="BN17">
            <v>73.123832064063649</v>
          </cell>
          <cell r="BO17">
            <v>710.67</v>
          </cell>
          <cell r="BP17">
            <v>3075.2200000000003</v>
          </cell>
          <cell r="BQ17">
            <v>9955.4599999999991</v>
          </cell>
          <cell r="BR17">
            <v>3.66351593384903</v>
          </cell>
          <cell r="BS17">
            <v>18.895080690004797</v>
          </cell>
          <cell r="BT17">
            <v>72.982686885382506</v>
          </cell>
          <cell r="BU17">
            <v>89.15</v>
          </cell>
          <cell r="BV17">
            <v>78.13333333333334</v>
          </cell>
          <cell r="BW17">
            <v>105.30249999999999</v>
          </cell>
          <cell r="BX17">
            <v>117.28</v>
          </cell>
          <cell r="BY17">
            <v>123.16333333333334</v>
          </cell>
          <cell r="BZ17">
            <v>116.69833333333332</v>
          </cell>
          <cell r="CA17">
            <v>127.76</v>
          </cell>
          <cell r="CB17">
            <v>100.64</v>
          </cell>
          <cell r="CC17">
            <v>118.675</v>
          </cell>
          <cell r="CD17">
            <v>122.84</v>
          </cell>
          <cell r="CE17">
            <v>127.46333333333332</v>
          </cell>
          <cell r="CF17">
            <v>120.20666666666666</v>
          </cell>
          <cell r="CG17">
            <v>74.28</v>
          </cell>
          <cell r="CH17">
            <v>77.39</v>
          </cell>
          <cell r="CI17">
            <v>107.41666666666667</v>
          </cell>
          <cell r="CJ17">
            <v>94.68</v>
          </cell>
          <cell r="CK17">
            <v>98.570000000000007</v>
          </cell>
          <cell r="CL17">
            <v>113.03416666666666</v>
          </cell>
          <cell r="CM17">
            <v>78.58</v>
          </cell>
          <cell r="CN17">
            <v>81.403333333333336</v>
          </cell>
          <cell r="CO17">
            <v>103.9225</v>
          </cell>
          <cell r="CP17">
            <v>108.53</v>
          </cell>
          <cell r="CQ17">
            <v>115.75</v>
          </cell>
          <cell r="CR17">
            <v>108.93</v>
          </cell>
          <cell r="CS17">
            <v>108.48</v>
          </cell>
          <cell r="CT17">
            <v>98.86333333333333</v>
          </cell>
          <cell r="CU17">
            <v>129.285</v>
          </cell>
          <cell r="CV17">
            <v>112.21</v>
          </cell>
          <cell r="CW17">
            <v>116.01666666666667</v>
          </cell>
          <cell r="CX17">
            <v>125.03083333333333</v>
          </cell>
          <cell r="CY17">
            <v>107.65</v>
          </cell>
          <cell r="CZ17">
            <v>101.72000000000001</v>
          </cell>
          <cell r="DA17">
            <v>129.82749999999999</v>
          </cell>
          <cell r="DB17">
            <v>96.49</v>
          </cell>
          <cell r="DC17">
            <v>106.89333333333333</v>
          </cell>
          <cell r="DD17">
            <v>122.64333333333333</v>
          </cell>
          <cell r="DE17">
            <v>89.8</v>
          </cell>
          <cell r="DF17">
            <v>94.100000000000009</v>
          </cell>
          <cell r="DG17">
            <v>102.72499999999999</v>
          </cell>
          <cell r="DH17">
            <v>90</v>
          </cell>
          <cell r="DI17">
            <v>96.8</v>
          </cell>
          <cell r="DJ17">
            <v>102.84166666666667</v>
          </cell>
          <cell r="DL17">
            <v>129187</v>
          </cell>
          <cell r="DM17">
            <v>509645</v>
          </cell>
          <cell r="DO17">
            <v>467556</v>
          </cell>
          <cell r="DP17">
            <v>2039337</v>
          </cell>
          <cell r="DQ17">
            <v>89.82</v>
          </cell>
          <cell r="DR17">
            <v>101.38999999999999</v>
          </cell>
          <cell r="DS17">
            <v>113.1275</v>
          </cell>
          <cell r="DT17">
            <v>74.819999999999993</v>
          </cell>
          <cell r="DU17">
            <v>79.523333333333326</v>
          </cell>
          <cell r="DV17">
            <v>107.39</v>
          </cell>
        </row>
        <row r="18">
          <cell r="D18">
            <v>1998</v>
          </cell>
          <cell r="E18">
            <v>182.16933850000001</v>
          </cell>
          <cell r="G18">
            <v>42.6</v>
          </cell>
          <cell r="H18">
            <v>36.475000000000001</v>
          </cell>
          <cell r="I18">
            <v>27.3</v>
          </cell>
          <cell r="J18">
            <v>105.8</v>
          </cell>
          <cell r="K18">
            <v>90.066666666666663</v>
          </cell>
          <cell r="L18">
            <v>90.85833333333332</v>
          </cell>
          <cell r="M18">
            <v>114</v>
          </cell>
          <cell r="N18">
            <v>106.5</v>
          </cell>
          <cell r="O18">
            <v>95.583333333333329</v>
          </cell>
          <cell r="P18">
            <v>103.9</v>
          </cell>
          <cell r="Q18">
            <v>101.8</v>
          </cell>
          <cell r="R18">
            <v>99.016666666666652</v>
          </cell>
          <cell r="S18" t="e">
            <v>#N/A</v>
          </cell>
          <cell r="T18" t="e">
            <v>#N/A</v>
          </cell>
          <cell r="U18">
            <v>102.50833333333334</v>
          </cell>
          <cell r="V18">
            <v>94.1</v>
          </cell>
          <cell r="W18">
            <v>97.3</v>
          </cell>
          <cell r="X18">
            <v>102.50833333333334</v>
          </cell>
          <cell r="Y18">
            <v>94.8</v>
          </cell>
          <cell r="Z18">
            <v>97.2</v>
          </cell>
          <cell r="AA18">
            <v>99.866666666666674</v>
          </cell>
          <cell r="AB18">
            <v>6463</v>
          </cell>
          <cell r="AC18">
            <v>6451.666666666667</v>
          </cell>
          <cell r="AD18">
            <v>6792.9166666666661</v>
          </cell>
          <cell r="AE18">
            <v>2.1</v>
          </cell>
          <cell r="AF18">
            <v>2.2000000000000002</v>
          </cell>
          <cell r="AG18">
            <v>4.1083333333333334</v>
          </cell>
          <cell r="AH18">
            <v>2.1</v>
          </cell>
          <cell r="AI18">
            <v>2.0666666666666664</v>
          </cell>
          <cell r="AJ18">
            <v>4.0999999999999996</v>
          </cell>
          <cell r="AK18">
            <v>727.3</v>
          </cell>
          <cell r="AL18">
            <v>3491.6</v>
          </cell>
          <cell r="AM18">
            <v>15784.8</v>
          </cell>
          <cell r="AN18">
            <v>517.4</v>
          </cell>
          <cell r="AO18">
            <v>3245.9</v>
          </cell>
          <cell r="AP18">
            <v>15707.8</v>
          </cell>
          <cell r="AQ18">
            <v>3.9924391557254291</v>
          </cell>
          <cell r="AR18">
            <v>21.496902479802699</v>
          </cell>
          <cell r="AS18">
            <v>107.86510587533479</v>
          </cell>
          <cell r="AT18">
            <v>2.8402145183175267</v>
          </cell>
          <cell r="AU18">
            <v>20.013223004623399</v>
          </cell>
          <cell r="AV18">
            <v>107.46812783424699</v>
          </cell>
          <cell r="AW18">
            <v>112062</v>
          </cell>
          <cell r="AX18">
            <v>121705</v>
          </cell>
          <cell r="AY18">
            <v>192800.41666666666</v>
          </cell>
          <cell r="AZ18">
            <v>492500</v>
          </cell>
          <cell r="BA18">
            <v>505207</v>
          </cell>
          <cell r="BB18">
            <v>594450.58333333326</v>
          </cell>
          <cell r="BC18">
            <v>89.7</v>
          </cell>
          <cell r="BD18">
            <v>96.766666666666666</v>
          </cell>
          <cell r="BE18">
            <v>95.799999999999983</v>
          </cell>
          <cell r="BF18">
            <v>96.5</v>
          </cell>
          <cell r="BG18">
            <v>100.13333333333333</v>
          </cell>
          <cell r="BH18">
            <v>95.95</v>
          </cell>
          <cell r="BI18">
            <v>974.91</v>
          </cell>
          <cell r="BJ18">
            <v>3192.5699999999997</v>
          </cell>
          <cell r="BK18">
            <v>13991.369999999999</v>
          </cell>
          <cell r="BL18">
            <v>5.3516689912117119</v>
          </cell>
          <cell r="BM18">
            <v>19.67196547960242</v>
          </cell>
          <cell r="BN18">
            <v>95.700557562763663</v>
          </cell>
          <cell r="BO18">
            <v>694.21</v>
          </cell>
          <cell r="BP18">
            <v>3247.3499999999995</v>
          </cell>
          <cell r="BQ18">
            <v>14052.32</v>
          </cell>
          <cell r="BR18">
            <v>3.8107949763455942</v>
          </cell>
          <cell r="BS18">
            <v>20.029156164214495</v>
          </cell>
          <cell r="BT18">
            <v>96.061555956709384</v>
          </cell>
          <cell r="BU18">
            <v>79.95</v>
          </cell>
          <cell r="BV18">
            <v>74.026666666666685</v>
          </cell>
          <cell r="BW18">
            <v>94.716666666666669</v>
          </cell>
          <cell r="BX18">
            <v>128.06</v>
          </cell>
          <cell r="BY18">
            <v>131.86000000000001</v>
          </cell>
          <cell r="BZ18">
            <v>132.71666666666664</v>
          </cell>
          <cell r="CA18">
            <v>112.01</v>
          </cell>
          <cell r="CB18">
            <v>95.353333333333339</v>
          </cell>
          <cell r="CC18">
            <v>111.33333333333334</v>
          </cell>
          <cell r="CD18">
            <v>135.94999999999999</v>
          </cell>
          <cell r="CE18">
            <v>138.71</v>
          </cell>
          <cell r="CF18">
            <v>141.19999999999999</v>
          </cell>
          <cell r="CG18">
            <v>72.88</v>
          </cell>
          <cell r="CH18">
            <v>75.823333333333338</v>
          </cell>
          <cell r="CI18">
            <v>101.68</v>
          </cell>
          <cell r="CJ18">
            <v>93.65</v>
          </cell>
          <cell r="CK18">
            <v>98.163333333333341</v>
          </cell>
          <cell r="CL18">
            <v>111.69583333333333</v>
          </cell>
          <cell r="CM18">
            <v>73.41</v>
          </cell>
          <cell r="CN18">
            <v>80.966666666666669</v>
          </cell>
          <cell r="CO18">
            <v>93.9</v>
          </cell>
          <cell r="CP18">
            <v>122.78</v>
          </cell>
          <cell r="CQ18">
            <v>102.86666666666666</v>
          </cell>
          <cell r="CR18">
            <v>114.61666666666667</v>
          </cell>
          <cell r="CS18">
            <v>96.26</v>
          </cell>
          <cell r="CT18">
            <v>97.720000000000013</v>
          </cell>
          <cell r="CU18">
            <v>124.03333333333333</v>
          </cell>
          <cell r="CV18">
            <v>125.12</v>
          </cell>
          <cell r="CW18">
            <v>102.49666666666667</v>
          </cell>
          <cell r="CX18">
            <v>136.5</v>
          </cell>
          <cell r="CY18">
            <v>103.12</v>
          </cell>
          <cell r="CZ18">
            <v>92.899999999999991</v>
          </cell>
          <cell r="DA18">
            <v>116.18333333333332</v>
          </cell>
          <cell r="DB18">
            <v>106.5</v>
          </cell>
          <cell r="DC18">
            <v>101.32</v>
          </cell>
          <cell r="DD18">
            <v>121.95</v>
          </cell>
          <cell r="DE18">
            <v>89.7</v>
          </cell>
          <cell r="DF18">
            <v>94.466666666666654</v>
          </cell>
          <cell r="DG18">
            <v>102.43333333333334</v>
          </cell>
          <cell r="DH18">
            <v>91.5</v>
          </cell>
          <cell r="DI18">
            <v>96.266666666666652</v>
          </cell>
          <cell r="DJ18">
            <v>101.75</v>
          </cell>
          <cell r="DL18">
            <v>112668</v>
          </cell>
          <cell r="DM18">
            <v>498499</v>
          </cell>
          <cell r="DO18">
            <v>469378</v>
          </cell>
          <cell r="DP18">
            <v>1994053</v>
          </cell>
          <cell r="DQ18">
            <v>99.2</v>
          </cell>
          <cell r="DR18">
            <v>95.193333333333328</v>
          </cell>
          <cell r="DS18">
            <v>111.65</v>
          </cell>
          <cell r="DT18">
            <v>70.2</v>
          </cell>
          <cell r="DU18">
            <v>74.110000000000014</v>
          </cell>
          <cell r="DV18">
            <v>101.68333333333332</v>
          </cell>
        </row>
        <row r="19">
          <cell r="D19">
            <v>1999</v>
          </cell>
          <cell r="E19">
            <v>175.47663420000001</v>
          </cell>
          <cell r="G19">
            <v>41.3</v>
          </cell>
          <cell r="H19">
            <v>40.275000000000006</v>
          </cell>
          <cell r="I19">
            <v>36.4</v>
          </cell>
          <cell r="J19">
            <v>106</v>
          </cell>
          <cell r="K19">
            <v>87.933333333333323</v>
          </cell>
          <cell r="L19">
            <v>93.908333333333331</v>
          </cell>
          <cell r="M19">
            <v>115.7</v>
          </cell>
          <cell r="N19">
            <v>103.86666666666667</v>
          </cell>
          <cell r="O19">
            <v>95.166666666666671</v>
          </cell>
          <cell r="P19">
            <v>106</v>
          </cell>
          <cell r="Q19">
            <v>99.333333333333329</v>
          </cell>
          <cell r="R19">
            <v>99.416666666666657</v>
          </cell>
          <cell r="S19" t="e">
            <v>#N/A</v>
          </cell>
          <cell r="T19" t="e">
            <v>#N/A</v>
          </cell>
          <cell r="U19">
            <v>102.17500000000001</v>
          </cell>
          <cell r="V19">
            <v>95.1</v>
          </cell>
          <cell r="W19">
            <v>98.633333333333326</v>
          </cell>
          <cell r="X19">
            <v>102.16666666666666</v>
          </cell>
          <cell r="Y19">
            <v>94.9</v>
          </cell>
          <cell r="Z19">
            <v>100.36666666666667</v>
          </cell>
          <cell r="AA19">
            <v>98.733333333333348</v>
          </cell>
          <cell r="AB19">
            <v>6465</v>
          </cell>
          <cell r="AC19">
            <v>6629.666666666667</v>
          </cell>
          <cell r="AD19">
            <v>6779.416666666667</v>
          </cell>
          <cell r="AE19">
            <v>2.2000000000000002</v>
          </cell>
          <cell r="AF19">
            <v>2.0666666666666669</v>
          </cell>
          <cell r="AG19">
            <v>4.6833333333333336</v>
          </cell>
          <cell r="AH19">
            <v>2.2000000000000002</v>
          </cell>
          <cell r="AI19">
            <v>2.1</v>
          </cell>
          <cell r="AJ19">
            <v>4.6749999999999998</v>
          </cell>
          <cell r="AK19">
            <v>238.9</v>
          </cell>
          <cell r="AL19">
            <v>3378.5</v>
          </cell>
          <cell r="AM19">
            <v>12197.3</v>
          </cell>
          <cell r="AN19">
            <v>296.7</v>
          </cell>
          <cell r="AO19">
            <v>3427.4</v>
          </cell>
          <cell r="AP19">
            <v>12502.5</v>
          </cell>
          <cell r="AQ19">
            <v>1.3614348205910596</v>
          </cell>
          <cell r="AR19">
            <v>20.397117471167171</v>
          </cell>
          <cell r="AS19">
            <v>100.77227481236025</v>
          </cell>
          <cell r="AT19">
            <v>1.6908234042250623</v>
          </cell>
          <cell r="AU19">
            <v>20.692584933805421</v>
          </cell>
          <cell r="AV19">
            <v>102.71919416174782</v>
          </cell>
          <cell r="AW19">
            <v>112208</v>
          </cell>
          <cell r="AX19">
            <v>121683.66666666667</v>
          </cell>
          <cell r="AY19">
            <v>213248.75</v>
          </cell>
          <cell r="AZ19">
            <v>495499</v>
          </cell>
          <cell r="BA19">
            <v>503926.66666666669</v>
          </cell>
          <cell r="BB19">
            <v>616297.41666666674</v>
          </cell>
          <cell r="BC19">
            <v>96.4</v>
          </cell>
          <cell r="BD19">
            <v>100.60000000000001</v>
          </cell>
          <cell r="BE19">
            <v>93.316666666666663</v>
          </cell>
          <cell r="BF19">
            <v>97.5</v>
          </cell>
          <cell r="BG19">
            <v>101.76666666666667</v>
          </cell>
          <cell r="BH19">
            <v>93.45</v>
          </cell>
          <cell r="BI19">
            <v>430.05</v>
          </cell>
          <cell r="BJ19">
            <v>3112.1099999999997</v>
          </cell>
          <cell r="BK19">
            <v>12279.560000000001</v>
          </cell>
          <cell r="BL19">
            <v>2.4507536399965892</v>
          </cell>
          <cell r="BM19">
            <v>18.790971155522183</v>
          </cell>
          <cell r="BN19">
            <v>101.93038653785261</v>
          </cell>
          <cell r="BO19">
            <v>447.73</v>
          </cell>
          <cell r="BP19">
            <v>3245.98</v>
          </cell>
          <cell r="BQ19">
            <v>12242.52</v>
          </cell>
          <cell r="BR19">
            <v>2.5515077949905196</v>
          </cell>
          <cell r="BS19">
            <v>19.597551688331521</v>
          </cell>
          <cell r="BT19">
            <v>100.67251251035154</v>
          </cell>
          <cell r="BU19">
            <v>84.46</v>
          </cell>
          <cell r="BV19">
            <v>73.103333333333339</v>
          </cell>
          <cell r="BW19">
            <v>91.558333333333337</v>
          </cell>
          <cell r="BX19">
            <v>123.04</v>
          </cell>
          <cell r="BY19">
            <v>126.18666666666667</v>
          </cell>
          <cell r="BZ19">
            <v>130.95833333333334</v>
          </cell>
          <cell r="CA19">
            <v>120.77</v>
          </cell>
          <cell r="CB19">
            <v>92.11666666666666</v>
          </cell>
          <cell r="CC19">
            <v>106.15</v>
          </cell>
          <cell r="CD19">
            <v>126.66</v>
          </cell>
          <cell r="CE19">
            <v>134.92999999999998</v>
          </cell>
          <cell r="CF19">
            <v>128.19999999999999</v>
          </cell>
          <cell r="CG19">
            <v>76.34</v>
          </cell>
          <cell r="CH19">
            <v>75.286666666666662</v>
          </cell>
          <cell r="CI19">
            <v>111.50416666666666</v>
          </cell>
          <cell r="CJ19">
            <v>95.53</v>
          </cell>
          <cell r="CK19">
            <v>96.563333333333333</v>
          </cell>
          <cell r="CL19">
            <v>114.00416666666666</v>
          </cell>
          <cell r="CM19">
            <v>85.56</v>
          </cell>
          <cell r="CN19">
            <v>77.650000000000006</v>
          </cell>
          <cell r="CO19">
            <v>93.533333333333331</v>
          </cell>
          <cell r="CP19">
            <v>123.69</v>
          </cell>
          <cell r="CQ19">
            <v>97.853333333333339</v>
          </cell>
          <cell r="CR19">
            <v>119.59166666666668</v>
          </cell>
          <cell r="CS19">
            <v>107.73</v>
          </cell>
          <cell r="CT19">
            <v>94.936666666666667</v>
          </cell>
          <cell r="CU19">
            <v>107.95</v>
          </cell>
          <cell r="CV19">
            <v>119.93</v>
          </cell>
          <cell r="CW19">
            <v>102.14999999999999</v>
          </cell>
          <cell r="CX19">
            <v>128.88333333333333</v>
          </cell>
          <cell r="CY19">
            <v>119.54</v>
          </cell>
          <cell r="CZ19">
            <v>94.88</v>
          </cell>
          <cell r="DA19">
            <v>111.78333333333332</v>
          </cell>
          <cell r="DB19">
            <v>103.24</v>
          </cell>
          <cell r="DC19">
            <v>102.05</v>
          </cell>
          <cell r="DD19">
            <v>114.49166666666666</v>
          </cell>
          <cell r="DE19">
            <v>90.4</v>
          </cell>
          <cell r="DF19">
            <v>95.09999999999998</v>
          </cell>
          <cell r="DG19">
            <v>102.39166666666667</v>
          </cell>
          <cell r="DH19">
            <v>91.9</v>
          </cell>
          <cell r="DI19">
            <v>96.433333333333337</v>
          </cell>
          <cell r="DJ19">
            <v>100.70833333333333</v>
          </cell>
          <cell r="DL19">
            <v>112493</v>
          </cell>
          <cell r="DM19">
            <v>495375</v>
          </cell>
          <cell r="DO19">
            <v>471776</v>
          </cell>
          <cell r="DP19">
            <v>1983110</v>
          </cell>
          <cell r="DQ19">
            <v>99.39</v>
          </cell>
          <cell r="DR19">
            <v>94.320000000000007</v>
          </cell>
          <cell r="DS19">
            <v>114.07499999999999</v>
          </cell>
          <cell r="DT19">
            <v>79.81</v>
          </cell>
          <cell r="DU19">
            <v>74.993333333333325</v>
          </cell>
          <cell r="DV19">
            <v>111.46666666666667</v>
          </cell>
        </row>
        <row r="20">
          <cell r="D20">
            <v>2000</v>
          </cell>
          <cell r="E20">
            <v>178.12350040000001</v>
          </cell>
          <cell r="G20">
            <v>39.799999999999997</v>
          </cell>
          <cell r="H20" t="str">
            <v>#N/A</v>
          </cell>
          <cell r="I20">
            <v>18.2</v>
          </cell>
          <cell r="J20">
            <v>104.4</v>
          </cell>
          <cell r="K20">
            <v>87.033333333333346</v>
          </cell>
          <cell r="L20" t="str">
            <v>#N/A</v>
          </cell>
          <cell r="M20">
            <v>114.9</v>
          </cell>
          <cell r="N20">
            <v>101.86666666666667</v>
          </cell>
          <cell r="O20" t="str">
            <v>#N/A</v>
          </cell>
          <cell r="P20">
            <v>105.3</v>
          </cell>
          <cell r="Q20">
            <v>99</v>
          </cell>
          <cell r="R20" t="str">
            <v>#N/A</v>
          </cell>
          <cell r="S20" t="e">
            <v>#N/A</v>
          </cell>
          <cell r="T20" t="e">
            <v>#N/A</v>
          </cell>
          <cell r="U20" t="str">
            <v>#N/A</v>
          </cell>
          <cell r="V20">
            <v>95</v>
          </cell>
          <cell r="W20">
            <v>98.2</v>
          </cell>
          <cell r="X20" t="str">
            <v>#N/A</v>
          </cell>
          <cell r="Y20">
            <v>95</v>
          </cell>
          <cell r="Z20">
            <v>100.06666666666668</v>
          </cell>
          <cell r="AA20" t="str">
            <v>#N/A</v>
          </cell>
          <cell r="AB20">
            <v>6424</v>
          </cell>
          <cell r="AC20">
            <v>6619</v>
          </cell>
          <cell r="AD20" t="str">
            <v>#N/A</v>
          </cell>
          <cell r="AE20">
            <v>2</v>
          </cell>
          <cell r="AF20">
            <v>2.1333333333333333</v>
          </cell>
          <cell r="AG20" t="str">
            <v>#N/A</v>
          </cell>
          <cell r="AH20">
            <v>2</v>
          </cell>
          <cell r="AI20">
            <v>2.166666666666667</v>
          </cell>
          <cell r="AJ20" t="str">
            <v>#N/A</v>
          </cell>
          <cell r="AK20">
            <v>170.3</v>
          </cell>
          <cell r="AL20">
            <v>3436.5</v>
          </cell>
          <cell r="AM20" t="str">
            <v>#N/A</v>
          </cell>
          <cell r="AN20">
            <v>276.7</v>
          </cell>
          <cell r="AO20">
            <v>3558.4</v>
          </cell>
          <cell r="AP20" t="str">
            <v>#N/A</v>
          </cell>
          <cell r="AQ20">
            <v>0.95607822447666202</v>
          </cell>
          <cell r="AR20">
            <v>19.928555240747095</v>
          </cell>
          <cell r="AS20" t="str">
            <v>#N/A</v>
          </cell>
          <cell r="AT20">
            <v>1.5534165866863909</v>
          </cell>
          <cell r="AU20">
            <v>20.555687407837738</v>
          </cell>
          <cell r="AV20" t="str">
            <v>#N/A</v>
          </cell>
          <cell r="AW20">
            <v>111467</v>
          </cell>
          <cell r="AX20">
            <v>122541</v>
          </cell>
          <cell r="AY20" t="str">
            <v>#N/A</v>
          </cell>
          <cell r="AZ20">
            <v>493871</v>
          </cell>
          <cell r="BA20">
            <v>502322.33333333331</v>
          </cell>
          <cell r="BB20" t="str">
            <v>#N/A</v>
          </cell>
          <cell r="BC20">
            <v>96.3</v>
          </cell>
          <cell r="BD20">
            <v>99.2</v>
          </cell>
          <cell r="BE20" t="str">
            <v>#N/A</v>
          </cell>
          <cell r="BF20">
            <v>97.7</v>
          </cell>
          <cell r="BG20">
            <v>100.56666666666668</v>
          </cell>
          <cell r="BH20" t="str">
            <v>#N/A</v>
          </cell>
          <cell r="BI20">
            <v>287.04000000000002</v>
          </cell>
          <cell r="BJ20">
            <v>3546.27</v>
          </cell>
          <cell r="BK20" t="str">
            <v>#N/A</v>
          </cell>
          <cell r="BL20">
            <v>1.6114661982018854</v>
          </cell>
          <cell r="BM20">
            <v>20.556620450115645</v>
          </cell>
          <cell r="BN20" t="str">
            <v>#N/A</v>
          </cell>
          <cell r="BO20">
            <v>506.65</v>
          </cell>
          <cell r="BP20">
            <v>3423.6499999999996</v>
          </cell>
          <cell r="BQ20" t="str">
            <v>#N/A</v>
          </cell>
          <cell r="BR20">
            <v>2.844374823435706</v>
          </cell>
          <cell r="BS20">
            <v>19.785619113872698</v>
          </cell>
          <cell r="BT20" t="str">
            <v>#N/A</v>
          </cell>
          <cell r="BU20">
            <v>91.4</v>
          </cell>
          <cell r="BV20">
            <v>73.623333333333335</v>
          </cell>
          <cell r="BW20" t="str">
            <v>#N/A</v>
          </cell>
          <cell r="BX20">
            <v>118.38</v>
          </cell>
          <cell r="BY20">
            <v>122.58999999999999</v>
          </cell>
          <cell r="BZ20" t="str">
            <v>#N/A</v>
          </cell>
          <cell r="CA20">
            <v>118.4</v>
          </cell>
          <cell r="CB20">
            <v>92.076666666666668</v>
          </cell>
          <cell r="CC20" t="str">
            <v>#N/A</v>
          </cell>
          <cell r="CD20">
            <v>121.06</v>
          </cell>
          <cell r="CE20">
            <v>132.55333333333331</v>
          </cell>
          <cell r="CF20" t="str">
            <v>#N/A</v>
          </cell>
          <cell r="CG20">
            <v>75.239999999999995</v>
          </cell>
          <cell r="CH20">
            <v>75.38000000000001</v>
          </cell>
          <cell r="CI20" t="str">
            <v>#N/A</v>
          </cell>
          <cell r="CJ20">
            <v>96.75</v>
          </cell>
          <cell r="CK20">
            <v>97.25333333333333</v>
          </cell>
          <cell r="CL20" t="str">
            <v>#N/A</v>
          </cell>
          <cell r="CM20">
            <v>80.06</v>
          </cell>
          <cell r="CN20">
            <v>77.983333333333334</v>
          </cell>
          <cell r="CO20" t="str">
            <v>#N/A</v>
          </cell>
          <cell r="CP20">
            <v>118.22</v>
          </cell>
          <cell r="CQ20">
            <v>107.24000000000001</v>
          </cell>
          <cell r="CR20" t="str">
            <v>#N/A</v>
          </cell>
          <cell r="CS20">
            <v>98.4</v>
          </cell>
          <cell r="CT20">
            <v>92.576666666666668</v>
          </cell>
          <cell r="CU20" t="str">
            <v>#N/A</v>
          </cell>
          <cell r="CV20">
            <v>109.79</v>
          </cell>
          <cell r="CW20">
            <v>109.94666666666666</v>
          </cell>
          <cell r="CX20" t="str">
            <v>#N/A</v>
          </cell>
          <cell r="CY20">
            <v>114.69</v>
          </cell>
          <cell r="CZ20">
            <v>93.929999999999993</v>
          </cell>
          <cell r="DA20" t="str">
            <v>#N/A</v>
          </cell>
          <cell r="DB20">
            <v>95.42</v>
          </cell>
          <cell r="DC20">
            <v>105.50666666666666</v>
          </cell>
          <cell r="DD20" t="str">
            <v>#N/A</v>
          </cell>
          <cell r="DE20">
            <v>90.4</v>
          </cell>
          <cell r="DF20">
            <v>95.266666666666666</v>
          </cell>
          <cell r="DG20" t="str">
            <v>#N/A</v>
          </cell>
          <cell r="DH20">
            <v>91.8</v>
          </cell>
          <cell r="DI20">
            <v>97.40000000000002</v>
          </cell>
          <cell r="DJ20" t="str">
            <v>#N/A</v>
          </cell>
          <cell r="DL20">
            <v>115260</v>
          </cell>
          <cell r="DM20" t="str">
            <v>#N/A</v>
          </cell>
          <cell r="DO20">
            <v>470177</v>
          </cell>
          <cell r="DP20" t="str">
            <v>#N/A</v>
          </cell>
          <cell r="DQ20">
            <v>94.23</v>
          </cell>
          <cell r="DR20">
            <v>98.759999999999991</v>
          </cell>
          <cell r="DS20" t="str">
            <v>#N/A</v>
          </cell>
          <cell r="DT20">
            <v>77.69</v>
          </cell>
          <cell r="DU20">
            <v>75.236666666666665</v>
          </cell>
          <cell r="DV20" t="str">
            <v>#N/A</v>
          </cell>
        </row>
        <row r="21">
          <cell r="D21">
            <v>2001</v>
          </cell>
          <cell r="E21">
            <v>182.6756422</v>
          </cell>
          <cell r="G21">
            <v>39</v>
          </cell>
          <cell r="H21" t="str">
            <v>#N/A</v>
          </cell>
          <cell r="I21">
            <v>45.5</v>
          </cell>
          <cell r="J21">
            <v>103.7</v>
          </cell>
          <cell r="K21">
            <v>85.666666666666671</v>
          </cell>
          <cell r="L21" t="str">
            <v>#N/A</v>
          </cell>
          <cell r="M21">
            <v>115.2</v>
          </cell>
          <cell r="N21">
            <v>98.666666666666671</v>
          </cell>
          <cell r="O21" t="str">
            <v>#N/A</v>
          </cell>
          <cell r="P21">
            <v>105.4</v>
          </cell>
          <cell r="Q21">
            <v>96.466666666666683</v>
          </cell>
          <cell r="R21" t="str">
            <v>#N/A</v>
          </cell>
          <cell r="S21" t="e">
            <v>#N/A</v>
          </cell>
          <cell r="T21" t="e">
            <v>#N/A</v>
          </cell>
          <cell r="U21" t="str">
            <v>#N/A</v>
          </cell>
          <cell r="V21">
            <v>94.9</v>
          </cell>
          <cell r="W21">
            <v>98.566666666666663</v>
          </cell>
          <cell r="X21" t="str">
            <v>#N/A</v>
          </cell>
          <cell r="Y21">
            <v>95.1</v>
          </cell>
          <cell r="Z21">
            <v>99.733333333333334</v>
          </cell>
          <cell r="AA21" t="str">
            <v>#N/A</v>
          </cell>
          <cell r="AB21">
            <v>6368</v>
          </cell>
          <cell r="AC21">
            <v>6613.333333333333</v>
          </cell>
          <cell r="AD21" t="str">
            <v>#N/A</v>
          </cell>
          <cell r="AE21">
            <v>1.9</v>
          </cell>
          <cell r="AF21">
            <v>2.2000000000000002</v>
          </cell>
          <cell r="AG21" t="str">
            <v>#N/A</v>
          </cell>
          <cell r="AH21">
            <v>2</v>
          </cell>
          <cell r="AI21">
            <v>2.2666666666666666</v>
          </cell>
          <cell r="AJ21" t="str">
            <v>#N/A</v>
          </cell>
          <cell r="AK21">
            <v>416.4</v>
          </cell>
          <cell r="AL21">
            <v>3928.3</v>
          </cell>
          <cell r="AM21" t="str">
            <v>#N/A</v>
          </cell>
          <cell r="AN21">
            <v>319.39999999999998</v>
          </cell>
          <cell r="AO21">
            <v>3933.6000000000004</v>
          </cell>
          <cell r="AP21" t="str">
            <v>#N/A</v>
          </cell>
          <cell r="AQ21">
            <v>2.2794500404389435</v>
          </cell>
          <cell r="AR21">
            <v>25.21926197118578</v>
          </cell>
          <cell r="AS21" t="str">
            <v>#N/A</v>
          </cell>
          <cell r="AT21">
            <v>1.7484542337084499</v>
          </cell>
          <cell r="AU21">
            <v>25.255289744748669</v>
          </cell>
          <cell r="AV21" t="str">
            <v>#N/A</v>
          </cell>
          <cell r="AW21">
            <v>112358</v>
          </cell>
          <cell r="AX21">
            <v>123640</v>
          </cell>
          <cell r="AY21" t="str">
            <v>#N/A</v>
          </cell>
          <cell r="AZ21">
            <v>494956</v>
          </cell>
          <cell r="BA21">
            <v>503098.66666666669</v>
          </cell>
          <cell r="BB21" t="str">
            <v>#N/A</v>
          </cell>
          <cell r="BC21">
            <v>125.4</v>
          </cell>
          <cell r="BD21">
            <v>107.2</v>
          </cell>
          <cell r="BE21" t="str">
            <v>#N/A</v>
          </cell>
          <cell r="BF21">
            <v>98.6</v>
          </cell>
          <cell r="BG21">
            <v>100.36666666666667</v>
          </cell>
          <cell r="BH21" t="str">
            <v>#N/A</v>
          </cell>
          <cell r="BI21">
            <v>716.29</v>
          </cell>
          <cell r="BJ21">
            <v>3633.9000000000005</v>
          </cell>
          <cell r="BK21" t="str">
            <v>#N/A</v>
          </cell>
          <cell r="BL21">
            <v>3.9211029526080954</v>
          </cell>
          <cell r="BM21">
            <v>23.292605697587685</v>
          </cell>
          <cell r="BN21" t="str">
            <v>#N/A</v>
          </cell>
          <cell r="BO21">
            <v>476.18</v>
          </cell>
          <cell r="BP21">
            <v>3578.9700000000003</v>
          </cell>
          <cell r="BQ21" t="str">
            <v>#N/A</v>
          </cell>
          <cell r="BR21">
            <v>2.6066967345250149</v>
          </cell>
          <cell r="BS21">
            <v>22.9363099990574</v>
          </cell>
          <cell r="BT21" t="str">
            <v>#N/A</v>
          </cell>
          <cell r="BU21">
            <v>82.3</v>
          </cell>
          <cell r="BV21">
            <v>76.196666666666658</v>
          </cell>
          <cell r="BW21" t="str">
            <v>#N/A</v>
          </cell>
          <cell r="BX21">
            <v>132.97</v>
          </cell>
          <cell r="BY21">
            <v>108.08666666666666</v>
          </cell>
          <cell r="BZ21" t="str">
            <v>#N/A</v>
          </cell>
          <cell r="CA21">
            <v>107.86</v>
          </cell>
          <cell r="CB21">
            <v>90.773333333333326</v>
          </cell>
          <cell r="CC21" t="str">
            <v>#N/A</v>
          </cell>
          <cell r="CD21">
            <v>136.33000000000001</v>
          </cell>
          <cell r="CE21">
            <v>115.45666666666666</v>
          </cell>
          <cell r="CF21" t="str">
            <v>#N/A</v>
          </cell>
          <cell r="CG21">
            <v>76.48</v>
          </cell>
          <cell r="CH21">
            <v>75.213333333333338</v>
          </cell>
          <cell r="CI21" t="str">
            <v>#N/A</v>
          </cell>
          <cell r="CJ21">
            <v>96.47</v>
          </cell>
          <cell r="CK21">
            <v>97.473333333333343</v>
          </cell>
          <cell r="CL21" t="str">
            <v>#N/A</v>
          </cell>
          <cell r="CM21">
            <v>89.42</v>
          </cell>
          <cell r="CN21">
            <v>76.42</v>
          </cell>
          <cell r="CO21" t="str">
            <v>#N/A</v>
          </cell>
          <cell r="CP21">
            <v>119.59</v>
          </cell>
          <cell r="CQ21">
            <v>111.72333333333334</v>
          </cell>
          <cell r="CR21" t="str">
            <v>#N/A</v>
          </cell>
          <cell r="CS21">
            <v>105.48</v>
          </cell>
          <cell r="CT21">
            <v>89.04</v>
          </cell>
          <cell r="CU21" t="str">
            <v>#N/A</v>
          </cell>
          <cell r="CV21">
            <v>114.4</v>
          </cell>
          <cell r="CW21">
            <v>113.21</v>
          </cell>
          <cell r="CX21" t="str">
            <v>#N/A</v>
          </cell>
          <cell r="CY21">
            <v>114.13</v>
          </cell>
          <cell r="CZ21">
            <v>92.660000000000011</v>
          </cell>
          <cell r="DA21" t="str">
            <v>#N/A</v>
          </cell>
          <cell r="DB21">
            <v>107.39</v>
          </cell>
          <cell r="DC21">
            <v>105.39</v>
          </cell>
          <cell r="DD21" t="str">
            <v>#N/A</v>
          </cell>
          <cell r="DE21">
            <v>91</v>
          </cell>
          <cell r="DF21">
            <v>95.59999999999998</v>
          </cell>
          <cell r="DG21" t="str">
            <v>#N/A</v>
          </cell>
          <cell r="DH21">
            <v>95.3</v>
          </cell>
          <cell r="DI21">
            <v>97.566666666666663</v>
          </cell>
          <cell r="DJ21" t="str">
            <v>#N/A</v>
          </cell>
          <cell r="DL21">
            <v>130599</v>
          </cell>
          <cell r="DM21" t="str">
            <v>#N/A</v>
          </cell>
          <cell r="DO21">
            <v>472605</v>
          </cell>
          <cell r="DP21" t="str">
            <v>#N/A</v>
          </cell>
          <cell r="DQ21">
            <v>104.27</v>
          </cell>
          <cell r="DR21">
            <v>100.14</v>
          </cell>
          <cell r="DS21" t="str">
            <v>#N/A</v>
          </cell>
          <cell r="DT21">
            <v>77.47</v>
          </cell>
          <cell r="DU21">
            <v>77.046666666666667</v>
          </cell>
          <cell r="DV21" t="str">
            <v>#N/A</v>
          </cell>
        </row>
        <row r="22">
          <cell r="D22">
            <v>2002</v>
          </cell>
          <cell r="E22">
            <v>181.3718734</v>
          </cell>
          <cell r="G22">
            <v>38.4</v>
          </cell>
          <cell r="H22" t="str">
            <v>#N/A</v>
          </cell>
          <cell r="I22">
            <v>18.2</v>
          </cell>
          <cell r="J22">
            <v>102.7</v>
          </cell>
          <cell r="K22">
            <v>87</v>
          </cell>
          <cell r="L22" t="str">
            <v>#N/A</v>
          </cell>
          <cell r="M22">
            <v>115.4</v>
          </cell>
          <cell r="N22">
            <v>99.5</v>
          </cell>
          <cell r="O22" t="str">
            <v>#N/A</v>
          </cell>
          <cell r="P22">
            <v>106.1</v>
          </cell>
          <cell r="Q22">
            <v>96.8</v>
          </cell>
          <cell r="R22" t="str">
            <v>#N/A</v>
          </cell>
          <cell r="S22" t="e">
            <v>#N/A</v>
          </cell>
          <cell r="T22" t="e">
            <v>#N/A</v>
          </cell>
          <cell r="U22" t="str">
            <v>#N/A</v>
          </cell>
          <cell r="V22">
            <v>95.5</v>
          </cell>
          <cell r="W22">
            <v>98.566666666666663</v>
          </cell>
          <cell r="X22" t="str">
            <v>#N/A</v>
          </cell>
          <cell r="Y22">
            <v>94.7</v>
          </cell>
          <cell r="Z22">
            <v>98.966666666666654</v>
          </cell>
          <cell r="AA22" t="str">
            <v>#N/A</v>
          </cell>
          <cell r="AB22">
            <v>6308</v>
          </cell>
          <cell r="AC22">
            <v>6471.333333333333</v>
          </cell>
          <cell r="AD22" t="str">
            <v>#N/A</v>
          </cell>
          <cell r="AE22">
            <v>2.1</v>
          </cell>
          <cell r="AF22">
            <v>2.4666666666666668</v>
          </cell>
          <cell r="AG22" t="str">
            <v>#N/A</v>
          </cell>
          <cell r="AH22">
            <v>2</v>
          </cell>
          <cell r="AI22">
            <v>2.2999999999999998</v>
          </cell>
          <cell r="AJ22" t="str">
            <v>#N/A</v>
          </cell>
          <cell r="AK22">
            <v>-14.3</v>
          </cell>
          <cell r="AL22">
            <v>4289.6000000000004</v>
          </cell>
          <cell r="AM22" t="str">
            <v>#N/A</v>
          </cell>
          <cell r="AN22">
            <v>652.1</v>
          </cell>
          <cell r="AO22">
            <v>4021</v>
          </cell>
          <cell r="AP22" t="str">
            <v>#N/A</v>
          </cell>
          <cell r="AQ22">
            <v>-7.8843536938401612E-2</v>
          </cell>
          <cell r="AR22">
            <v>30.325698371770216</v>
          </cell>
          <cell r="AS22" t="str">
            <v>#N/A</v>
          </cell>
          <cell r="AT22">
            <v>3.5953755550721462</v>
          </cell>
          <cell r="AU22">
            <v>27.982375237198767</v>
          </cell>
          <cell r="AV22" t="str">
            <v>#N/A</v>
          </cell>
          <cell r="AW22">
            <v>113499</v>
          </cell>
          <cell r="AX22">
            <v>124097</v>
          </cell>
          <cell r="AY22" t="str">
            <v>#N/A</v>
          </cell>
          <cell r="AZ22">
            <v>495986</v>
          </cell>
          <cell r="BA22">
            <v>504576.66666666669</v>
          </cell>
          <cell r="BB22" t="str">
            <v>#N/A</v>
          </cell>
          <cell r="BC22">
            <v>90.4</v>
          </cell>
          <cell r="BD22">
            <v>94.933333333333323</v>
          </cell>
          <cell r="BE22" t="str">
            <v>#N/A</v>
          </cell>
          <cell r="BF22">
            <v>98.5</v>
          </cell>
          <cell r="BG22">
            <v>99.133333333333326</v>
          </cell>
          <cell r="BH22" t="str">
            <v>#N/A</v>
          </cell>
          <cell r="BI22">
            <v>123.9</v>
          </cell>
          <cell r="BJ22">
            <v>3535.54</v>
          </cell>
          <cell r="BK22" t="str">
            <v>#N/A</v>
          </cell>
          <cell r="BL22">
            <v>0.68312686899775943</v>
          </cell>
          <cell r="BM22">
            <v>24.877059545632484</v>
          </cell>
          <cell r="BN22" t="str">
            <v>#N/A</v>
          </cell>
          <cell r="BO22">
            <v>693.91</v>
          </cell>
          <cell r="BP22">
            <v>3549.7700000000004</v>
          </cell>
          <cell r="BQ22" t="str">
            <v>#N/A</v>
          </cell>
          <cell r="BR22">
            <v>3.8258964137710669</v>
          </cell>
          <cell r="BS22">
            <v>24.661277859245622</v>
          </cell>
          <cell r="BT22" t="str">
            <v>#N/A</v>
          </cell>
          <cell r="BU22">
            <v>82.64</v>
          </cell>
          <cell r="BV22">
            <v>71.65666666666668</v>
          </cell>
          <cell r="BW22" t="str">
            <v>#N/A</v>
          </cell>
          <cell r="BX22">
            <v>113.85</v>
          </cell>
          <cell r="BY22">
            <v>118.34333333333332</v>
          </cell>
          <cell r="BZ22" t="str">
            <v>#N/A</v>
          </cell>
          <cell r="CA22">
            <v>109.76</v>
          </cell>
          <cell r="CB22">
            <v>82.526666666666657</v>
          </cell>
          <cell r="CC22" t="str">
            <v>#N/A</v>
          </cell>
          <cell r="CD22">
            <v>120.29</v>
          </cell>
          <cell r="CE22">
            <v>124.91666666666667</v>
          </cell>
          <cell r="CF22" t="str">
            <v>#N/A</v>
          </cell>
          <cell r="CG22">
            <v>74.28</v>
          </cell>
          <cell r="CH22">
            <v>77.523333333333326</v>
          </cell>
          <cell r="CI22" t="str">
            <v>#N/A</v>
          </cell>
          <cell r="CJ22">
            <v>96.85</v>
          </cell>
          <cell r="CK22">
            <v>97.043333333333337</v>
          </cell>
          <cell r="CL22" t="str">
            <v>#N/A</v>
          </cell>
          <cell r="CM22">
            <v>76.69</v>
          </cell>
          <cell r="CN22">
            <v>81.509999999999991</v>
          </cell>
          <cell r="CO22" t="str">
            <v>#N/A</v>
          </cell>
          <cell r="CP22">
            <v>96.79</v>
          </cell>
          <cell r="CQ22">
            <v>103.55333333333334</v>
          </cell>
          <cell r="CR22" t="str">
            <v>#N/A</v>
          </cell>
          <cell r="CS22">
            <v>98.08</v>
          </cell>
          <cell r="CT22">
            <v>94.113333333333344</v>
          </cell>
          <cell r="CU22" t="str">
            <v>#N/A</v>
          </cell>
          <cell r="CV22">
            <v>95.51</v>
          </cell>
          <cell r="CW22">
            <v>107.87</v>
          </cell>
          <cell r="CX22" t="str">
            <v>#N/A</v>
          </cell>
          <cell r="CY22">
            <v>107.55</v>
          </cell>
          <cell r="CZ22">
            <v>89.070000000000007</v>
          </cell>
          <cell r="DA22" t="str">
            <v>#N/A</v>
          </cell>
          <cell r="DB22">
            <v>85.28</v>
          </cell>
          <cell r="DC22">
            <v>101.71333333333332</v>
          </cell>
          <cell r="DD22" t="str">
            <v>#N/A</v>
          </cell>
          <cell r="DE22">
            <v>91.1</v>
          </cell>
          <cell r="DF22">
            <v>95.966666666666654</v>
          </cell>
          <cell r="DG22" t="str">
            <v>#N/A</v>
          </cell>
          <cell r="DH22">
            <v>91.6</v>
          </cell>
          <cell r="DI22">
            <v>96.766666666666666</v>
          </cell>
          <cell r="DJ22" t="str">
            <v>#N/A</v>
          </cell>
          <cell r="DL22">
            <v>113529</v>
          </cell>
          <cell r="DM22" t="str">
            <v>#N/A</v>
          </cell>
          <cell r="DO22">
            <v>472197</v>
          </cell>
          <cell r="DP22" t="str">
            <v>#N/A</v>
          </cell>
          <cell r="DQ22">
            <v>80.150000000000006</v>
          </cell>
          <cell r="DR22">
            <v>94.803333333333327</v>
          </cell>
          <cell r="DS22" t="str">
            <v>#N/A</v>
          </cell>
          <cell r="DT22">
            <v>73.430000000000007</v>
          </cell>
          <cell r="DU22">
            <v>75.166666666666671</v>
          </cell>
          <cell r="DV22" t="str">
            <v>#N/A</v>
          </cell>
        </row>
        <row r="23">
          <cell r="D23">
            <v>2003</v>
          </cell>
          <cell r="E23">
            <v>180.41944649999999</v>
          </cell>
          <cell r="G23">
            <v>41.2</v>
          </cell>
          <cell r="H23" t="str">
            <v>#N/A</v>
          </cell>
          <cell r="I23">
            <v>18.2</v>
          </cell>
          <cell r="J23">
            <v>100.4</v>
          </cell>
          <cell r="K23">
            <v>87.033333333333317</v>
          </cell>
          <cell r="L23" t="str">
            <v>#N/A</v>
          </cell>
          <cell r="M23">
            <v>114.9</v>
          </cell>
          <cell r="N23">
            <v>98.899999999999991</v>
          </cell>
          <cell r="O23" t="str">
            <v>#N/A</v>
          </cell>
          <cell r="P23">
            <v>106.5</v>
          </cell>
          <cell r="Q23">
            <v>96.333333333333329</v>
          </cell>
          <cell r="R23" t="str">
            <v>#N/A</v>
          </cell>
          <cell r="S23" t="e">
            <v>#N/A</v>
          </cell>
          <cell r="T23" t="e">
            <v>#N/A</v>
          </cell>
          <cell r="U23" t="str">
            <v>#N/A</v>
          </cell>
          <cell r="V23">
            <v>95.2</v>
          </cell>
          <cell r="W23">
            <v>99.433333333333337</v>
          </cell>
          <cell r="X23" t="str">
            <v>#N/A</v>
          </cell>
          <cell r="Y23">
            <v>94.5</v>
          </cell>
          <cell r="Z23">
            <v>101.36666666666667</v>
          </cell>
          <cell r="AA23" t="str">
            <v>#N/A</v>
          </cell>
          <cell r="AB23">
            <v>6307</v>
          </cell>
          <cell r="AC23">
            <v>6674</v>
          </cell>
          <cell r="AD23" t="str">
            <v>#N/A</v>
          </cell>
          <cell r="AE23">
            <v>2.2000000000000002</v>
          </cell>
          <cell r="AF23">
            <v>2.4333333333333336</v>
          </cell>
          <cell r="AG23" t="str">
            <v>#N/A</v>
          </cell>
          <cell r="AH23">
            <v>2.1</v>
          </cell>
          <cell r="AI23">
            <v>2.4333333333333331</v>
          </cell>
          <cell r="AJ23" t="str">
            <v>#N/A</v>
          </cell>
          <cell r="AK23">
            <v>767.2</v>
          </cell>
          <cell r="AL23">
            <v>3437.8</v>
          </cell>
          <cell r="AM23" t="str">
            <v>#N/A</v>
          </cell>
          <cell r="AN23">
            <v>604</v>
          </cell>
          <cell r="AO23">
            <v>3474.5000000000005</v>
          </cell>
          <cell r="AP23" t="str">
            <v>#N/A</v>
          </cell>
          <cell r="AQ23">
            <v>4.2523132338730463</v>
          </cell>
          <cell r="AR23">
            <v>25.887640025633218</v>
          </cell>
          <cell r="AS23" t="str">
            <v>#N/A</v>
          </cell>
          <cell r="AT23">
            <v>3.3477544229136078</v>
          </cell>
          <cell r="AU23">
            <v>26.158874903405962</v>
          </cell>
          <cell r="AV23" t="str">
            <v>#N/A</v>
          </cell>
          <cell r="AW23">
            <v>112686</v>
          </cell>
          <cell r="AX23">
            <v>125636.66666666667</v>
          </cell>
          <cell r="AY23" t="str">
            <v>#N/A</v>
          </cell>
          <cell r="AZ23">
            <v>496448</v>
          </cell>
          <cell r="BA23">
            <v>509182.33333333331</v>
          </cell>
          <cell r="BB23" t="str">
            <v>#N/A</v>
          </cell>
          <cell r="BC23">
            <v>86.1</v>
          </cell>
          <cell r="BD23">
            <v>98.100000000000009</v>
          </cell>
          <cell r="BE23" t="str">
            <v>#N/A</v>
          </cell>
          <cell r="BF23">
            <v>98.4</v>
          </cell>
          <cell r="BG23">
            <v>99.533333333333346</v>
          </cell>
          <cell r="BH23" t="str">
            <v>#N/A</v>
          </cell>
          <cell r="BI23">
            <v>662.02</v>
          </cell>
          <cell r="BJ23">
            <v>3105.75</v>
          </cell>
          <cell r="BK23" t="str">
            <v>#N/A</v>
          </cell>
          <cell r="BL23">
            <v>3.6693383825451433</v>
          </cell>
          <cell r="BM23">
            <v>23.39142789682672</v>
          </cell>
          <cell r="BN23" t="str">
            <v>#N/A</v>
          </cell>
          <cell r="BO23">
            <v>552.02</v>
          </cell>
          <cell r="BP23">
            <v>3234.9100000000003</v>
          </cell>
          <cell r="BQ23" t="str">
            <v>#N/A</v>
          </cell>
          <cell r="BR23">
            <v>3.0596480075112082</v>
          </cell>
          <cell r="BS23">
            <v>24.324833370385861</v>
          </cell>
          <cell r="BT23" t="str">
            <v>#N/A</v>
          </cell>
          <cell r="BU23">
            <v>73.45</v>
          </cell>
          <cell r="BV23">
            <v>71.456666666666663</v>
          </cell>
          <cell r="BW23" t="str">
            <v>#N/A</v>
          </cell>
          <cell r="BX23">
            <v>129.29</v>
          </cell>
          <cell r="BY23">
            <v>103.8</v>
          </cell>
          <cell r="BZ23" t="str">
            <v>#N/A</v>
          </cell>
          <cell r="CA23">
            <v>99.81</v>
          </cell>
          <cell r="CB23">
            <v>77.63000000000001</v>
          </cell>
          <cell r="CC23" t="str">
            <v>#N/A</v>
          </cell>
          <cell r="CD23">
            <v>136.33000000000001</v>
          </cell>
          <cell r="CE23">
            <v>102.51333333333334</v>
          </cell>
          <cell r="CF23" t="str">
            <v>#N/A</v>
          </cell>
          <cell r="CG23">
            <v>77.95</v>
          </cell>
          <cell r="CH23">
            <v>76.436666666666667</v>
          </cell>
          <cell r="CI23" t="str">
            <v>#N/A</v>
          </cell>
          <cell r="CJ23">
            <v>93.27</v>
          </cell>
          <cell r="CK23">
            <v>94.83</v>
          </cell>
          <cell r="CL23" t="str">
            <v>#N/A</v>
          </cell>
          <cell r="CM23">
            <v>82.2</v>
          </cell>
          <cell r="CN23">
            <v>82.936666666666667</v>
          </cell>
          <cell r="CO23" t="str">
            <v>#N/A</v>
          </cell>
          <cell r="CP23">
            <v>103.4</v>
          </cell>
          <cell r="CQ23">
            <v>98.54</v>
          </cell>
          <cell r="CR23" t="str">
            <v>#N/A</v>
          </cell>
          <cell r="CS23">
            <v>101.4</v>
          </cell>
          <cell r="CT23">
            <v>89.823333333333338</v>
          </cell>
          <cell r="CU23" t="str">
            <v>#N/A</v>
          </cell>
          <cell r="CV23">
            <v>102.76</v>
          </cell>
          <cell r="CW23">
            <v>96.006666666666661</v>
          </cell>
          <cell r="CX23" t="str">
            <v>#N/A</v>
          </cell>
          <cell r="CY23">
            <v>99.22</v>
          </cell>
          <cell r="CZ23">
            <v>84.926666666666677</v>
          </cell>
          <cell r="DA23" t="str">
            <v>#N/A</v>
          </cell>
          <cell r="DB23">
            <v>94.5</v>
          </cell>
          <cell r="DC23">
            <v>94.426666666666662</v>
          </cell>
          <cell r="DD23" t="str">
            <v>#N/A</v>
          </cell>
          <cell r="DE23">
            <v>91.4</v>
          </cell>
          <cell r="DF23">
            <v>96.166666666666671</v>
          </cell>
          <cell r="DG23" t="str">
            <v>#N/A</v>
          </cell>
          <cell r="DH23">
            <v>93.3</v>
          </cell>
          <cell r="DI23">
            <v>96.866666666666674</v>
          </cell>
          <cell r="DJ23" t="str">
            <v>#N/A</v>
          </cell>
          <cell r="DL23">
            <v>113125</v>
          </cell>
          <cell r="DM23" t="str">
            <v>#N/A</v>
          </cell>
          <cell r="DO23">
            <v>474278</v>
          </cell>
          <cell r="DP23" t="str">
            <v>#N/A</v>
          </cell>
          <cell r="DQ23">
            <v>88.97</v>
          </cell>
          <cell r="DR23">
            <v>93.67</v>
          </cell>
          <cell r="DS23" t="str">
            <v>#N/A</v>
          </cell>
          <cell r="DT23">
            <v>70.709999999999994</v>
          </cell>
          <cell r="DU23">
            <v>76.823333333333323</v>
          </cell>
          <cell r="DV23" t="str">
            <v>#N/A</v>
          </cell>
        </row>
        <row r="24">
          <cell r="E24">
            <v>175.5732419</v>
          </cell>
          <cell r="G24">
            <v>38.299999999999997</v>
          </cell>
          <cell r="I24">
            <v>0</v>
          </cell>
          <cell r="J24">
            <v>97.7</v>
          </cell>
          <cell r="K24">
            <v>87.333333333333329</v>
          </cell>
          <cell r="M24">
            <v>112.9</v>
          </cell>
          <cell r="N24">
            <v>97.866666666666674</v>
          </cell>
          <cell r="P24">
            <v>105.5</v>
          </cell>
          <cell r="Q24">
            <v>95.133333333333326</v>
          </cell>
          <cell r="S24" t="e">
            <v>#N/A</v>
          </cell>
          <cell r="T24" t="e">
            <v>#N/A</v>
          </cell>
          <cell r="V24">
            <v>95.7</v>
          </cell>
          <cell r="W24">
            <v>99.933333333333323</v>
          </cell>
          <cell r="Y24">
            <v>94.7</v>
          </cell>
          <cell r="Z24">
            <v>101.06666666666668</v>
          </cell>
          <cell r="AB24">
            <v>6418</v>
          </cell>
          <cell r="AC24">
            <v>6668.333333333333</v>
          </cell>
          <cell r="AE24">
            <v>2.4</v>
          </cell>
          <cell r="AF24">
            <v>2.5</v>
          </cell>
          <cell r="AH24">
            <v>2.2000000000000002</v>
          </cell>
          <cell r="AI24">
            <v>2.5333333333333332</v>
          </cell>
          <cell r="AK24">
            <v>614.70000000000005</v>
          </cell>
          <cell r="AL24">
            <v>3404.3</v>
          </cell>
          <cell r="AN24">
            <v>284.3</v>
          </cell>
          <cell r="AO24">
            <v>3542.9</v>
          </cell>
          <cell r="AQ24">
            <v>3.5011029775830553</v>
          </cell>
          <cell r="AR24">
            <v>27.891481105257071</v>
          </cell>
          <cell r="AT24">
            <v>1.61926724666807</v>
          </cell>
          <cell r="AU24">
            <v>29.17524156504075</v>
          </cell>
          <cell r="AW24">
            <v>113165</v>
          </cell>
          <cell r="AX24">
            <v>126484.66666666667</v>
          </cell>
          <cell r="AZ24">
            <v>496197</v>
          </cell>
          <cell r="BA24">
            <v>510944.66666666669</v>
          </cell>
          <cell r="BC24">
            <v>106.4</v>
          </cell>
          <cell r="BD24">
            <v>97.399999999999991</v>
          </cell>
          <cell r="BF24">
            <v>99.9</v>
          </cell>
          <cell r="BG24">
            <v>98.733333333333334</v>
          </cell>
          <cell r="BI24">
            <v>1140.23</v>
          </cell>
          <cell r="BJ24">
            <v>3372.2</v>
          </cell>
          <cell r="BL24">
            <v>6.4943267417106343</v>
          </cell>
          <cell r="BM24">
            <v>27.640916158183046</v>
          </cell>
          <cell r="BO24">
            <v>757.77</v>
          </cell>
          <cell r="BP24">
            <v>3297.02</v>
          </cell>
          <cell r="BR24">
            <v>4.3159765793445768</v>
          </cell>
          <cell r="BS24">
            <v>27.133736994180047</v>
          </cell>
          <cell r="BU24">
            <v>82.3</v>
          </cell>
          <cell r="BV24">
            <v>72.756666666666661</v>
          </cell>
          <cell r="BX24">
            <v>154.41</v>
          </cell>
          <cell r="BY24">
            <v>103.31</v>
          </cell>
          <cell r="CA24">
            <v>107.63</v>
          </cell>
          <cell r="CB24">
            <v>75.856666666666669</v>
          </cell>
          <cell r="CD24">
            <v>162.16999999999999</v>
          </cell>
          <cell r="CE24">
            <v>96.40333333333335</v>
          </cell>
          <cell r="CG24">
            <v>76.41</v>
          </cell>
          <cell r="CH24">
            <v>79.296666666666667</v>
          </cell>
          <cell r="CJ24">
            <v>94.4</v>
          </cell>
          <cell r="CK24">
            <v>95.676666666666677</v>
          </cell>
          <cell r="CM24">
            <v>78.25</v>
          </cell>
          <cell r="CN24">
            <v>78.963333333333324</v>
          </cell>
          <cell r="CP24">
            <v>114.69</v>
          </cell>
          <cell r="CQ24">
            <v>106.02333333333333</v>
          </cell>
          <cell r="CS24">
            <v>100.65</v>
          </cell>
          <cell r="CT24">
            <v>82.68</v>
          </cell>
          <cell r="CV24">
            <v>116.82</v>
          </cell>
          <cell r="CW24">
            <v>103.14666666666669</v>
          </cell>
          <cell r="CY24">
            <v>107.31</v>
          </cell>
          <cell r="CZ24">
            <v>82.766666666666666</v>
          </cell>
          <cell r="DB24">
            <v>114.46</v>
          </cell>
          <cell r="DC24">
            <v>95.34999999999998</v>
          </cell>
          <cell r="DE24">
            <v>91.4</v>
          </cell>
          <cell r="DF24">
            <v>96.666666666666671</v>
          </cell>
          <cell r="DH24">
            <v>93.7</v>
          </cell>
          <cell r="DI24">
            <v>98.066666666666663</v>
          </cell>
          <cell r="DL24">
            <v>116928</v>
          </cell>
          <cell r="DO24">
            <v>477291</v>
          </cell>
          <cell r="DQ24">
            <v>106.43</v>
          </cell>
          <cell r="DR24">
            <v>97.100000000000009</v>
          </cell>
          <cell r="DT24">
            <v>79.010000000000005</v>
          </cell>
          <cell r="DU24">
            <v>79.913333333333327</v>
          </cell>
        </row>
        <row r="25">
          <cell r="E25">
            <v>165.93065720000001</v>
          </cell>
          <cell r="G25">
            <v>35.700000000000003</v>
          </cell>
          <cell r="I25">
            <v>36.4</v>
          </cell>
          <cell r="J25">
            <v>98.8</v>
          </cell>
          <cell r="K25">
            <v>87.5</v>
          </cell>
          <cell r="M25">
            <v>113.6</v>
          </cell>
          <cell r="N25">
            <v>94.766666666666666</v>
          </cell>
          <cell r="P25">
            <v>105.9</v>
          </cell>
          <cell r="Q25">
            <v>94.233333333333348</v>
          </cell>
          <cell r="S25" t="e">
            <v>#N/A</v>
          </cell>
          <cell r="T25" t="e">
            <v>#N/A</v>
          </cell>
          <cell r="V25">
            <v>96.3</v>
          </cell>
          <cell r="W25">
            <v>99.633333333333326</v>
          </cell>
          <cell r="Y25">
            <v>98</v>
          </cell>
          <cell r="Z25">
            <v>100.56666666666668</v>
          </cell>
          <cell r="AB25">
            <v>6519</v>
          </cell>
          <cell r="AC25">
            <v>6647.666666666667</v>
          </cell>
          <cell r="AE25">
            <v>2.2000000000000002</v>
          </cell>
          <cell r="AF25">
            <v>2.6</v>
          </cell>
          <cell r="AH25">
            <v>2.1</v>
          </cell>
          <cell r="AI25">
            <v>2.7333333333333329</v>
          </cell>
          <cell r="AK25">
            <v>980</v>
          </cell>
          <cell r="AL25">
            <v>3537.2999999999997</v>
          </cell>
          <cell r="AN25">
            <v>890.7</v>
          </cell>
          <cell r="AO25">
            <v>3437.3999999999996</v>
          </cell>
          <cell r="AQ25">
            <v>5.9060815917747114</v>
          </cell>
          <cell r="AR25">
            <v>28.611472484909655</v>
          </cell>
          <cell r="AT25">
            <v>5.3679049732589137</v>
          </cell>
          <cell r="AU25">
            <v>27.822512294174892</v>
          </cell>
          <cell r="AW25">
            <v>113577</v>
          </cell>
          <cell r="AX25">
            <v>127859.66666666667</v>
          </cell>
          <cell r="AZ25">
            <v>497248</v>
          </cell>
          <cell r="BA25">
            <v>511382.66666666669</v>
          </cell>
          <cell r="BC25">
            <v>101.2</v>
          </cell>
          <cell r="BD25">
            <v>105.46666666666665</v>
          </cell>
          <cell r="BF25">
            <v>99.5</v>
          </cell>
          <cell r="BG25">
            <v>98.966666666666683</v>
          </cell>
          <cell r="BI25">
            <v>866.2</v>
          </cell>
          <cell r="BJ25">
            <v>3362.6099999999997</v>
          </cell>
          <cell r="BL25">
            <v>5.220252933464546</v>
          </cell>
          <cell r="BM25">
            <v>27.189757805413336</v>
          </cell>
          <cell r="BO25">
            <v>875.95</v>
          </cell>
          <cell r="BP25">
            <v>3255.5200000000004</v>
          </cell>
          <cell r="BR25">
            <v>5.2790124186888354</v>
          </cell>
          <cell r="BS25">
            <v>26.352574980410239</v>
          </cell>
          <cell r="BU25">
            <v>71.02</v>
          </cell>
          <cell r="BV25">
            <v>75.15666666666668</v>
          </cell>
          <cell r="BX25">
            <v>127.57</v>
          </cell>
          <cell r="BY25">
            <v>96.036666666666676</v>
          </cell>
          <cell r="CA25">
            <v>91.52</v>
          </cell>
          <cell r="CB25">
            <v>77.906666666666666</v>
          </cell>
          <cell r="CD25">
            <v>132.26</v>
          </cell>
          <cell r="CE25">
            <v>92.206666666666663</v>
          </cell>
          <cell r="CG25">
            <v>67.08</v>
          </cell>
          <cell r="CH25">
            <v>79.766666666666666</v>
          </cell>
          <cell r="CJ25">
            <v>88.85</v>
          </cell>
          <cell r="CK25">
            <v>93.17</v>
          </cell>
          <cell r="CM25">
            <v>76.69</v>
          </cell>
          <cell r="CN25">
            <v>78.773333333333326</v>
          </cell>
          <cell r="CP25">
            <v>90.18</v>
          </cell>
          <cell r="CQ25">
            <v>105.79666666666667</v>
          </cell>
          <cell r="CS25">
            <v>98.83</v>
          </cell>
          <cell r="CT25">
            <v>81.716666666666683</v>
          </cell>
          <cell r="CV25">
            <v>94.59</v>
          </cell>
          <cell r="CW25">
            <v>107.18333333333334</v>
          </cell>
          <cell r="CY25">
            <v>93.18</v>
          </cell>
          <cell r="CZ25">
            <v>83.36666666666666</v>
          </cell>
          <cell r="DB25">
            <v>95.81</v>
          </cell>
          <cell r="DC25">
            <v>95.713333333333324</v>
          </cell>
          <cell r="DE25">
            <v>92</v>
          </cell>
          <cell r="DF25">
            <v>97</v>
          </cell>
          <cell r="DH25">
            <v>93.8</v>
          </cell>
          <cell r="DI25">
            <v>98.033333333333346</v>
          </cell>
          <cell r="DL25">
            <v>131799</v>
          </cell>
          <cell r="DO25">
            <v>477734</v>
          </cell>
          <cell r="DQ25">
            <v>88.31</v>
          </cell>
          <cell r="DR25">
            <v>95.31</v>
          </cell>
          <cell r="DT25">
            <v>69.09</v>
          </cell>
          <cell r="DU25">
            <v>81.043333333333337</v>
          </cell>
        </row>
        <row r="26">
          <cell r="E26">
            <v>165.6250312</v>
          </cell>
          <cell r="G26">
            <v>38.5</v>
          </cell>
          <cell r="I26">
            <v>36.4</v>
          </cell>
          <cell r="J26">
            <v>97.6</v>
          </cell>
          <cell r="K26">
            <v>90</v>
          </cell>
          <cell r="M26">
            <v>114.5</v>
          </cell>
          <cell r="N26">
            <v>94.733333333333334</v>
          </cell>
          <cell r="P26">
            <v>107</v>
          </cell>
          <cell r="Q26">
            <v>94.466666666666654</v>
          </cell>
          <cell r="S26" t="e">
            <v>#N/A</v>
          </cell>
          <cell r="T26" t="e">
            <v>#N/A</v>
          </cell>
          <cell r="V26">
            <v>96.7</v>
          </cell>
          <cell r="W26">
            <v>99.766666666666652</v>
          </cell>
          <cell r="Y26">
            <v>98.2</v>
          </cell>
          <cell r="Z26">
            <v>99.5</v>
          </cell>
          <cell r="AB26">
            <v>6583</v>
          </cell>
          <cell r="AC26">
            <v>6526.333333333333</v>
          </cell>
          <cell r="AE26">
            <v>2.1</v>
          </cell>
          <cell r="AF26">
            <v>3</v>
          </cell>
          <cell r="AH26">
            <v>2.1</v>
          </cell>
          <cell r="AI26">
            <v>2.8666666666666667</v>
          </cell>
          <cell r="AK26">
            <v>625.4</v>
          </cell>
          <cell r="AL26">
            <v>3842.2</v>
          </cell>
          <cell r="AN26">
            <v>761.3</v>
          </cell>
          <cell r="AO26">
            <v>3779.8</v>
          </cell>
          <cell r="AQ26">
            <v>3.7759992886872285</v>
          </cell>
          <cell r="AR26">
            <v>31.912002598470167</v>
          </cell>
          <cell r="AT26">
            <v>4.5965274360050961</v>
          </cell>
          <cell r="AU26">
            <v>31.211526350898179</v>
          </cell>
          <cell r="AW26">
            <v>113737</v>
          </cell>
          <cell r="AX26">
            <v>130074.66666666667</v>
          </cell>
          <cell r="AZ26">
            <v>498392</v>
          </cell>
          <cell r="BA26">
            <v>513114.66666666669</v>
          </cell>
          <cell r="BC26">
            <v>98.2</v>
          </cell>
          <cell r="BD26">
            <v>95.133333333333326</v>
          </cell>
          <cell r="BF26">
            <v>100.7</v>
          </cell>
          <cell r="BG26">
            <v>99.033333333333346</v>
          </cell>
          <cell r="BI26">
            <v>575.27</v>
          </cell>
          <cell r="BJ26">
            <v>3322.77</v>
          </cell>
          <cell r="BL26">
            <v>3.4733276475905051</v>
          </cell>
          <cell r="BM26">
            <v>27.601913451851733</v>
          </cell>
          <cell r="BO26">
            <v>782.4</v>
          </cell>
          <cell r="BP26">
            <v>3353.1099999999997</v>
          </cell>
          <cell r="BR26">
            <v>4.7239236384216303</v>
          </cell>
          <cell r="BS26">
            <v>27.710375170010309</v>
          </cell>
          <cell r="BU26">
            <v>86.46</v>
          </cell>
          <cell r="BV26">
            <v>76.976666666666674</v>
          </cell>
          <cell r="BX26">
            <v>132.11000000000001</v>
          </cell>
          <cell r="BY26">
            <v>99.266666666666652</v>
          </cell>
          <cell r="CA26">
            <v>105.61</v>
          </cell>
          <cell r="CB26">
            <v>77.589999999999989</v>
          </cell>
          <cell r="CD26">
            <v>132.77000000000001</v>
          </cell>
          <cell r="CE26">
            <v>99.67</v>
          </cell>
          <cell r="CG26">
            <v>81.7</v>
          </cell>
          <cell r="CH26">
            <v>84.203333333333333</v>
          </cell>
          <cell r="CJ26">
            <v>98.91</v>
          </cell>
          <cell r="CK26">
            <v>94.46</v>
          </cell>
          <cell r="CM26">
            <v>89.09</v>
          </cell>
          <cell r="CN26">
            <v>86.413333333333341</v>
          </cell>
          <cell r="CP26">
            <v>96.56</v>
          </cell>
          <cell r="CQ26">
            <v>99.906666666666652</v>
          </cell>
          <cell r="CS26">
            <v>112.66</v>
          </cell>
          <cell r="CT26">
            <v>93.220000000000013</v>
          </cell>
          <cell r="CV26">
            <v>98.62</v>
          </cell>
          <cell r="CW26">
            <v>105.41333333333334</v>
          </cell>
          <cell r="CY26">
            <v>106.31</v>
          </cell>
          <cell r="CZ26">
            <v>84.296666666666667</v>
          </cell>
          <cell r="DB26">
            <v>97.38</v>
          </cell>
          <cell r="DC26">
            <v>96.036666666666676</v>
          </cell>
          <cell r="DE26">
            <v>92.4</v>
          </cell>
          <cell r="DF26">
            <v>97.633333333333326</v>
          </cell>
          <cell r="DH26">
            <v>93.8</v>
          </cell>
          <cell r="DI26">
            <v>98.2</v>
          </cell>
          <cell r="DL26">
            <v>114894</v>
          </cell>
          <cell r="DO26">
            <v>477106</v>
          </cell>
          <cell r="DQ26">
            <v>91.6</v>
          </cell>
          <cell r="DR26">
            <v>92.026666666666657</v>
          </cell>
          <cell r="DT26">
            <v>80.77</v>
          </cell>
          <cell r="DU26">
            <v>81.726666666666659</v>
          </cell>
        </row>
        <row r="27">
          <cell r="E27">
            <v>161.02928850000001</v>
          </cell>
          <cell r="G27">
            <v>41.2</v>
          </cell>
          <cell r="I27">
            <v>27.3</v>
          </cell>
          <cell r="J27">
            <v>95.7</v>
          </cell>
          <cell r="K27">
            <v>94.266666666666652</v>
          </cell>
          <cell r="M27">
            <v>110.5</v>
          </cell>
          <cell r="N27">
            <v>95.433333333333337</v>
          </cell>
          <cell r="P27">
            <v>103.9</v>
          </cell>
          <cell r="Q27">
            <v>95.733333333333334</v>
          </cell>
          <cell r="S27" t="e">
            <v>#N/A</v>
          </cell>
          <cell r="T27" t="e">
            <v>#N/A</v>
          </cell>
          <cell r="V27">
            <v>96.4</v>
          </cell>
          <cell r="W27">
            <v>100.23333333333333</v>
          </cell>
          <cell r="Y27">
            <v>98.3</v>
          </cell>
          <cell r="Z27">
            <v>101.2</v>
          </cell>
          <cell r="AB27">
            <v>6610</v>
          </cell>
          <cell r="AC27">
            <v>6724.333333333333</v>
          </cell>
          <cell r="AE27">
            <v>2</v>
          </cell>
          <cell r="AF27">
            <v>2.7999999999999994</v>
          </cell>
          <cell r="AH27">
            <v>2.1</v>
          </cell>
          <cell r="AI27">
            <v>2.7999999999999994</v>
          </cell>
          <cell r="AK27">
            <v>850.6</v>
          </cell>
          <cell r="AL27">
            <v>3434.1000000000004</v>
          </cell>
          <cell r="AN27">
            <v>831.7</v>
          </cell>
          <cell r="AO27">
            <v>3509.8999999999996</v>
          </cell>
          <cell r="AQ27">
            <v>5.2822688836509393</v>
          </cell>
          <cell r="AR27">
            <v>28.686573923531313</v>
          </cell>
          <cell r="AT27">
            <v>5.1648989307929529</v>
          </cell>
          <cell r="AU27">
            <v>29.277561678292059</v>
          </cell>
          <cell r="AW27">
            <v>117754</v>
          </cell>
          <cell r="AX27">
            <v>132107.33333333334</v>
          </cell>
          <cell r="AZ27">
            <v>499585</v>
          </cell>
          <cell r="BA27">
            <v>517731.66666666669</v>
          </cell>
          <cell r="BC27">
            <v>98.9</v>
          </cell>
          <cell r="BD27">
            <v>97.933333333333337</v>
          </cell>
          <cell r="BF27">
            <v>101</v>
          </cell>
          <cell r="BG27">
            <v>99.466666666666654</v>
          </cell>
          <cell r="BI27">
            <v>1008.87</v>
          </cell>
          <cell r="BJ27">
            <v>3013.79</v>
          </cell>
          <cell r="BL27">
            <v>6.2651335629542944</v>
          </cell>
          <cell r="BM27">
            <v>25.146090019812156</v>
          </cell>
          <cell r="BO27">
            <v>900.85</v>
          </cell>
          <cell r="BP27">
            <v>3150.36</v>
          </cell>
          <cell r="BR27">
            <v>5.5943239170432033</v>
          </cell>
          <cell r="BS27">
            <v>26.275336020239841</v>
          </cell>
          <cell r="BU27">
            <v>74.14</v>
          </cell>
          <cell r="BV27">
            <v>79.836666666666659</v>
          </cell>
          <cell r="BX27">
            <v>125.98</v>
          </cell>
          <cell r="BY27">
            <v>93.713333333333324</v>
          </cell>
          <cell r="CA27">
            <v>92.95</v>
          </cell>
          <cell r="CB27">
            <v>78.34333333333332</v>
          </cell>
          <cell r="CD27">
            <v>130.35</v>
          </cell>
          <cell r="CE27">
            <v>92.543333333333337</v>
          </cell>
          <cell r="CG27">
            <v>73.91</v>
          </cell>
          <cell r="CH27">
            <v>86.61</v>
          </cell>
          <cell r="CJ27">
            <v>94.03</v>
          </cell>
          <cell r="CK27">
            <v>95.29</v>
          </cell>
          <cell r="CM27">
            <v>80.959999999999994</v>
          </cell>
          <cell r="CN27">
            <v>90.46</v>
          </cell>
          <cell r="CP27">
            <v>99.75</v>
          </cell>
          <cell r="CQ27">
            <v>99.413333333333341</v>
          </cell>
          <cell r="CS27">
            <v>103.87</v>
          </cell>
          <cell r="CT27">
            <v>91.90000000000002</v>
          </cell>
          <cell r="CV27">
            <v>103.92</v>
          </cell>
          <cell r="CW27">
            <v>102.03666666666668</v>
          </cell>
          <cell r="CY27">
            <v>96.23</v>
          </cell>
          <cell r="CZ27">
            <v>86.74666666666667</v>
          </cell>
          <cell r="DB27">
            <v>102.25</v>
          </cell>
          <cell r="DC27">
            <v>94.92</v>
          </cell>
          <cell r="DE27">
            <v>92.7</v>
          </cell>
          <cell r="DF27">
            <v>98.3</v>
          </cell>
          <cell r="DH27">
            <v>94.3</v>
          </cell>
          <cell r="DI27">
            <v>100</v>
          </cell>
          <cell r="DL27">
            <v>114471</v>
          </cell>
          <cell r="DO27">
            <v>479695</v>
          </cell>
          <cell r="DQ27">
            <v>94.79</v>
          </cell>
          <cell r="DR27">
            <v>94.326666666666668</v>
          </cell>
          <cell r="DT27">
            <v>71.88</v>
          </cell>
          <cell r="DU27">
            <v>86.926666666666662</v>
          </cell>
        </row>
        <row r="28">
          <cell r="E28">
            <v>158.42323160000001</v>
          </cell>
          <cell r="G28">
            <v>43.6</v>
          </cell>
          <cell r="I28">
            <v>27.3</v>
          </cell>
          <cell r="J28">
            <v>96.2</v>
          </cell>
          <cell r="K28">
            <v>98.5</v>
          </cell>
          <cell r="M28">
            <v>113.1</v>
          </cell>
          <cell r="N28">
            <v>98.266666666666652</v>
          </cell>
          <cell r="P28">
            <v>106.2</v>
          </cell>
          <cell r="Q28">
            <v>98.066666666666663</v>
          </cell>
          <cell r="S28" t="e">
            <v>#N/A</v>
          </cell>
          <cell r="T28" t="e">
            <v>#N/A</v>
          </cell>
          <cell r="V28">
            <v>96.3</v>
          </cell>
          <cell r="W28">
            <v>99.933333333333337</v>
          </cell>
          <cell r="Y28">
            <v>98.4</v>
          </cell>
          <cell r="Z28">
            <v>100.93333333333334</v>
          </cell>
          <cell r="AB28">
            <v>6576</v>
          </cell>
          <cell r="AC28">
            <v>6693</v>
          </cell>
          <cell r="AE28">
            <v>2</v>
          </cell>
          <cell r="AF28">
            <v>2.9333333333333336</v>
          </cell>
          <cell r="AH28">
            <v>2.1</v>
          </cell>
          <cell r="AI28">
            <v>2.9666666666666668</v>
          </cell>
          <cell r="AK28">
            <v>647.4</v>
          </cell>
          <cell r="AL28">
            <v>2909.8</v>
          </cell>
          <cell r="AN28">
            <v>685.7</v>
          </cell>
          <cell r="AO28">
            <v>3008.7</v>
          </cell>
          <cell r="AQ28">
            <v>4.0865218659003792</v>
          </cell>
          <cell r="AR28">
            <v>23.955354783986262</v>
          </cell>
          <cell r="AT28">
            <v>4.3282793380412272</v>
          </cell>
          <cell r="AU28">
            <v>24.766620333496803</v>
          </cell>
          <cell r="AW28">
            <v>118572</v>
          </cell>
          <cell r="AX28">
            <v>134325</v>
          </cell>
          <cell r="AZ28">
            <v>501860</v>
          </cell>
          <cell r="BA28">
            <v>521668.66666666669</v>
          </cell>
          <cell r="BC28">
            <v>108</v>
          </cell>
          <cell r="BD28">
            <v>99.966666666666654</v>
          </cell>
          <cell r="BF28">
            <v>101.3</v>
          </cell>
          <cell r="BG28">
            <v>101.26666666666667</v>
          </cell>
          <cell r="BI28">
            <v>914.69</v>
          </cell>
          <cell r="BJ28">
            <v>3008.85</v>
          </cell>
          <cell r="BL28">
            <v>5.7737112843997815</v>
          </cell>
          <cell r="BM28">
            <v>24.776905190391744</v>
          </cell>
          <cell r="BO28">
            <v>824.92</v>
          </cell>
          <cell r="BP28">
            <v>2963.36</v>
          </cell>
          <cell r="BR28">
            <v>5.2070645931704371</v>
          </cell>
          <cell r="BS28">
            <v>24.398135637305241</v>
          </cell>
          <cell r="BU28">
            <v>88.02</v>
          </cell>
          <cell r="BV28">
            <v>88.566666666666663</v>
          </cell>
          <cell r="BX28">
            <v>127.33</v>
          </cell>
          <cell r="BY28">
            <v>97.673333333333332</v>
          </cell>
          <cell r="CA28">
            <v>109.28</v>
          </cell>
          <cell r="CB28">
            <v>86.513333333333321</v>
          </cell>
          <cell r="CD28">
            <v>127.55</v>
          </cell>
          <cell r="CE28">
            <v>94.706666666666663</v>
          </cell>
          <cell r="CG28">
            <v>78.47</v>
          </cell>
          <cell r="CH28">
            <v>90.353333333333339</v>
          </cell>
          <cell r="CJ28">
            <v>95.91</v>
          </cell>
          <cell r="CK28">
            <v>98.17</v>
          </cell>
          <cell r="CM28">
            <v>85.15</v>
          </cell>
          <cell r="CN28">
            <v>90.516666666666666</v>
          </cell>
          <cell r="CP28">
            <v>108.76</v>
          </cell>
          <cell r="CQ28">
            <v>110.32</v>
          </cell>
          <cell r="CS28">
            <v>109.76</v>
          </cell>
          <cell r="CT28">
            <v>89.54</v>
          </cell>
          <cell r="CV28">
            <v>112.67</v>
          </cell>
          <cell r="CW28">
            <v>108.25666666666666</v>
          </cell>
          <cell r="CY28">
            <v>105.67</v>
          </cell>
          <cell r="CZ28">
            <v>90.37</v>
          </cell>
          <cell r="DB28">
            <v>106.7</v>
          </cell>
          <cell r="DC28">
            <v>97.633333333333326</v>
          </cell>
          <cell r="DE28">
            <v>93.1</v>
          </cell>
          <cell r="DF28">
            <v>98.733333333333334</v>
          </cell>
          <cell r="DH28">
            <v>95.4</v>
          </cell>
          <cell r="DI28">
            <v>97.666666666666671</v>
          </cell>
          <cell r="DL28">
            <v>118042</v>
          </cell>
          <cell r="DO28">
            <v>481801</v>
          </cell>
          <cell r="DQ28">
            <v>99.76</v>
          </cell>
          <cell r="DR28">
            <v>99.396666666666661</v>
          </cell>
          <cell r="DT28">
            <v>79.45</v>
          </cell>
          <cell r="DU28">
            <v>91.023333333333355</v>
          </cell>
        </row>
        <row r="29">
          <cell r="E29">
            <v>160.94926340000001</v>
          </cell>
          <cell r="G29">
            <v>45.5</v>
          </cell>
          <cell r="I29">
            <v>27.3</v>
          </cell>
          <cell r="J29">
            <v>94.5</v>
          </cell>
          <cell r="K29">
            <v>100.2</v>
          </cell>
          <cell r="M29">
            <v>111</v>
          </cell>
          <cell r="N29">
            <v>101</v>
          </cell>
          <cell r="P29">
            <v>104.5</v>
          </cell>
          <cell r="Q29">
            <v>99.066666666666677</v>
          </cell>
          <cell r="S29" t="e">
            <v>#N/A</v>
          </cell>
          <cell r="T29" t="e">
            <v>#N/A</v>
          </cell>
          <cell r="V29">
            <v>96.4</v>
          </cell>
          <cell r="W29">
            <v>100.46666666666665</v>
          </cell>
          <cell r="Y29">
            <v>98.2</v>
          </cell>
          <cell r="Z29">
            <v>100.53333333333335</v>
          </cell>
          <cell r="AB29">
            <v>6564</v>
          </cell>
          <cell r="AC29">
            <v>6636</v>
          </cell>
          <cell r="AE29">
            <v>2.1</v>
          </cell>
          <cell r="AF29">
            <v>2.8333333333333335</v>
          </cell>
          <cell r="AH29">
            <v>2.1</v>
          </cell>
          <cell r="AI29">
            <v>2.9333333333333336</v>
          </cell>
          <cell r="AK29">
            <v>646.70000000000005</v>
          </cell>
          <cell r="AL29">
            <v>3156.3999999999996</v>
          </cell>
          <cell r="AN29">
            <v>917</v>
          </cell>
          <cell r="AO29">
            <v>2995.1</v>
          </cell>
          <cell r="AQ29">
            <v>4.0180364068693217</v>
          </cell>
          <cell r="AR29">
            <v>25.77313673868931</v>
          </cell>
          <cell r="AT29">
            <v>5.6974476342959139</v>
          </cell>
          <cell r="AU29">
            <v>24.429127851306525</v>
          </cell>
          <cell r="AW29">
            <v>118687</v>
          </cell>
          <cell r="AX29">
            <v>134886.66666666666</v>
          </cell>
          <cell r="AZ29">
            <v>501842</v>
          </cell>
          <cell r="BA29">
            <v>525376</v>
          </cell>
          <cell r="BC29">
            <v>95.5</v>
          </cell>
          <cell r="BD29">
            <v>107.10000000000001</v>
          </cell>
          <cell r="BF29">
            <v>101.5</v>
          </cell>
          <cell r="BG29">
            <v>100.5</v>
          </cell>
          <cell r="BI29">
            <v>780.96</v>
          </cell>
          <cell r="BJ29">
            <v>3047.8</v>
          </cell>
          <cell r="BL29">
            <v>4.8522123276769218</v>
          </cell>
          <cell r="BM29">
            <v>24.880724019789209</v>
          </cell>
          <cell r="BO29">
            <v>1005.45</v>
          </cell>
          <cell r="BP29">
            <v>2866.02</v>
          </cell>
          <cell r="BR29">
            <v>6.2469996989125702</v>
          </cell>
          <cell r="BS29">
            <v>23.384416993049484</v>
          </cell>
          <cell r="BU29">
            <v>79.52</v>
          </cell>
          <cell r="BV29">
            <v>97.963333333333324</v>
          </cell>
          <cell r="BX29">
            <v>116.54</v>
          </cell>
          <cell r="BY29">
            <v>100.41000000000001</v>
          </cell>
          <cell r="CA29">
            <v>97.09</v>
          </cell>
          <cell r="CB29">
            <v>96.063333333333333</v>
          </cell>
          <cell r="CD29">
            <v>116.47</v>
          </cell>
          <cell r="CE29">
            <v>100.94333333333333</v>
          </cell>
          <cell r="CG29">
            <v>75.459999999999994</v>
          </cell>
          <cell r="CH29">
            <v>94.473333333333315</v>
          </cell>
          <cell r="CJ29">
            <v>97.69</v>
          </cell>
          <cell r="CK29">
            <v>99.33</v>
          </cell>
          <cell r="CM29">
            <v>83.84</v>
          </cell>
          <cell r="CN29">
            <v>89.146666666666661</v>
          </cell>
          <cell r="CP29">
            <v>105.45</v>
          </cell>
          <cell r="CQ29">
            <v>110.46999999999998</v>
          </cell>
          <cell r="CS29">
            <v>106.01</v>
          </cell>
          <cell r="CT29">
            <v>88.469999999999985</v>
          </cell>
          <cell r="CV29">
            <v>108.99</v>
          </cell>
          <cell r="CW29">
            <v>109.10000000000001</v>
          </cell>
          <cell r="CY29">
            <v>99.54</v>
          </cell>
          <cell r="CZ29">
            <v>94.916666666666671</v>
          </cell>
          <cell r="DB29">
            <v>98.18</v>
          </cell>
          <cell r="DC29">
            <v>101.45666666666666</v>
          </cell>
          <cell r="DE29">
            <v>93.4</v>
          </cell>
          <cell r="DF29">
            <v>99.333333333333329</v>
          </cell>
          <cell r="DH29">
            <v>96.3</v>
          </cell>
          <cell r="DI29">
            <v>99.666666666666671</v>
          </cell>
          <cell r="DL29">
            <v>131853</v>
          </cell>
          <cell r="DO29">
            <v>479577</v>
          </cell>
          <cell r="DQ29">
            <v>92.16</v>
          </cell>
          <cell r="DR29">
            <v>101.76333333333332</v>
          </cell>
          <cell r="DT29">
            <v>75.92</v>
          </cell>
          <cell r="DU29">
            <v>96.089999999999989</v>
          </cell>
        </row>
        <row r="30">
          <cell r="E30">
            <v>162.4965368</v>
          </cell>
          <cell r="G30">
            <v>43.8</v>
          </cell>
          <cell r="I30">
            <v>45.5</v>
          </cell>
          <cell r="J30">
            <v>93.8</v>
          </cell>
          <cell r="K30">
            <v>101.23333333333333</v>
          </cell>
          <cell r="M30">
            <v>110</v>
          </cell>
          <cell r="N30">
            <v>101</v>
          </cell>
          <cell r="P30">
            <v>104.6</v>
          </cell>
          <cell r="Q30">
            <v>99.8</v>
          </cell>
          <cell r="S30" t="e">
            <v>#N/A</v>
          </cell>
          <cell r="T30">
            <v>100.26666666666667</v>
          </cell>
          <cell r="V30">
            <v>96.6</v>
          </cell>
          <cell r="W30">
            <v>99.966666666666683</v>
          </cell>
          <cell r="Y30">
            <v>97.9</v>
          </cell>
          <cell r="Z30">
            <v>99.40000000000002</v>
          </cell>
          <cell r="AB30">
            <v>6578</v>
          </cell>
          <cell r="AC30">
            <v>6544.333333333333</v>
          </cell>
          <cell r="AE30">
            <v>2.1</v>
          </cell>
          <cell r="AF30">
            <v>3.1333333333333329</v>
          </cell>
          <cell r="AH30">
            <v>2.1</v>
          </cell>
          <cell r="AI30">
            <v>3.0333333333333332</v>
          </cell>
          <cell r="AK30">
            <v>1239.3</v>
          </cell>
          <cell r="AL30">
            <v>2928.1000000000004</v>
          </cell>
          <cell r="AN30">
            <v>1102</v>
          </cell>
          <cell r="AO30">
            <v>2936.2</v>
          </cell>
          <cell r="AQ30">
            <v>7.6266240770738687</v>
          </cell>
          <cell r="AR30">
            <v>24.086764382920052</v>
          </cell>
          <cell r="AT30">
            <v>6.7816829927664033</v>
          </cell>
          <cell r="AU30">
            <v>23.993076390616203</v>
          </cell>
          <cell r="AW30">
            <v>119335</v>
          </cell>
          <cell r="AX30">
            <v>136557.33333333334</v>
          </cell>
          <cell r="AZ30">
            <v>503728</v>
          </cell>
          <cell r="BA30">
            <v>530420</v>
          </cell>
          <cell r="BC30">
            <v>94.1</v>
          </cell>
          <cell r="BD30">
            <v>95.899999999999991</v>
          </cell>
          <cell r="BF30">
            <v>100.8</v>
          </cell>
          <cell r="BG30">
            <v>99.666666666666671</v>
          </cell>
          <cell r="BI30">
            <v>1311.7</v>
          </cell>
          <cell r="BJ30">
            <v>2691.09</v>
          </cell>
          <cell r="BL30">
            <v>8.0721720341303911</v>
          </cell>
          <cell r="BM30">
            <v>22.145007163138033</v>
          </cell>
          <cell r="BO30">
            <v>1030.1199999999999</v>
          </cell>
          <cell r="BP30">
            <v>2725.42</v>
          </cell>
          <cell r="BR30">
            <v>6.3393351039097334</v>
          </cell>
          <cell r="BS30">
            <v>22.326532424877236</v>
          </cell>
          <cell r="BU30">
            <v>68.25</v>
          </cell>
          <cell r="BV30">
            <v>95.39</v>
          </cell>
          <cell r="BX30">
            <v>131.86000000000001</v>
          </cell>
          <cell r="BY30">
            <v>100.28333333333335</v>
          </cell>
          <cell r="CA30">
            <v>84.78</v>
          </cell>
          <cell r="CB30">
            <v>95.90333333333335</v>
          </cell>
          <cell r="CD30">
            <v>133.53</v>
          </cell>
          <cell r="CE30">
            <v>99.796666666666667</v>
          </cell>
          <cell r="CG30">
            <v>73.62</v>
          </cell>
          <cell r="CH30">
            <v>96.589999999999989</v>
          </cell>
          <cell r="CJ30">
            <v>94.5</v>
          </cell>
          <cell r="CK30">
            <v>99.336666666666659</v>
          </cell>
          <cell r="CM30">
            <v>71.52</v>
          </cell>
          <cell r="CN30">
            <v>94.839999999999989</v>
          </cell>
          <cell r="CP30">
            <v>117.54</v>
          </cell>
          <cell r="CQ30">
            <v>99.68</v>
          </cell>
          <cell r="CS30">
            <v>91.43</v>
          </cell>
          <cell r="CT30">
            <v>93.936666666666667</v>
          </cell>
          <cell r="CV30">
            <v>122.93</v>
          </cell>
          <cell r="CW30">
            <v>103.68666666666667</v>
          </cell>
          <cell r="CY30">
            <v>93.21</v>
          </cell>
          <cell r="CZ30">
            <v>95.51</v>
          </cell>
          <cell r="DB30">
            <v>108.71</v>
          </cell>
          <cell r="DC30">
            <v>98.473333333333343</v>
          </cell>
          <cell r="DE30">
            <v>93.7</v>
          </cell>
          <cell r="DF30">
            <v>99.433333333333323</v>
          </cell>
          <cell r="DH30">
            <v>95.1</v>
          </cell>
          <cell r="DI30">
            <v>99.86666666666666</v>
          </cell>
          <cell r="DL30">
            <v>114476</v>
          </cell>
          <cell r="DO30">
            <v>474382</v>
          </cell>
          <cell r="DQ30">
            <v>100.42</v>
          </cell>
          <cell r="DR30">
            <v>97.143333333333331</v>
          </cell>
          <cell r="DT30">
            <v>71.3</v>
          </cell>
          <cell r="DU30">
            <v>93.88333333333334</v>
          </cell>
        </row>
        <row r="31">
          <cell r="E31">
            <v>158.34373199999999</v>
          </cell>
          <cell r="G31">
            <v>41.4</v>
          </cell>
          <cell r="I31">
            <v>36.4</v>
          </cell>
          <cell r="J31">
            <v>93.5</v>
          </cell>
          <cell r="K31">
            <v>99.09999999999998</v>
          </cell>
          <cell r="M31">
            <v>110.1</v>
          </cell>
          <cell r="N31">
            <v>101.03333333333335</v>
          </cell>
          <cell r="P31">
            <v>103.9</v>
          </cell>
          <cell r="Q31">
            <v>100.33333333333333</v>
          </cell>
          <cell r="S31" t="e">
            <v>#N/A</v>
          </cell>
          <cell r="T31">
            <v>99.966666666666654</v>
          </cell>
          <cell r="V31">
            <v>97.7</v>
          </cell>
          <cell r="W31">
            <v>100.19999999999999</v>
          </cell>
          <cell r="Y31">
            <v>97.9</v>
          </cell>
          <cell r="Z31">
            <v>100.5</v>
          </cell>
          <cell r="AB31">
            <v>6554</v>
          </cell>
          <cell r="AC31">
            <v>6728</v>
          </cell>
          <cell r="AE31">
            <v>2</v>
          </cell>
          <cell r="AF31">
            <v>3.1</v>
          </cell>
          <cell r="AH31">
            <v>2</v>
          </cell>
          <cell r="AI31">
            <v>3.0666666666666664</v>
          </cell>
          <cell r="AK31">
            <v>756</v>
          </cell>
          <cell r="AL31">
            <v>2589.9</v>
          </cell>
          <cell r="AN31">
            <v>790.1</v>
          </cell>
          <cell r="AO31">
            <v>2651.1000000000004</v>
          </cell>
          <cell r="AQ31">
            <v>4.7744232780871938</v>
          </cell>
          <cell r="AR31">
            <v>23.028221443861597</v>
          </cell>
          <cell r="AT31">
            <v>4.9897775555776347</v>
          </cell>
          <cell r="AU31">
            <v>23.577182727868241</v>
          </cell>
          <cell r="AW31">
            <v>120256</v>
          </cell>
          <cell r="AX31">
            <v>140164.66666666666</v>
          </cell>
          <cell r="AZ31">
            <v>505368</v>
          </cell>
          <cell r="BA31">
            <v>533367</v>
          </cell>
          <cell r="BC31">
            <v>100.4</v>
          </cell>
          <cell r="BD31">
            <v>98.233333333333334</v>
          </cell>
          <cell r="BF31">
            <v>102.1</v>
          </cell>
          <cell r="BG31">
            <v>99.899999999999991</v>
          </cell>
          <cell r="BI31">
            <v>948.65</v>
          </cell>
          <cell r="BJ31">
            <v>2505.34</v>
          </cell>
          <cell r="BL31">
            <v>5.9910802152875871</v>
          </cell>
          <cell r="BM31">
            <v>22.27420390888771</v>
          </cell>
          <cell r="BO31">
            <v>952.28</v>
          </cell>
          <cell r="BP31">
            <v>2641.86</v>
          </cell>
          <cell r="BR31">
            <v>6.0140050254720538</v>
          </cell>
          <cell r="BS31">
            <v>23.492653998313401</v>
          </cell>
          <cell r="BU31">
            <v>80.3</v>
          </cell>
          <cell r="BV31">
            <v>98.106666666666669</v>
          </cell>
          <cell r="BX31">
            <v>127.82</v>
          </cell>
          <cell r="BY31">
            <v>97.306666666666672</v>
          </cell>
          <cell r="CA31">
            <v>103.25</v>
          </cell>
          <cell r="CB31">
            <v>92.546666666666667</v>
          </cell>
          <cell r="CD31">
            <v>131.37</v>
          </cell>
          <cell r="CE31">
            <v>93.09333333333332</v>
          </cell>
          <cell r="CG31">
            <v>79.790000000000006</v>
          </cell>
          <cell r="CH31">
            <v>101.28666666666668</v>
          </cell>
          <cell r="CJ31">
            <v>98.63</v>
          </cell>
          <cell r="CK31">
            <v>103.24333333333333</v>
          </cell>
          <cell r="CM31">
            <v>87.04</v>
          </cell>
          <cell r="CN31">
            <v>102.64</v>
          </cell>
          <cell r="CP31">
            <v>118.79</v>
          </cell>
          <cell r="CQ31">
            <v>104.05</v>
          </cell>
          <cell r="CS31">
            <v>106.33</v>
          </cell>
          <cell r="CT31">
            <v>94.113333333333344</v>
          </cell>
          <cell r="CV31">
            <v>120.05</v>
          </cell>
          <cell r="CW31">
            <v>94.969999999999985</v>
          </cell>
          <cell r="CY31">
            <v>106.5</v>
          </cell>
          <cell r="CZ31">
            <v>93.283333333333317</v>
          </cell>
          <cell r="DB31">
            <v>108.31</v>
          </cell>
          <cell r="DC31">
            <v>94.990000000000009</v>
          </cell>
          <cell r="DE31">
            <v>93.8</v>
          </cell>
          <cell r="DF31">
            <v>99.666666666666671</v>
          </cell>
          <cell r="DH31">
            <v>95.2</v>
          </cell>
          <cell r="DI31">
            <v>100.2</v>
          </cell>
          <cell r="DL31">
            <v>115091</v>
          </cell>
          <cell r="DO31">
            <v>480981</v>
          </cell>
          <cell r="DQ31">
            <v>102.58</v>
          </cell>
          <cell r="DR31">
            <v>102.23666666666668</v>
          </cell>
          <cell r="DT31">
            <v>83.27</v>
          </cell>
          <cell r="DU31">
            <v>101.44</v>
          </cell>
        </row>
        <row r="32">
          <cell r="E32">
            <v>163.05763540000001</v>
          </cell>
          <cell r="G32">
            <v>41.2</v>
          </cell>
          <cell r="I32">
            <v>18.2</v>
          </cell>
          <cell r="J32">
            <v>92.7</v>
          </cell>
          <cell r="K32">
            <v>98.5</v>
          </cell>
          <cell r="M32">
            <v>109.4</v>
          </cell>
          <cell r="N32">
            <v>98.399999999999991</v>
          </cell>
          <cell r="P32">
            <v>104.6</v>
          </cell>
          <cell r="Q32">
            <v>99.033333333333317</v>
          </cell>
          <cell r="S32" t="e">
            <v>#N/A</v>
          </cell>
          <cell r="T32">
            <v>99.966666666666654</v>
          </cell>
          <cell r="V32">
            <v>97.9</v>
          </cell>
          <cell r="W32">
            <v>99.966666666666654</v>
          </cell>
          <cell r="Y32">
            <v>98</v>
          </cell>
          <cell r="Z32">
            <v>100.26666666666665</v>
          </cell>
          <cell r="AB32">
            <v>6543</v>
          </cell>
          <cell r="AC32">
            <v>6734.333333333333</v>
          </cell>
          <cell r="AE32">
            <v>2</v>
          </cell>
          <cell r="AF32">
            <v>3.1333333333333333</v>
          </cell>
          <cell r="AH32">
            <v>2.1</v>
          </cell>
          <cell r="AI32">
            <v>3.1666666666666665</v>
          </cell>
          <cell r="AK32">
            <v>859.8</v>
          </cell>
          <cell r="AL32">
            <v>2559.1</v>
          </cell>
          <cell r="AN32">
            <v>935.6</v>
          </cell>
          <cell r="AO32">
            <v>2629.8</v>
          </cell>
          <cell r="AQ32">
            <v>5.2729821445699683</v>
          </cell>
          <cell r="AR32">
            <v>20.64445690823144</v>
          </cell>
          <cell r="AT32">
            <v>5.7378484466848825</v>
          </cell>
          <cell r="AU32">
            <v>21.344998569897427</v>
          </cell>
          <cell r="AW32">
            <v>121759</v>
          </cell>
          <cell r="AX32">
            <v>145858.66666666666</v>
          </cell>
          <cell r="AZ32">
            <v>505854</v>
          </cell>
          <cell r="BA32">
            <v>535776.66666666663</v>
          </cell>
          <cell r="BC32">
            <v>100.8</v>
          </cell>
          <cell r="BD32">
            <v>99.2</v>
          </cell>
          <cell r="BF32">
            <v>103.6</v>
          </cell>
          <cell r="BG32">
            <v>100.53333333333335</v>
          </cell>
          <cell r="BI32">
            <v>835.4</v>
          </cell>
          <cell r="BJ32">
            <v>2461.92</v>
          </cell>
          <cell r="BL32">
            <v>5.1233418045751931</v>
          </cell>
          <cell r="BM32">
            <v>19.871922831815684</v>
          </cell>
          <cell r="BO32">
            <v>1073.42</v>
          </cell>
          <cell r="BP32">
            <v>2425.86</v>
          </cell>
          <cell r="BR32">
            <v>6.5830710556225815</v>
          </cell>
          <cell r="BS32">
            <v>19.664923998224243</v>
          </cell>
          <cell r="BU32">
            <v>80.819999999999993</v>
          </cell>
          <cell r="BV32">
            <v>100.99666666666667</v>
          </cell>
          <cell r="BX32">
            <v>114.95</v>
          </cell>
          <cell r="BY32">
            <v>100.44666666666667</v>
          </cell>
          <cell r="CA32">
            <v>101.11</v>
          </cell>
          <cell r="CB32">
            <v>99.49666666666667</v>
          </cell>
          <cell r="CD32">
            <v>118.51</v>
          </cell>
          <cell r="CE32">
            <v>97.93</v>
          </cell>
          <cell r="CG32">
            <v>77.66</v>
          </cell>
          <cell r="CH32">
            <v>100.36333333333334</v>
          </cell>
          <cell r="CJ32">
            <v>100.23</v>
          </cell>
          <cell r="CK32">
            <v>98.926666666666662</v>
          </cell>
          <cell r="CM32">
            <v>86.14</v>
          </cell>
          <cell r="CN32">
            <v>99.24666666666667</v>
          </cell>
          <cell r="CP32">
            <v>113.66</v>
          </cell>
          <cell r="CQ32">
            <v>100.09666666666665</v>
          </cell>
          <cell r="CS32">
            <v>104.19</v>
          </cell>
          <cell r="CT32">
            <v>98.08</v>
          </cell>
          <cell r="CV32">
            <v>113.25</v>
          </cell>
          <cell r="CW32">
            <v>97.733333333333334</v>
          </cell>
          <cell r="CY32">
            <v>102.62</v>
          </cell>
          <cell r="CZ32">
            <v>98.99666666666667</v>
          </cell>
          <cell r="DB32">
            <v>102.09</v>
          </cell>
          <cell r="DC32">
            <v>98.916666666666671</v>
          </cell>
          <cell r="DE32">
            <v>94.2</v>
          </cell>
          <cell r="DF32">
            <v>100.23333333333333</v>
          </cell>
          <cell r="DH32">
            <v>95.5</v>
          </cell>
          <cell r="DI32">
            <v>99.433333333333323</v>
          </cell>
          <cell r="DL32">
            <v>118981</v>
          </cell>
          <cell r="DO32">
            <v>486441</v>
          </cell>
          <cell r="DQ32">
            <v>97.32</v>
          </cell>
          <cell r="DR32">
            <v>100.03333333333335</v>
          </cell>
          <cell r="DT32">
            <v>80.11</v>
          </cell>
          <cell r="DU32">
            <v>101.02666666666666</v>
          </cell>
        </row>
        <row r="33">
          <cell r="E33">
            <v>166.64325690000001</v>
          </cell>
          <cell r="G33">
            <v>43.3</v>
          </cell>
          <cell r="I33">
            <v>22.7</v>
          </cell>
          <cell r="J33">
            <v>90.4</v>
          </cell>
          <cell r="K33">
            <v>101.2</v>
          </cell>
          <cell r="M33">
            <v>107.8</v>
          </cell>
          <cell r="N33">
            <v>99.566666666666663</v>
          </cell>
          <cell r="P33">
            <v>103.2</v>
          </cell>
          <cell r="Q33">
            <v>100.83333333333333</v>
          </cell>
          <cell r="S33" t="e">
            <v>#N/A</v>
          </cell>
          <cell r="T33">
            <v>99.933333333333337</v>
          </cell>
          <cell r="V33">
            <v>97.4</v>
          </cell>
          <cell r="W33">
            <v>99.899999999999991</v>
          </cell>
          <cell r="Y33">
            <v>98.1</v>
          </cell>
          <cell r="Z33">
            <v>99.833333333333329</v>
          </cell>
          <cell r="AB33">
            <v>6504</v>
          </cell>
          <cell r="AC33">
            <v>6659</v>
          </cell>
          <cell r="AE33">
            <v>2</v>
          </cell>
          <cell r="AF33">
            <v>3.2333333333333329</v>
          </cell>
          <cell r="AH33">
            <v>2.1</v>
          </cell>
          <cell r="AI33">
            <v>3.3333333333333335</v>
          </cell>
          <cell r="AK33">
            <v>1202.9000000000001</v>
          </cell>
          <cell r="AL33">
            <v>2309.1</v>
          </cell>
          <cell r="AN33">
            <v>1153.5999999999999</v>
          </cell>
          <cell r="AO33">
            <v>2252.5</v>
          </cell>
          <cell r="AQ33">
            <v>7.2184138883089721</v>
          </cell>
          <cell r="AR33">
            <v>17.291258730844682</v>
          </cell>
          <cell r="AT33">
            <v>6.9225723348185459</v>
          </cell>
          <cell r="AU33">
            <v>16.860854683419149</v>
          </cell>
          <cell r="AW33">
            <v>122048</v>
          </cell>
          <cell r="AX33">
            <v>152409.66666666666</v>
          </cell>
          <cell r="AZ33">
            <v>505522</v>
          </cell>
          <cell r="BA33">
            <v>541231</v>
          </cell>
          <cell r="BC33">
            <v>128.5</v>
          </cell>
          <cell r="BD33">
            <v>106.66666666666667</v>
          </cell>
          <cell r="BF33">
            <v>102.9</v>
          </cell>
          <cell r="BG33">
            <v>100.09999999999998</v>
          </cell>
          <cell r="BI33">
            <v>1291.8599999999999</v>
          </cell>
          <cell r="BJ33">
            <v>2323.8000000000002</v>
          </cell>
          <cell r="BL33">
            <v>7.7522488700231342</v>
          </cell>
          <cell r="BM33">
            <v>17.412822273531773</v>
          </cell>
          <cell r="BO33">
            <v>1049.52</v>
          </cell>
          <cell r="BP33">
            <v>2069.09</v>
          </cell>
          <cell r="BR33">
            <v>6.2980046089101602</v>
          </cell>
          <cell r="BS33">
            <v>15.485413491094222</v>
          </cell>
          <cell r="BU33">
            <v>73.28</v>
          </cell>
          <cell r="BV33">
            <v>105.50666666666666</v>
          </cell>
          <cell r="BX33">
            <v>126.72</v>
          </cell>
          <cell r="BY33">
            <v>101.95666666666666</v>
          </cell>
          <cell r="CA33">
            <v>97.56</v>
          </cell>
          <cell r="CB33">
            <v>112.04666666666667</v>
          </cell>
          <cell r="CD33">
            <v>132.51</v>
          </cell>
          <cell r="CE33">
            <v>109.17333333333333</v>
          </cell>
          <cell r="CG33">
            <v>74.72</v>
          </cell>
          <cell r="CH33">
            <v>103.93</v>
          </cell>
          <cell r="CJ33">
            <v>96.85</v>
          </cell>
          <cell r="CK33">
            <v>99.326666666666668</v>
          </cell>
          <cell r="CM33">
            <v>71.03</v>
          </cell>
          <cell r="CN33">
            <v>103.26666666666667</v>
          </cell>
          <cell r="CP33">
            <v>114.8</v>
          </cell>
          <cell r="CQ33">
            <v>96.18</v>
          </cell>
          <cell r="CS33">
            <v>86.07</v>
          </cell>
          <cell r="CT33">
            <v>113.87333333333333</v>
          </cell>
          <cell r="CV33">
            <v>114.75</v>
          </cell>
          <cell r="CW33">
            <v>103.61000000000001</v>
          </cell>
          <cell r="CY33">
            <v>96.04</v>
          </cell>
          <cell r="CZ33">
            <v>112.21</v>
          </cell>
          <cell r="DB33">
            <v>110.28</v>
          </cell>
          <cell r="DC33">
            <v>107.62333333333333</v>
          </cell>
          <cell r="DE33">
            <v>94.3</v>
          </cell>
          <cell r="DF33">
            <v>100.60000000000001</v>
          </cell>
          <cell r="DH33">
            <v>99.7</v>
          </cell>
          <cell r="DI33">
            <v>100.46666666666665</v>
          </cell>
          <cell r="DL33">
            <v>134673</v>
          </cell>
          <cell r="DO33">
            <v>490596</v>
          </cell>
          <cell r="DQ33">
            <v>104.27</v>
          </cell>
          <cell r="DR33">
            <v>102.16000000000001</v>
          </cell>
          <cell r="DT33">
            <v>75.19</v>
          </cell>
          <cell r="DU33">
            <v>105.93666666666667</v>
          </cell>
        </row>
        <row r="34">
          <cell r="E34">
            <v>162.0062949</v>
          </cell>
          <cell r="G34">
            <v>44.4</v>
          </cell>
          <cell r="I34">
            <v>27.3</v>
          </cell>
          <cell r="J34">
            <v>90.8</v>
          </cell>
          <cell r="K34">
            <v>102.89999999999999</v>
          </cell>
          <cell r="M34">
            <v>107.8</v>
          </cell>
          <cell r="N34">
            <v>99.766666666666666</v>
          </cell>
          <cell r="P34">
            <v>102.5</v>
          </cell>
          <cell r="Q34">
            <v>101.43333333333334</v>
          </cell>
          <cell r="S34" t="e">
            <v>#N/A</v>
          </cell>
          <cell r="T34">
            <v>99.933333333333337</v>
          </cell>
          <cell r="V34">
            <v>97.2</v>
          </cell>
          <cell r="W34">
            <v>99.633333333333326</v>
          </cell>
          <cell r="Y34">
            <v>97.4</v>
          </cell>
          <cell r="Z34">
            <v>99</v>
          </cell>
          <cell r="AB34">
            <v>6405</v>
          </cell>
          <cell r="AC34">
            <v>6566.666666666667</v>
          </cell>
          <cell r="AE34">
            <v>2.2000000000000002</v>
          </cell>
          <cell r="AF34">
            <v>3.4666666666666668</v>
          </cell>
          <cell r="AH34">
            <v>2.1</v>
          </cell>
          <cell r="AI34">
            <v>3.3666666666666671</v>
          </cell>
          <cell r="AK34">
            <v>332.3</v>
          </cell>
          <cell r="AL34">
            <v>2023.6</v>
          </cell>
          <cell r="AN34">
            <v>947.1</v>
          </cell>
          <cell r="AO34">
            <v>2054.5</v>
          </cell>
          <cell r="AQ34">
            <v>2.0511548653409766</v>
          </cell>
          <cell r="AR34">
            <v>14.896869941409442</v>
          </cell>
          <cell r="AT34">
            <v>5.8460691332062558</v>
          </cell>
          <cell r="AU34">
            <v>15.103482875826124</v>
          </cell>
          <cell r="AW34">
            <v>121643</v>
          </cell>
          <cell r="AX34">
            <v>157685.33333333334</v>
          </cell>
          <cell r="AZ34">
            <v>505379</v>
          </cell>
          <cell r="BA34">
            <v>545872.66666666663</v>
          </cell>
          <cell r="BC34">
            <v>94.3</v>
          </cell>
          <cell r="BD34">
            <v>97.86666666666666</v>
          </cell>
          <cell r="BF34">
            <v>100.8</v>
          </cell>
          <cell r="BG34">
            <v>100.36666666666667</v>
          </cell>
          <cell r="BI34">
            <v>475.09</v>
          </cell>
          <cell r="BJ34">
            <v>1825.41</v>
          </cell>
          <cell r="BL34">
            <v>2.9325403700717558</v>
          </cell>
          <cell r="BM34">
            <v>13.437202327385211</v>
          </cell>
          <cell r="BO34">
            <v>1024.6099999999999</v>
          </cell>
          <cell r="BP34">
            <v>1960.4299999999998</v>
          </cell>
          <cell r="BR34">
            <v>6.3245073324616836</v>
          </cell>
          <cell r="BS34">
            <v>14.414087067825614</v>
          </cell>
          <cell r="BU34">
            <v>79.430000000000007</v>
          </cell>
          <cell r="BV34">
            <v>104.32333333333334</v>
          </cell>
          <cell r="BX34">
            <v>118.5</v>
          </cell>
          <cell r="BY34">
            <v>98.653333333333322</v>
          </cell>
          <cell r="CA34">
            <v>103.01</v>
          </cell>
          <cell r="CB34">
            <v>110.94333333333333</v>
          </cell>
          <cell r="CD34">
            <v>126.28</v>
          </cell>
          <cell r="CE34">
            <v>106.12</v>
          </cell>
          <cell r="CG34">
            <v>78.91</v>
          </cell>
          <cell r="CH34">
            <v>102.68</v>
          </cell>
          <cell r="CJ34">
            <v>99.29</v>
          </cell>
          <cell r="CK34">
            <v>98.36</v>
          </cell>
          <cell r="CM34">
            <v>77.930000000000007</v>
          </cell>
          <cell r="CN34">
            <v>102.77666666666666</v>
          </cell>
          <cell r="CP34">
            <v>92.11</v>
          </cell>
          <cell r="CQ34">
            <v>94.546666666666667</v>
          </cell>
          <cell r="CS34">
            <v>92.29</v>
          </cell>
          <cell r="CT34">
            <v>118.16000000000001</v>
          </cell>
          <cell r="CV34">
            <v>90.09</v>
          </cell>
          <cell r="CW34">
            <v>104.45333333333333</v>
          </cell>
          <cell r="CY34">
            <v>96.85</v>
          </cell>
          <cell r="CZ34">
            <v>113.31333333333335</v>
          </cell>
          <cell r="DB34">
            <v>87.3</v>
          </cell>
          <cell r="DC34">
            <v>103.65666666666665</v>
          </cell>
          <cell r="DE34">
            <v>94.3</v>
          </cell>
          <cell r="DF34">
            <v>101.03333333333335</v>
          </cell>
          <cell r="DH34">
            <v>96.1</v>
          </cell>
          <cell r="DI34">
            <v>100.60000000000001</v>
          </cell>
          <cell r="DL34">
            <v>121005</v>
          </cell>
          <cell r="DO34">
            <v>499136</v>
          </cell>
          <cell r="DQ34">
            <v>82.68</v>
          </cell>
          <cell r="DR34">
            <v>95.350000000000009</v>
          </cell>
          <cell r="DT34">
            <v>77.98</v>
          </cell>
          <cell r="DU34">
            <v>99.63</v>
          </cell>
        </row>
        <row r="35">
          <cell r="E35">
            <v>161.0689653</v>
          </cell>
          <cell r="G35">
            <v>44.3</v>
          </cell>
          <cell r="I35">
            <v>27.3</v>
          </cell>
          <cell r="J35">
            <v>90.4</v>
          </cell>
          <cell r="K35">
            <v>105.63333333333333</v>
          </cell>
          <cell r="M35">
            <v>106.5</v>
          </cell>
          <cell r="N35">
            <v>99.166666666666671</v>
          </cell>
          <cell r="P35">
            <v>102.2</v>
          </cell>
          <cell r="Q35">
            <v>100.76666666666667</v>
          </cell>
          <cell r="S35" t="e">
            <v>#N/A</v>
          </cell>
          <cell r="T35">
            <v>100.13333333333333</v>
          </cell>
          <cell r="V35">
            <v>97.1</v>
          </cell>
          <cell r="W35">
            <v>100.33333333333333</v>
          </cell>
          <cell r="Y35">
            <v>97.1</v>
          </cell>
          <cell r="Z35">
            <v>100.16666666666667</v>
          </cell>
          <cell r="AB35">
            <v>6448</v>
          </cell>
          <cell r="AC35">
            <v>6772.333333333333</v>
          </cell>
          <cell r="AE35">
            <v>2.1</v>
          </cell>
          <cell r="AF35">
            <v>3.4333333333333336</v>
          </cell>
          <cell r="AH35">
            <v>2</v>
          </cell>
          <cell r="AI35">
            <v>3.4</v>
          </cell>
          <cell r="AK35">
            <v>1323.1</v>
          </cell>
          <cell r="AL35">
            <v>1575.8</v>
          </cell>
          <cell r="AN35">
            <v>1156.9000000000001</v>
          </cell>
          <cell r="AO35">
            <v>1603.3000000000002</v>
          </cell>
          <cell r="AQ35">
            <v>8.2144936955151593</v>
          </cell>
          <cell r="AR35">
            <v>11.655560099289341</v>
          </cell>
          <cell r="AT35">
            <v>7.1826375605332089</v>
          </cell>
          <cell r="AU35">
            <v>11.891591368716693</v>
          </cell>
          <cell r="AW35">
            <v>121250</v>
          </cell>
          <cell r="AX35">
            <v>162072.33333333334</v>
          </cell>
          <cell r="AZ35">
            <v>504761</v>
          </cell>
          <cell r="BA35">
            <v>550506</v>
          </cell>
          <cell r="BC35">
            <v>90</v>
          </cell>
          <cell r="BD35">
            <v>98.966666666666654</v>
          </cell>
          <cell r="BF35">
            <v>99</v>
          </cell>
          <cell r="BG35">
            <v>100.8</v>
          </cell>
          <cell r="BI35">
            <v>1280.71</v>
          </cell>
          <cell r="BJ35">
            <v>1276.05</v>
          </cell>
          <cell r="BL35">
            <v>7.9513145044087521</v>
          </cell>
          <cell r="BM35">
            <v>9.4191416090649973</v>
          </cell>
          <cell r="BO35">
            <v>1186.5</v>
          </cell>
          <cell r="BP35">
            <v>1407.33</v>
          </cell>
          <cell r="BR35">
            <v>7.3664097722989466</v>
          </cell>
          <cell r="BS35">
            <v>10.428967483734487</v>
          </cell>
          <cell r="BU35">
            <v>64.86</v>
          </cell>
          <cell r="BV35">
            <v>111.69</v>
          </cell>
          <cell r="BX35">
            <v>135.05000000000001</v>
          </cell>
          <cell r="BY35">
            <v>94.036666666666676</v>
          </cell>
          <cell r="CA35">
            <v>82.88</v>
          </cell>
          <cell r="CB35">
            <v>120.73</v>
          </cell>
          <cell r="CD35">
            <v>141.55000000000001</v>
          </cell>
          <cell r="CE35">
            <v>98.86333333333333</v>
          </cell>
          <cell r="CG35">
            <v>76.12</v>
          </cell>
          <cell r="CH35">
            <v>107.18666666666667</v>
          </cell>
          <cell r="CJ35">
            <v>101.08</v>
          </cell>
          <cell r="CK35">
            <v>98.780000000000015</v>
          </cell>
          <cell r="CM35">
            <v>75.63</v>
          </cell>
          <cell r="CN35">
            <v>109.18333333333332</v>
          </cell>
          <cell r="CP35">
            <v>107.16</v>
          </cell>
          <cell r="CQ35">
            <v>92.643333333333331</v>
          </cell>
          <cell r="CS35">
            <v>91</v>
          </cell>
          <cell r="CT35">
            <v>125.84333333333335</v>
          </cell>
          <cell r="CV35">
            <v>105.65</v>
          </cell>
          <cell r="CW35">
            <v>100.88333333333333</v>
          </cell>
          <cell r="CY35">
            <v>85.52</v>
          </cell>
          <cell r="CZ35">
            <v>119.66000000000001</v>
          </cell>
          <cell r="DB35">
            <v>101.97</v>
          </cell>
          <cell r="DC35">
            <v>103.18666666666667</v>
          </cell>
          <cell r="DE35">
            <v>94.5</v>
          </cell>
          <cell r="DF35">
            <v>101.03333333333335</v>
          </cell>
          <cell r="DH35">
            <v>96.1</v>
          </cell>
          <cell r="DI35">
            <v>101.2</v>
          </cell>
          <cell r="DL35">
            <v>119237</v>
          </cell>
          <cell r="DO35">
            <v>500167</v>
          </cell>
          <cell r="DQ35">
            <v>96.57</v>
          </cell>
          <cell r="DR35">
            <v>97.773333333333326</v>
          </cell>
          <cell r="DT35">
            <v>68.87</v>
          </cell>
          <cell r="DU35">
            <v>107.02333333333333</v>
          </cell>
        </row>
        <row r="36">
          <cell r="E36">
            <v>163.4902045</v>
          </cell>
          <cell r="G36">
            <v>43.2</v>
          </cell>
          <cell r="I36">
            <v>36.4</v>
          </cell>
          <cell r="J36">
            <v>89</v>
          </cell>
          <cell r="K36">
            <v>107.26666666666665</v>
          </cell>
          <cell r="M36">
            <v>105.2</v>
          </cell>
          <cell r="N36">
            <v>101.43333333333334</v>
          </cell>
          <cell r="P36">
            <v>100.7</v>
          </cell>
          <cell r="Q36">
            <v>102.53333333333335</v>
          </cell>
          <cell r="S36" t="e">
            <v>#N/A</v>
          </cell>
          <cell r="T36">
            <v>100.2</v>
          </cell>
          <cell r="V36">
            <v>97.6</v>
          </cell>
          <cell r="W36">
            <v>100.16666666666667</v>
          </cell>
          <cell r="Y36">
            <v>97.1</v>
          </cell>
          <cell r="Z36">
            <v>99.7</v>
          </cell>
          <cell r="AB36">
            <v>6502</v>
          </cell>
          <cell r="AC36">
            <v>6789.333333333333</v>
          </cell>
          <cell r="AE36">
            <v>2.2999999999999998</v>
          </cell>
          <cell r="AF36">
            <v>3.2666666666666671</v>
          </cell>
          <cell r="AH36">
            <v>2.1</v>
          </cell>
          <cell r="AI36">
            <v>3.3333333333333335</v>
          </cell>
          <cell r="AK36">
            <v>1836.2</v>
          </cell>
          <cell r="AL36">
            <v>1729</v>
          </cell>
          <cell r="AN36">
            <v>1141.9000000000001</v>
          </cell>
          <cell r="AO36">
            <v>1827.8999999999999</v>
          </cell>
          <cell r="AQ36">
            <v>11.231253918946562</v>
          </cell>
          <cell r="AR36">
            <v>12.443023389126802</v>
          </cell>
          <cell r="AT36">
            <v>6.9845163108839348</v>
          </cell>
          <cell r="AU36">
            <v>13.162394906277642</v>
          </cell>
          <cell r="AW36">
            <v>122222</v>
          </cell>
          <cell r="AX36">
            <v>165420</v>
          </cell>
          <cell r="AZ36">
            <v>505481</v>
          </cell>
          <cell r="BA36">
            <v>555309.66666666663</v>
          </cell>
          <cell r="BC36">
            <v>106</v>
          </cell>
          <cell r="BD36">
            <v>98.8</v>
          </cell>
          <cell r="BF36">
            <v>100.6</v>
          </cell>
          <cell r="BG36">
            <v>100.36666666666667</v>
          </cell>
          <cell r="BI36">
            <v>1436.77</v>
          </cell>
          <cell r="BJ36">
            <v>1625.19</v>
          </cell>
          <cell r="BL36">
            <v>8.7881106051219113</v>
          </cell>
          <cell r="BM36">
            <v>11.690729133226231</v>
          </cell>
          <cell r="BO36">
            <v>1036.24</v>
          </cell>
          <cell r="BP36">
            <v>1587.1</v>
          </cell>
          <cell r="BR36">
            <v>6.3382390594538647</v>
          </cell>
          <cell r="BS36">
            <v>11.429495800578348</v>
          </cell>
          <cell r="BU36">
            <v>77.790000000000006</v>
          </cell>
          <cell r="BV36">
            <v>106.83666666666666</v>
          </cell>
          <cell r="BX36">
            <v>142.03</v>
          </cell>
          <cell r="BY36">
            <v>93.339999999999989</v>
          </cell>
          <cell r="CA36">
            <v>100.17</v>
          </cell>
          <cell r="CB36">
            <v>116.78333333333335</v>
          </cell>
          <cell r="CD36">
            <v>148.30000000000001</v>
          </cell>
          <cell r="CE36">
            <v>98.95</v>
          </cell>
          <cell r="CG36">
            <v>72.44</v>
          </cell>
          <cell r="CH36">
            <v>106.38666666666667</v>
          </cell>
          <cell r="CJ36">
            <v>94.12</v>
          </cell>
          <cell r="CK36">
            <v>101</v>
          </cell>
          <cell r="CM36">
            <v>89.34</v>
          </cell>
          <cell r="CN36">
            <v>104.00999999999999</v>
          </cell>
          <cell r="CP36">
            <v>109.33</v>
          </cell>
          <cell r="CQ36">
            <v>99.523333333333326</v>
          </cell>
          <cell r="CS36">
            <v>109.87</v>
          </cell>
          <cell r="CT36">
            <v>121.73333333333333</v>
          </cell>
          <cell r="CV36">
            <v>111.75</v>
          </cell>
          <cell r="CW36">
            <v>108.71666666666665</v>
          </cell>
          <cell r="CY36">
            <v>96.33</v>
          </cell>
          <cell r="CZ36">
            <v>120.82333333333334</v>
          </cell>
          <cell r="DB36">
            <v>114.69</v>
          </cell>
          <cell r="DC36">
            <v>107.43666666666667</v>
          </cell>
          <cell r="DE36">
            <v>94.6</v>
          </cell>
          <cell r="DF36">
            <v>101.60000000000001</v>
          </cell>
          <cell r="DH36">
            <v>96.6</v>
          </cell>
          <cell r="DI36">
            <v>101.36666666666667</v>
          </cell>
          <cell r="DL36">
            <v>122082</v>
          </cell>
          <cell r="DO36">
            <v>499031</v>
          </cell>
          <cell r="DQ36">
            <v>106.33</v>
          </cell>
          <cell r="DR36">
            <v>102.08666666666666</v>
          </cell>
          <cell r="DT36">
            <v>75.48</v>
          </cell>
          <cell r="DU36">
            <v>106.87333333333333</v>
          </cell>
        </row>
        <row r="37">
          <cell r="E37">
            <v>165.79211430000001</v>
          </cell>
          <cell r="G37">
            <v>41.4</v>
          </cell>
          <cell r="I37">
            <v>9.1</v>
          </cell>
          <cell r="J37">
            <v>88.3</v>
          </cell>
          <cell r="K37">
            <v>108.40000000000002</v>
          </cell>
          <cell r="M37">
            <v>104.6</v>
          </cell>
          <cell r="N37">
            <v>103.46666666666665</v>
          </cell>
          <cell r="P37">
            <v>100.2</v>
          </cell>
          <cell r="Q37">
            <v>104.76666666666667</v>
          </cell>
          <cell r="S37" t="e">
            <v>#N/A</v>
          </cell>
          <cell r="T37">
            <v>100.33333333333333</v>
          </cell>
          <cell r="V37">
            <v>98.6</v>
          </cell>
          <cell r="W37">
            <v>100.43333333333332</v>
          </cell>
          <cell r="Y37">
            <v>100.3</v>
          </cell>
          <cell r="Z37">
            <v>99.466666666666654</v>
          </cell>
          <cell r="AB37">
            <v>6583</v>
          </cell>
          <cell r="AC37">
            <v>6714.666666666667</v>
          </cell>
          <cell r="AE37">
            <v>2.1</v>
          </cell>
          <cell r="AF37">
            <v>3.2333333333333329</v>
          </cell>
          <cell r="AH37">
            <v>2.1</v>
          </cell>
          <cell r="AI37">
            <v>3.3666666666666667</v>
          </cell>
          <cell r="AK37">
            <v>1156.5999999999999</v>
          </cell>
          <cell r="AL37">
            <v>1829.4</v>
          </cell>
          <cell r="AN37">
            <v>996.8</v>
          </cell>
          <cell r="AO37">
            <v>1716.6000000000001</v>
          </cell>
          <cell r="AQ37">
            <v>6.9762063466247737</v>
          </cell>
          <cell r="AR37">
            <v>12.833977386833089</v>
          </cell>
          <cell r="AT37">
            <v>6.0123486826176507</v>
          </cell>
          <cell r="AU37">
            <v>12.052725248206508</v>
          </cell>
          <cell r="AW37">
            <v>121752</v>
          </cell>
          <cell r="AX37">
            <v>168631.33333333334</v>
          </cell>
          <cell r="AZ37">
            <v>504802</v>
          </cell>
          <cell r="BA37">
            <v>558884.66666666663</v>
          </cell>
          <cell r="BC37">
            <v>103.6</v>
          </cell>
          <cell r="BD37">
            <v>108.5</v>
          </cell>
          <cell r="BF37">
            <v>102.3</v>
          </cell>
          <cell r="BG37">
            <v>101.86666666666667</v>
          </cell>
          <cell r="BI37">
            <v>947.47</v>
          </cell>
          <cell r="BJ37">
            <v>2011.23</v>
          </cell>
          <cell r="BL37">
            <v>5.7148073899676417</v>
          </cell>
          <cell r="BM37">
            <v>14.117080024284482</v>
          </cell>
          <cell r="BO37">
            <v>942.67</v>
          </cell>
          <cell r="BP37">
            <v>1697.33</v>
          </cell>
          <cell r="BR37">
            <v>5.6858554701476534</v>
          </cell>
          <cell r="BS37">
            <v>11.911850807099039</v>
          </cell>
          <cell r="BU37">
            <v>77.09</v>
          </cell>
          <cell r="BV37">
            <v>106.48666666666668</v>
          </cell>
          <cell r="BX37">
            <v>132.6</v>
          </cell>
          <cell r="BY37">
            <v>101.38666666666666</v>
          </cell>
          <cell r="CA37">
            <v>97.8</v>
          </cell>
          <cell r="CB37">
            <v>119.86</v>
          </cell>
          <cell r="CD37">
            <v>142.69999999999999</v>
          </cell>
          <cell r="CE37">
            <v>111.04333333333334</v>
          </cell>
          <cell r="CG37">
            <v>77.37</v>
          </cell>
          <cell r="CH37">
            <v>106.57000000000001</v>
          </cell>
          <cell r="CJ37">
            <v>96.19</v>
          </cell>
          <cell r="CK37">
            <v>106.36</v>
          </cell>
          <cell r="CM37">
            <v>77.510000000000005</v>
          </cell>
          <cell r="CN37">
            <v>100.58999999999999</v>
          </cell>
          <cell r="CP37">
            <v>101.24</v>
          </cell>
          <cell r="CQ37">
            <v>103.55333333333333</v>
          </cell>
          <cell r="CS37">
            <v>96.15</v>
          </cell>
          <cell r="CT37">
            <v>122.12666666666667</v>
          </cell>
          <cell r="CV37">
            <v>106.45</v>
          </cell>
          <cell r="CW37">
            <v>115.70666666666666</v>
          </cell>
          <cell r="CY37">
            <v>101.92</v>
          </cell>
          <cell r="CZ37">
            <v>127.91666666666667</v>
          </cell>
          <cell r="DB37">
            <v>104.8</v>
          </cell>
          <cell r="DC37">
            <v>116.54333333333334</v>
          </cell>
          <cell r="DE37">
            <v>94.8</v>
          </cell>
          <cell r="DF37">
            <v>101.96666666666665</v>
          </cell>
          <cell r="DH37">
            <v>96.1</v>
          </cell>
          <cell r="DI37">
            <v>101.66666666666667</v>
          </cell>
          <cell r="DL37">
            <v>137986</v>
          </cell>
          <cell r="DO37">
            <v>504999</v>
          </cell>
          <cell r="DQ37">
            <v>96.48</v>
          </cell>
          <cell r="DR37">
            <v>109.55666666666667</v>
          </cell>
          <cell r="DT37">
            <v>79.739999999999995</v>
          </cell>
          <cell r="DU37">
            <v>108.85333333333334</v>
          </cell>
        </row>
        <row r="38">
          <cell r="E38">
            <v>165.72706500000001</v>
          </cell>
          <cell r="G38">
            <v>35.5</v>
          </cell>
          <cell r="I38">
            <v>18.2</v>
          </cell>
          <cell r="J38">
            <v>87.4</v>
          </cell>
          <cell r="K38">
            <v>106.96666666666665</v>
          </cell>
          <cell r="M38">
            <v>102.9</v>
          </cell>
          <cell r="N38">
            <v>105.8</v>
          </cell>
          <cell r="P38">
            <v>97.9</v>
          </cell>
          <cell r="Q38">
            <v>106.73333333333335</v>
          </cell>
          <cell r="S38" t="e">
            <v>#N/A</v>
          </cell>
          <cell r="T38">
            <v>100.56666666666666</v>
          </cell>
          <cell r="V38">
            <v>98.7</v>
          </cell>
          <cell r="W38">
            <v>100.19999999999999</v>
          </cell>
          <cell r="Y38">
            <v>100.4</v>
          </cell>
          <cell r="Z38">
            <v>98.8</v>
          </cell>
          <cell r="AB38">
            <v>6653</v>
          </cell>
          <cell r="AC38">
            <v>6670.666666666667</v>
          </cell>
          <cell r="AE38">
            <v>2.1</v>
          </cell>
          <cell r="AF38">
            <v>3.4333333333333336</v>
          </cell>
          <cell r="AH38">
            <v>2.1</v>
          </cell>
          <cell r="AI38">
            <v>3.3333333333333335</v>
          </cell>
          <cell r="AK38">
            <v>1137.5</v>
          </cell>
          <cell r="AL38">
            <v>2037.3000000000002</v>
          </cell>
          <cell r="AN38">
            <v>1344.2</v>
          </cell>
          <cell r="AO38">
            <v>2166.5</v>
          </cell>
          <cell r="AQ38">
            <v>6.8636948346366955</v>
          </cell>
          <cell r="AR38">
            <v>14.339138329875221</v>
          </cell>
          <cell r="AT38">
            <v>8.1109262388735353</v>
          </cell>
          <cell r="AU38">
            <v>15.196976619282866</v>
          </cell>
          <cell r="AW38">
            <v>121564</v>
          </cell>
          <cell r="AX38">
            <v>172998.33333333334</v>
          </cell>
          <cell r="AZ38">
            <v>503356</v>
          </cell>
          <cell r="BA38">
            <v>561158</v>
          </cell>
          <cell r="BC38">
            <v>99</v>
          </cell>
          <cell r="BD38">
            <v>103.53333333333335</v>
          </cell>
          <cell r="BF38">
            <v>101.7</v>
          </cell>
          <cell r="BG38">
            <v>106.7</v>
          </cell>
          <cell r="BI38">
            <v>1021.03</v>
          </cell>
          <cell r="BJ38">
            <v>1456.45</v>
          </cell>
          <cell r="BL38">
            <v>6.1609128237442681</v>
          </cell>
          <cell r="BM38">
            <v>10.257251936872226</v>
          </cell>
          <cell r="BO38">
            <v>1253.5</v>
          </cell>
          <cell r="BP38">
            <v>1750.9299999999998</v>
          </cell>
          <cell r="BR38">
            <v>7.5636408573337128</v>
          </cell>
          <cell r="BS38">
            <v>12.288316731168536</v>
          </cell>
          <cell r="BU38">
            <v>67.989999999999995</v>
          </cell>
          <cell r="BV38">
            <v>109.47666666666667</v>
          </cell>
          <cell r="BX38">
            <v>121.45</v>
          </cell>
          <cell r="BY38">
            <v>107.19333333333333</v>
          </cell>
          <cell r="CA38">
            <v>85.6</v>
          </cell>
          <cell r="CB38">
            <v>127.63333333333333</v>
          </cell>
          <cell r="CD38">
            <v>130.09</v>
          </cell>
          <cell r="CE38">
            <v>113.96</v>
          </cell>
          <cell r="CG38">
            <v>71.709999999999994</v>
          </cell>
          <cell r="CH38">
            <v>107.91333333333334</v>
          </cell>
          <cell r="CJ38">
            <v>97.22</v>
          </cell>
          <cell r="CK38">
            <v>108.35666666666667</v>
          </cell>
          <cell r="CM38">
            <v>74.97</v>
          </cell>
          <cell r="CN38">
            <v>103.72333333333334</v>
          </cell>
          <cell r="CP38">
            <v>92.11</v>
          </cell>
          <cell r="CQ38">
            <v>103.75333333333333</v>
          </cell>
          <cell r="CS38">
            <v>92.08</v>
          </cell>
          <cell r="CT38">
            <v>134.20666666666668</v>
          </cell>
          <cell r="CV38">
            <v>97.12</v>
          </cell>
          <cell r="CW38">
            <v>121.95666666666666</v>
          </cell>
          <cell r="CY38">
            <v>89.3</v>
          </cell>
          <cell r="CZ38">
            <v>134.60999999999999</v>
          </cell>
          <cell r="DB38">
            <v>97.34</v>
          </cell>
          <cell r="DC38">
            <v>116.27333333333333</v>
          </cell>
          <cell r="DE38">
            <v>95.1</v>
          </cell>
          <cell r="DF38">
            <v>102.43333333333334</v>
          </cell>
          <cell r="DH38">
            <v>96.5</v>
          </cell>
          <cell r="DI38">
            <v>103.63333333333333</v>
          </cell>
          <cell r="DL38">
            <v>125087</v>
          </cell>
          <cell r="DO38">
            <v>514443</v>
          </cell>
          <cell r="DQ38">
            <v>89.44</v>
          </cell>
          <cell r="DR38">
            <v>104.50333333333333</v>
          </cell>
          <cell r="DT38">
            <v>70.34</v>
          </cell>
          <cell r="DU38">
            <v>105.53333333333335</v>
          </cell>
        </row>
        <row r="39">
          <cell r="E39">
            <v>165.37505429999999</v>
          </cell>
          <cell r="G39">
            <v>40</v>
          </cell>
          <cell r="I39">
            <v>36.4</v>
          </cell>
          <cell r="J39">
            <v>88.1</v>
          </cell>
          <cell r="K39">
            <v>104</v>
          </cell>
          <cell r="M39">
            <v>104.1</v>
          </cell>
          <cell r="N39">
            <v>105.5</v>
          </cell>
          <cell r="P39">
            <v>99.9</v>
          </cell>
          <cell r="Q39">
            <v>106.56666666666666</v>
          </cell>
          <cell r="S39" t="e">
            <v>#N/A</v>
          </cell>
          <cell r="T39">
            <v>102.03333333333335</v>
          </cell>
          <cell r="V39">
            <v>98.6</v>
          </cell>
          <cell r="W39">
            <v>102.33333333333333</v>
          </cell>
          <cell r="Y39">
            <v>100.4</v>
          </cell>
          <cell r="Z39">
            <v>100.46666666666665</v>
          </cell>
          <cell r="AB39">
            <v>6653</v>
          </cell>
          <cell r="AC39">
            <v>6863</v>
          </cell>
          <cell r="AE39">
            <v>2</v>
          </cell>
          <cell r="AF39">
            <v>3.4</v>
          </cell>
          <cell r="AH39">
            <v>2.1</v>
          </cell>
          <cell r="AI39">
            <v>3.3333333333333335</v>
          </cell>
          <cell r="AK39">
            <v>1084.4000000000001</v>
          </cell>
          <cell r="AL39">
            <v>2916.9</v>
          </cell>
          <cell r="AN39">
            <v>1086.4000000000001</v>
          </cell>
          <cell r="AO39">
            <v>2972.9</v>
          </cell>
          <cell r="AQ39">
            <v>6.5572162899057034</v>
          </cell>
          <cell r="AR39">
            <v>21.354483947676464</v>
          </cell>
          <cell r="AT39">
            <v>6.5693100123142347</v>
          </cell>
          <cell r="AU39">
            <v>21.766803896377812</v>
          </cell>
          <cell r="AW39">
            <v>121735</v>
          </cell>
          <cell r="AX39">
            <v>176083.33333333334</v>
          </cell>
          <cell r="AZ39">
            <v>503622</v>
          </cell>
          <cell r="BA39">
            <v>567093</v>
          </cell>
          <cell r="BC39">
            <v>99.2</v>
          </cell>
          <cell r="BD39">
            <v>96.59999999999998</v>
          </cell>
          <cell r="BF39">
            <v>101.3</v>
          </cell>
          <cell r="BG39">
            <v>98.366666666666674</v>
          </cell>
          <cell r="BI39">
            <v>1143.6099999999999</v>
          </cell>
          <cell r="BJ39">
            <v>2498.56</v>
          </cell>
          <cell r="BL39">
            <v>6.9152509418102728</v>
          </cell>
          <cell r="BM39">
            <v>18.371466957096292</v>
          </cell>
          <cell r="BO39">
            <v>1049.81</v>
          </cell>
          <cell r="BP39">
            <v>2650.55</v>
          </cell>
          <cell r="BR39">
            <v>6.348055360850152</v>
          </cell>
          <cell r="BS39">
            <v>19.443453015119726</v>
          </cell>
          <cell r="BU39">
            <v>74.23</v>
          </cell>
          <cell r="BV39">
            <v>101.3</v>
          </cell>
          <cell r="BX39">
            <v>124.51</v>
          </cell>
          <cell r="BY39">
            <v>113.59999999999998</v>
          </cell>
          <cell r="CA39">
            <v>92.95</v>
          </cell>
          <cell r="CB39">
            <v>113.96666666666665</v>
          </cell>
          <cell r="CD39">
            <v>132</v>
          </cell>
          <cell r="CE39">
            <v>118.06666666666666</v>
          </cell>
          <cell r="CG39">
            <v>76.78</v>
          </cell>
          <cell r="CH39">
            <v>106.96</v>
          </cell>
          <cell r="CJ39">
            <v>96.28</v>
          </cell>
          <cell r="CK39">
            <v>113.18666666666667</v>
          </cell>
          <cell r="CM39">
            <v>80.47</v>
          </cell>
          <cell r="CN39">
            <v>104.16666666666667</v>
          </cell>
          <cell r="CP39">
            <v>100.21</v>
          </cell>
          <cell r="CQ39">
            <v>106.10000000000001</v>
          </cell>
          <cell r="CS39">
            <v>96.58</v>
          </cell>
          <cell r="CT39">
            <v>130.66666666666666</v>
          </cell>
          <cell r="CV39">
            <v>102.88</v>
          </cell>
          <cell r="CW39">
            <v>122.23333333333333</v>
          </cell>
          <cell r="CY39">
            <v>93.42</v>
          </cell>
          <cell r="CZ39">
            <v>128.69999999999999</v>
          </cell>
          <cell r="DB39">
            <v>104.01</v>
          </cell>
          <cell r="DC39">
            <v>121.8</v>
          </cell>
          <cell r="DE39">
            <v>95.4</v>
          </cell>
          <cell r="DF39">
            <v>102.86666666666667</v>
          </cell>
          <cell r="DH39">
            <v>96.7</v>
          </cell>
          <cell r="DI39">
            <v>102.53333333333335</v>
          </cell>
          <cell r="DL39">
            <v>121365</v>
          </cell>
          <cell r="DO39">
            <v>507213</v>
          </cell>
          <cell r="DQ39">
            <v>97.04</v>
          </cell>
          <cell r="DR39">
            <v>112.17</v>
          </cell>
          <cell r="DT39">
            <v>74.900000000000006</v>
          </cell>
          <cell r="DU39">
            <v>106.39999999999999</v>
          </cell>
        </row>
        <row r="40">
          <cell r="E40">
            <v>172.2760188</v>
          </cell>
          <cell r="G40">
            <v>40.9</v>
          </cell>
          <cell r="I40">
            <v>27.3</v>
          </cell>
          <cell r="J40">
            <v>87.9</v>
          </cell>
          <cell r="K40">
            <v>102.40000000000002</v>
          </cell>
          <cell r="M40">
            <v>102.7</v>
          </cell>
          <cell r="N40">
            <v>104.2</v>
          </cell>
          <cell r="P40">
            <v>99.7</v>
          </cell>
          <cell r="Q40">
            <v>106.56666666666668</v>
          </cell>
          <cell r="S40" t="e">
            <v>#N/A</v>
          </cell>
          <cell r="T40">
            <v>102.33333333333333</v>
          </cell>
          <cell r="V40">
            <v>97.9</v>
          </cell>
          <cell r="W40">
            <v>102.3</v>
          </cell>
          <cell r="Y40">
            <v>100.3</v>
          </cell>
          <cell r="Z40">
            <v>100</v>
          </cell>
          <cell r="AB40">
            <v>6614</v>
          </cell>
          <cell r="AC40">
            <v>6842</v>
          </cell>
          <cell r="AE40">
            <v>2</v>
          </cell>
          <cell r="AF40">
            <v>3.4</v>
          </cell>
          <cell r="AH40">
            <v>2.1</v>
          </cell>
          <cell r="AI40">
            <v>3.4</v>
          </cell>
          <cell r="AK40">
            <v>1142.2</v>
          </cell>
          <cell r="AL40">
            <v>2822.3</v>
          </cell>
          <cell r="AN40">
            <v>1144</v>
          </cell>
          <cell r="AO40">
            <v>2762</v>
          </cell>
          <cell r="AQ40">
            <v>6.6300580194276</v>
          </cell>
          <cell r="AR40">
            <v>21.849912898028563</v>
          </cell>
          <cell r="AT40">
            <v>6.6405063686089774</v>
          </cell>
          <cell r="AU40">
            <v>21.44720972666488</v>
          </cell>
          <cell r="AW40">
            <v>121901</v>
          </cell>
          <cell r="AX40">
            <v>178728.66666666666</v>
          </cell>
          <cell r="AZ40">
            <v>502527</v>
          </cell>
          <cell r="BA40">
            <v>572583.66666666663</v>
          </cell>
          <cell r="BC40">
            <v>108.6</v>
          </cell>
          <cell r="BD40">
            <v>97.266666666666666</v>
          </cell>
          <cell r="BF40">
            <v>101.5</v>
          </cell>
          <cell r="BG40">
            <v>99.066666666666663</v>
          </cell>
          <cell r="BI40">
            <v>1158.45</v>
          </cell>
          <cell r="BJ40">
            <v>2621.7</v>
          </cell>
          <cell r="BL40">
            <v>6.7243833939817055</v>
          </cell>
          <cell r="BM40">
            <v>20.29225655370098</v>
          </cell>
          <cell r="BO40">
            <v>1082.78</v>
          </cell>
          <cell r="BP40">
            <v>2557.7800000000002</v>
          </cell>
          <cell r="BR40">
            <v>6.2851464036734521</v>
          </cell>
          <cell r="BS40">
            <v>19.901021354653906</v>
          </cell>
          <cell r="BU40">
            <v>79.430000000000007</v>
          </cell>
          <cell r="BV40">
            <v>110.3</v>
          </cell>
          <cell r="BX40">
            <v>125.86</v>
          </cell>
          <cell r="BY40">
            <v>116.60000000000001</v>
          </cell>
          <cell r="CA40">
            <v>100.52</v>
          </cell>
          <cell r="CB40">
            <v>119.56666666666666</v>
          </cell>
          <cell r="CD40">
            <v>132.88999999999999</v>
          </cell>
          <cell r="CE40">
            <v>114.73333333333335</v>
          </cell>
          <cell r="CG40">
            <v>76.260000000000005</v>
          </cell>
          <cell r="CH40">
            <v>108.79333333333334</v>
          </cell>
          <cell r="CJ40">
            <v>97.41</v>
          </cell>
          <cell r="CK40">
            <v>114.08333333333333</v>
          </cell>
          <cell r="CM40">
            <v>81.95</v>
          </cell>
          <cell r="CN40">
            <v>104.60000000000001</v>
          </cell>
          <cell r="CP40">
            <v>109.67</v>
          </cell>
          <cell r="CQ40">
            <v>110.86666666666667</v>
          </cell>
          <cell r="CS40">
            <v>97.65</v>
          </cell>
          <cell r="CT40">
            <v>125.56666666666668</v>
          </cell>
          <cell r="CV40">
            <v>111.64</v>
          </cell>
          <cell r="CW40">
            <v>123.3</v>
          </cell>
          <cell r="CY40">
            <v>96.92</v>
          </cell>
          <cell r="CZ40">
            <v>127.03333333333335</v>
          </cell>
          <cell r="DB40">
            <v>107.09</v>
          </cell>
          <cell r="DC40">
            <v>121.73333333333333</v>
          </cell>
          <cell r="DE40">
            <v>95.1</v>
          </cell>
          <cell r="DF40">
            <v>102.83333333333333</v>
          </cell>
          <cell r="DH40">
            <v>99</v>
          </cell>
          <cell r="DI40">
            <v>102.93333333333334</v>
          </cell>
          <cell r="DL40">
            <v>124669</v>
          </cell>
          <cell r="DO40">
            <v>510142</v>
          </cell>
          <cell r="DQ40">
            <v>101.36</v>
          </cell>
          <cell r="DR40">
            <v>115.34333333333332</v>
          </cell>
          <cell r="DT40">
            <v>77.39</v>
          </cell>
          <cell r="DU40">
            <v>109.18333333333334</v>
          </cell>
        </row>
        <row r="41">
          <cell r="E41">
            <v>177.02629010000001</v>
          </cell>
          <cell r="G41">
            <v>36.6</v>
          </cell>
          <cell r="I41">
            <v>27.3</v>
          </cell>
          <cell r="J41">
            <v>85.9</v>
          </cell>
          <cell r="K41">
            <v>97.600000000000009</v>
          </cell>
          <cell r="M41">
            <v>99.6</v>
          </cell>
          <cell r="N41">
            <v>101.76666666666667</v>
          </cell>
          <cell r="P41">
            <v>96.8</v>
          </cell>
          <cell r="Q41">
            <v>104.10000000000001</v>
          </cell>
          <cell r="S41" t="e">
            <v>#N/A</v>
          </cell>
          <cell r="T41">
            <v>102.53333333333335</v>
          </cell>
          <cell r="V41">
            <v>98.1</v>
          </cell>
          <cell r="W41">
            <v>102.56666666666666</v>
          </cell>
          <cell r="Y41">
            <v>100</v>
          </cell>
          <cell r="Z41">
            <v>99.966666666666654</v>
          </cell>
          <cell r="AB41">
            <v>6618</v>
          </cell>
          <cell r="AC41">
            <v>6772</v>
          </cell>
          <cell r="AE41">
            <v>2.2000000000000002</v>
          </cell>
          <cell r="AF41">
            <v>3.3666666666666671</v>
          </cell>
          <cell r="AH41">
            <v>2.2000000000000002</v>
          </cell>
          <cell r="AI41">
            <v>3.5</v>
          </cell>
          <cell r="AK41">
            <v>819.5</v>
          </cell>
          <cell r="AL41">
            <v>3659.7999999999997</v>
          </cell>
          <cell r="AN41">
            <v>1208.8</v>
          </cell>
          <cell r="AO41">
            <v>3511.5</v>
          </cell>
          <cell r="AQ41">
            <v>4.6292559118596133</v>
          </cell>
          <cell r="AR41">
            <v>25.98274725426559</v>
          </cell>
          <cell r="AT41">
            <v>6.8283643029358148</v>
          </cell>
          <cell r="AU41">
            <v>24.965925800516153</v>
          </cell>
          <cell r="AW41">
            <v>122855</v>
          </cell>
          <cell r="AX41">
            <v>183124.66666666666</v>
          </cell>
          <cell r="AZ41">
            <v>503012</v>
          </cell>
          <cell r="BA41">
            <v>577427</v>
          </cell>
          <cell r="BC41">
            <v>94.9</v>
          </cell>
          <cell r="BD41">
            <v>104.90000000000002</v>
          </cell>
          <cell r="BF41">
            <v>100.3</v>
          </cell>
          <cell r="BG41">
            <v>98.666666666666671</v>
          </cell>
          <cell r="BI41">
            <v>889.23</v>
          </cell>
          <cell r="BJ41">
            <v>3405.1000000000004</v>
          </cell>
          <cell r="BL41">
            <v>5.023152208057259</v>
          </cell>
          <cell r="BM41">
            <v>24.202856616394151</v>
          </cell>
          <cell r="BO41">
            <v>1132.42</v>
          </cell>
          <cell r="BP41">
            <v>2996.2</v>
          </cell>
          <cell r="BR41">
            <v>6.3969029648664595</v>
          </cell>
          <cell r="BS41">
            <v>21.349895784440331</v>
          </cell>
          <cell r="BU41">
            <v>71.63</v>
          </cell>
          <cell r="BV41">
            <v>100.13333333333334</v>
          </cell>
          <cell r="BX41">
            <v>110.91</v>
          </cell>
          <cell r="BY41">
            <v>129.4</v>
          </cell>
          <cell r="CA41">
            <v>90.58</v>
          </cell>
          <cell r="CB41">
            <v>113.53333333333335</v>
          </cell>
          <cell r="CD41">
            <v>119.27</v>
          </cell>
          <cell r="CE41">
            <v>134.06666666666666</v>
          </cell>
          <cell r="CG41">
            <v>73.099999999999994</v>
          </cell>
          <cell r="CH41">
            <v>106</v>
          </cell>
          <cell r="CJ41">
            <v>95.53</v>
          </cell>
          <cell r="CK41">
            <v>116.51</v>
          </cell>
          <cell r="CM41">
            <v>76.78</v>
          </cell>
          <cell r="CN41">
            <v>103.2</v>
          </cell>
          <cell r="CP41">
            <v>97.13</v>
          </cell>
          <cell r="CQ41">
            <v>115</v>
          </cell>
          <cell r="CS41">
            <v>91.43</v>
          </cell>
          <cell r="CT41">
            <v>126.7</v>
          </cell>
          <cell r="CV41">
            <v>99.19</v>
          </cell>
          <cell r="CW41">
            <v>132.63333333333333</v>
          </cell>
          <cell r="CY41">
            <v>92.4</v>
          </cell>
          <cell r="CZ41">
            <v>128.96666666666667</v>
          </cell>
          <cell r="DB41">
            <v>95.88</v>
          </cell>
          <cell r="DC41">
            <v>130.76666666666665</v>
          </cell>
          <cell r="DE41">
            <v>95.2</v>
          </cell>
          <cell r="DF41">
            <v>102.76666666666667</v>
          </cell>
          <cell r="DH41">
            <v>96.8</v>
          </cell>
          <cell r="DI41">
            <v>102.26666666666667</v>
          </cell>
          <cell r="DL41">
            <v>138524</v>
          </cell>
          <cell r="DO41">
            <v>507539</v>
          </cell>
          <cell r="DQ41">
            <v>89.53</v>
          </cell>
          <cell r="DR41">
            <v>120.49333333333334</v>
          </cell>
          <cell r="DT41">
            <v>73.72</v>
          </cell>
          <cell r="DU41">
            <v>108.44333333333333</v>
          </cell>
        </row>
        <row r="42">
          <cell r="E42">
            <v>170.11869290000001</v>
          </cell>
          <cell r="G42">
            <v>37.799999999999997</v>
          </cell>
          <cell r="I42">
            <v>36.4</v>
          </cell>
          <cell r="J42">
            <v>87.3</v>
          </cell>
          <cell r="K42">
            <v>93.733333333333334</v>
          </cell>
          <cell r="M42">
            <v>103.3</v>
          </cell>
          <cell r="N42">
            <v>99.066666666666663</v>
          </cell>
          <cell r="P42">
            <v>100.5</v>
          </cell>
          <cell r="Q42">
            <v>102.26666666666667</v>
          </cell>
          <cell r="S42" t="e">
            <v>#N/A</v>
          </cell>
          <cell r="T42">
            <v>102.60000000000001</v>
          </cell>
          <cell r="V42">
            <v>98.6</v>
          </cell>
          <cell r="W42">
            <v>102.16666666666667</v>
          </cell>
          <cell r="Y42">
            <v>99.9</v>
          </cell>
          <cell r="Z42">
            <v>99.166666666666671</v>
          </cell>
          <cell r="AB42">
            <v>6625</v>
          </cell>
          <cell r="AC42">
            <v>6698.333333333333</v>
          </cell>
          <cell r="AE42">
            <v>2.2000000000000002</v>
          </cell>
          <cell r="AF42">
            <v>3.8000000000000003</v>
          </cell>
          <cell r="AH42">
            <v>2.2000000000000002</v>
          </cell>
          <cell r="AI42">
            <v>3.6999999999999997</v>
          </cell>
          <cell r="AK42">
            <v>1474.8</v>
          </cell>
          <cell r="AL42">
            <v>3550.2</v>
          </cell>
          <cell r="AN42">
            <v>1205.5999999999999</v>
          </cell>
          <cell r="AO42">
            <v>3828.3999999999996</v>
          </cell>
          <cell r="AQ42">
            <v>8.669241309459883</v>
          </cell>
          <cell r="AR42">
            <v>25.62127657960735</v>
          </cell>
          <cell r="AT42">
            <v>7.0868167362929455</v>
          </cell>
          <cell r="AU42">
            <v>27.58676511634296</v>
          </cell>
          <cell r="AW42">
            <v>122867</v>
          </cell>
          <cell r="AX42">
            <v>189653.33333333334</v>
          </cell>
          <cell r="AZ42">
            <v>501428</v>
          </cell>
          <cell r="BA42">
            <v>586921.66666666663</v>
          </cell>
          <cell r="BC42">
            <v>94.1</v>
          </cell>
          <cell r="BD42">
            <v>95.066666666666663</v>
          </cell>
          <cell r="BF42">
            <v>99.9</v>
          </cell>
          <cell r="BG42">
            <v>98.033333333333346</v>
          </cell>
          <cell r="BI42">
            <v>1498.59</v>
          </cell>
          <cell r="BJ42">
            <v>2924.37</v>
          </cell>
          <cell r="BL42">
            <v>8.8090848480766795</v>
          </cell>
          <cell r="BM42">
            <v>21.091922104437906</v>
          </cell>
          <cell r="BO42">
            <v>1208.45</v>
          </cell>
          <cell r="BP42">
            <v>3325.3999999999996</v>
          </cell>
          <cell r="BR42">
            <v>7.1035697453327886</v>
          </cell>
          <cell r="BS42">
            <v>23.933578245999271</v>
          </cell>
          <cell r="BU42">
            <v>69.81</v>
          </cell>
          <cell r="BV42">
            <v>101.16666666666667</v>
          </cell>
          <cell r="BX42">
            <v>131</v>
          </cell>
          <cell r="BY42">
            <v>128.29999999999998</v>
          </cell>
          <cell r="CA42">
            <v>85.13</v>
          </cell>
          <cell r="CB42">
            <v>115.63333333333333</v>
          </cell>
          <cell r="CD42">
            <v>145.5</v>
          </cell>
          <cell r="CE42">
            <v>135.56666666666666</v>
          </cell>
          <cell r="CG42">
            <v>76.78</v>
          </cell>
          <cell r="CH42">
            <v>103.87333333333333</v>
          </cell>
          <cell r="CJ42">
            <v>98.82</v>
          </cell>
          <cell r="CK42">
            <v>114.02</v>
          </cell>
          <cell r="CM42">
            <v>75.22</v>
          </cell>
          <cell r="CN42">
            <v>101</v>
          </cell>
          <cell r="CP42">
            <v>114.92</v>
          </cell>
          <cell r="CQ42">
            <v>113.5</v>
          </cell>
          <cell r="CS42">
            <v>88.65</v>
          </cell>
          <cell r="CT42">
            <v>133</v>
          </cell>
          <cell r="CV42">
            <v>119.01</v>
          </cell>
          <cell r="CW42">
            <v>135.16666666666666</v>
          </cell>
          <cell r="CY42">
            <v>92.47</v>
          </cell>
          <cell r="CZ42">
            <v>121.96666666666665</v>
          </cell>
          <cell r="DB42">
            <v>113.55</v>
          </cell>
          <cell r="DC42">
            <v>120.83333333333333</v>
          </cell>
          <cell r="DE42">
            <v>95.5</v>
          </cell>
          <cell r="DF42">
            <v>102.60000000000001</v>
          </cell>
          <cell r="DH42">
            <v>96.4</v>
          </cell>
          <cell r="DI42">
            <v>103.3</v>
          </cell>
          <cell r="DL42">
            <v>123074</v>
          </cell>
          <cell r="DO42">
            <v>505315</v>
          </cell>
          <cell r="DQ42">
            <v>105.39</v>
          </cell>
          <cell r="DR42">
            <v>109.53333333333335</v>
          </cell>
          <cell r="DT42">
            <v>74.599999999999994</v>
          </cell>
          <cell r="DU42">
            <v>102</v>
          </cell>
        </row>
        <row r="43">
          <cell r="E43">
            <v>160.53564979999999</v>
          </cell>
          <cell r="G43">
            <v>36.1</v>
          </cell>
          <cell r="I43">
            <v>9.1</v>
          </cell>
          <cell r="J43">
            <v>85.9</v>
          </cell>
          <cell r="K43">
            <v>90.333333333333329</v>
          </cell>
          <cell r="M43">
            <v>99.4</v>
          </cell>
          <cell r="N43">
            <v>94.633333333333326</v>
          </cell>
          <cell r="P43">
            <v>97.4</v>
          </cell>
          <cell r="Q43">
            <v>98.133333333333326</v>
          </cell>
          <cell r="S43" t="e">
            <v>#N/A</v>
          </cell>
          <cell r="T43">
            <v>102.33333333333333</v>
          </cell>
          <cell r="V43">
            <v>98.7</v>
          </cell>
          <cell r="W43">
            <v>102.66666666666667</v>
          </cell>
          <cell r="Y43">
            <v>99.7</v>
          </cell>
          <cell r="Z43">
            <v>100.59999999999998</v>
          </cell>
          <cell r="AB43">
            <v>6642</v>
          </cell>
          <cell r="AC43">
            <v>6868.333333333333</v>
          </cell>
          <cell r="AE43">
            <v>2.2000000000000002</v>
          </cell>
          <cell r="AF43">
            <v>4.2333333333333334</v>
          </cell>
          <cell r="AH43">
            <v>2.2000000000000002</v>
          </cell>
          <cell r="AI43">
            <v>4.0666666666666664</v>
          </cell>
          <cell r="AK43">
            <v>1283.0999999999999</v>
          </cell>
          <cell r="AL43">
            <v>3858.6</v>
          </cell>
          <cell r="AN43">
            <v>1283.4000000000001</v>
          </cell>
          <cell r="AO43">
            <v>3839</v>
          </cell>
          <cell r="AQ43">
            <v>7.9926172261334072</v>
          </cell>
          <cell r="AR43">
            <v>25.764595547235032</v>
          </cell>
          <cell r="AT43">
            <v>7.9944859699318958</v>
          </cell>
          <cell r="AU43">
            <v>25.646864506995747</v>
          </cell>
          <cell r="AW43">
            <v>122997</v>
          </cell>
          <cell r="AX43">
            <v>190587</v>
          </cell>
          <cell r="AZ43">
            <v>502146</v>
          </cell>
          <cell r="BA43">
            <v>590497.33333333337</v>
          </cell>
          <cell r="BC43">
            <v>98.4</v>
          </cell>
          <cell r="BD43">
            <v>94.466666666666654</v>
          </cell>
          <cell r="BF43">
            <v>99.7</v>
          </cell>
          <cell r="BG43">
            <v>96.333333333333329</v>
          </cell>
          <cell r="BI43">
            <v>1312.64</v>
          </cell>
          <cell r="BJ43">
            <v>3654.2299999999996</v>
          </cell>
          <cell r="BL43">
            <v>8.1766261988245326</v>
          </cell>
          <cell r="BM43">
            <v>24.481971139176483</v>
          </cell>
          <cell r="BO43">
            <v>1313.38</v>
          </cell>
          <cell r="BP43">
            <v>3798.88</v>
          </cell>
          <cell r="BR43">
            <v>8.1812357668608016</v>
          </cell>
          <cell r="BS43">
            <v>25.468433497114788</v>
          </cell>
          <cell r="BU43">
            <v>71.98</v>
          </cell>
          <cell r="BV43">
            <v>92.833333333333329</v>
          </cell>
          <cell r="BX43">
            <v>116.54</v>
          </cell>
          <cell r="BY43">
            <v>134.86666666666665</v>
          </cell>
          <cell r="CA43">
            <v>85.72</v>
          </cell>
          <cell r="CB43">
            <v>108.53333333333335</v>
          </cell>
          <cell r="CD43">
            <v>127.55</v>
          </cell>
          <cell r="CE43">
            <v>143.46666666666667</v>
          </cell>
          <cell r="CG43">
            <v>74.650000000000006</v>
          </cell>
          <cell r="CH43">
            <v>100.22666666666667</v>
          </cell>
          <cell r="CJ43">
            <v>100.04</v>
          </cell>
          <cell r="CK43">
            <v>112.50666666666666</v>
          </cell>
          <cell r="CM43">
            <v>77.760000000000005</v>
          </cell>
          <cell r="CN43">
            <v>95.899999999999991</v>
          </cell>
          <cell r="CP43">
            <v>120.62</v>
          </cell>
          <cell r="CQ43">
            <v>111.96666666666665</v>
          </cell>
          <cell r="CS43">
            <v>89.72</v>
          </cell>
          <cell r="CT43">
            <v>128.03333333333333</v>
          </cell>
          <cell r="CV43">
            <v>119.35</v>
          </cell>
          <cell r="CW43">
            <v>136.16666666666666</v>
          </cell>
          <cell r="CY43">
            <v>93.1</v>
          </cell>
          <cell r="CZ43">
            <v>115.13333333333333</v>
          </cell>
          <cell r="DB43">
            <v>108.65</v>
          </cell>
          <cell r="DC43">
            <v>122.66666666666667</v>
          </cell>
          <cell r="DE43">
            <v>95.6</v>
          </cell>
          <cell r="DF43">
            <v>102.43333333333334</v>
          </cell>
          <cell r="DH43">
            <v>96.9</v>
          </cell>
          <cell r="DI43">
            <v>101.83333333333333</v>
          </cell>
          <cell r="DL43">
            <v>120245</v>
          </cell>
          <cell r="DO43">
            <v>501931</v>
          </cell>
          <cell r="DQ43">
            <v>103.61</v>
          </cell>
          <cell r="DR43">
            <v>111.53333333333335</v>
          </cell>
          <cell r="DT43">
            <v>77.83</v>
          </cell>
          <cell r="DU43">
            <v>99.399999999999991</v>
          </cell>
        </row>
        <row r="44">
          <cell r="E44">
            <v>153.46715029999999</v>
          </cell>
          <cell r="G44">
            <v>35</v>
          </cell>
          <cell r="I44">
            <v>18.2</v>
          </cell>
          <cell r="J44">
            <v>85</v>
          </cell>
          <cell r="K44">
            <v>90.09999999999998</v>
          </cell>
          <cell r="M44">
            <v>98.6</v>
          </cell>
          <cell r="N44">
            <v>94.666666666666671</v>
          </cell>
          <cell r="P44">
            <v>96.2</v>
          </cell>
          <cell r="Q44">
            <v>98.2</v>
          </cell>
          <cell r="S44" t="e">
            <v>#N/A</v>
          </cell>
          <cell r="T44">
            <v>102.10000000000001</v>
          </cell>
          <cell r="V44">
            <v>98.5</v>
          </cell>
          <cell r="W44">
            <v>102.09999999999998</v>
          </cell>
          <cell r="Y44">
            <v>99.7</v>
          </cell>
          <cell r="Z44">
            <v>100.03333333333335</v>
          </cell>
          <cell r="AB44">
            <v>6632</v>
          </cell>
          <cell r="AC44">
            <v>6836.666666666667</v>
          </cell>
          <cell r="AE44">
            <v>2.2000000000000002</v>
          </cell>
          <cell r="AF44">
            <v>4.166666666666667</v>
          </cell>
          <cell r="AH44">
            <v>2.2999999999999998</v>
          </cell>
          <cell r="AI44">
            <v>4.2333333333333334</v>
          </cell>
          <cell r="AK44">
            <v>1235</v>
          </cell>
          <cell r="AL44">
            <v>4451.8999999999996</v>
          </cell>
          <cell r="AN44">
            <v>1471.5</v>
          </cell>
          <cell r="AO44">
            <v>4145.3</v>
          </cell>
          <cell r="AQ44">
            <v>8.0473247700618842</v>
          </cell>
          <cell r="AR44">
            <v>28.526771982895632</v>
          </cell>
          <cell r="AT44">
            <v>9.588371173397622</v>
          </cell>
          <cell r="AU44">
            <v>26.51229171320788</v>
          </cell>
          <cell r="AW44">
            <v>123542</v>
          </cell>
          <cell r="AX44">
            <v>193591.66666666666</v>
          </cell>
          <cell r="AZ44">
            <v>503124</v>
          </cell>
          <cell r="BA44">
            <v>596861.66666666663</v>
          </cell>
          <cell r="BC44">
            <v>97.2</v>
          </cell>
          <cell r="BD44">
            <v>93.333333333333329</v>
          </cell>
          <cell r="BF44">
            <v>99.8</v>
          </cell>
          <cell r="BG44">
            <v>95.133333333333326</v>
          </cell>
          <cell r="BI44">
            <v>932.29</v>
          </cell>
          <cell r="BJ44">
            <v>3742.75</v>
          </cell>
          <cell r="BL44">
            <v>6.0748505343165942</v>
          </cell>
          <cell r="BM44">
            <v>24.005556612938371</v>
          </cell>
          <cell r="BO44">
            <v>1146.92</v>
          </cell>
          <cell r="BP44">
            <v>3638.66</v>
          </cell>
          <cell r="BR44">
            <v>7.4733908706715599</v>
          </cell>
          <cell r="BS44">
            <v>23.286540412860674</v>
          </cell>
          <cell r="BU44">
            <v>75.53</v>
          </cell>
          <cell r="BV44">
            <v>94.233333333333334</v>
          </cell>
          <cell r="BX44">
            <v>95.1</v>
          </cell>
          <cell r="BY44">
            <v>132.66666666666666</v>
          </cell>
          <cell r="CA44">
            <v>89.39</v>
          </cell>
          <cell r="CB44">
            <v>114.13333333333334</v>
          </cell>
          <cell r="CD44">
            <v>100.69</v>
          </cell>
          <cell r="CE44">
            <v>144.06666666666669</v>
          </cell>
          <cell r="CG44">
            <v>74.209999999999994</v>
          </cell>
          <cell r="CH44">
            <v>101.48333333333333</v>
          </cell>
          <cell r="CJ44">
            <v>95.44</v>
          </cell>
          <cell r="CK44">
            <v>111.33999999999999</v>
          </cell>
          <cell r="CM44">
            <v>77.680000000000007</v>
          </cell>
          <cell r="CN44">
            <v>91.666666666666671</v>
          </cell>
          <cell r="CP44">
            <v>104.54</v>
          </cell>
          <cell r="CQ44">
            <v>115.60000000000001</v>
          </cell>
          <cell r="CS44">
            <v>90.68</v>
          </cell>
          <cell r="CT44">
            <v>127.66666666666667</v>
          </cell>
          <cell r="CV44">
            <v>106.11</v>
          </cell>
          <cell r="CW44">
            <v>144.26666666666668</v>
          </cell>
          <cell r="CY44">
            <v>92.03</v>
          </cell>
          <cell r="CZ44">
            <v>119.56666666666666</v>
          </cell>
          <cell r="DB44">
            <v>96.85</v>
          </cell>
          <cell r="DC44">
            <v>126.86666666666667</v>
          </cell>
          <cell r="DE44">
            <v>95.6</v>
          </cell>
          <cell r="DF44">
            <v>102.26666666666667</v>
          </cell>
          <cell r="DH44">
            <v>96.5</v>
          </cell>
          <cell r="DI44">
            <v>101.06666666666666</v>
          </cell>
          <cell r="DL44">
            <v>120450</v>
          </cell>
          <cell r="DO44">
            <v>493989</v>
          </cell>
          <cell r="DQ44">
            <v>92.54</v>
          </cell>
          <cell r="DR44">
            <v>112.7</v>
          </cell>
          <cell r="DT44">
            <v>76.58</v>
          </cell>
          <cell r="DU44">
            <v>101.76666666666667</v>
          </cell>
        </row>
        <row r="45">
          <cell r="E45">
            <v>153.627938</v>
          </cell>
          <cell r="G45">
            <v>37</v>
          </cell>
          <cell r="I45">
            <v>18.2</v>
          </cell>
          <cell r="J45">
            <v>86.1</v>
          </cell>
          <cell r="K45">
            <v>89.266666666666652</v>
          </cell>
          <cell r="M45">
            <v>98</v>
          </cell>
          <cell r="N45">
            <v>93.966666666666654</v>
          </cell>
          <cell r="P45">
            <v>95.8</v>
          </cell>
          <cell r="Q45">
            <v>97.466666666666654</v>
          </cell>
          <cell r="S45" t="e">
            <v>#N/A</v>
          </cell>
          <cell r="T45">
            <v>103</v>
          </cell>
          <cell r="V45">
            <v>98.5</v>
          </cell>
          <cell r="W45">
            <v>103.10000000000001</v>
          </cell>
          <cell r="Y45">
            <v>99.8</v>
          </cell>
          <cell r="Z45">
            <v>99.666666666666671</v>
          </cell>
          <cell r="AB45">
            <v>6566</v>
          </cell>
          <cell r="AC45">
            <v>6768.333333333333</v>
          </cell>
          <cell r="AE45">
            <v>2.2000000000000002</v>
          </cell>
          <cell r="AF45">
            <v>4.2333333333333334</v>
          </cell>
          <cell r="AH45">
            <v>2.2999999999999998</v>
          </cell>
          <cell r="AI45">
            <v>4.4000000000000004</v>
          </cell>
          <cell r="AK45">
            <v>1410.2</v>
          </cell>
          <cell r="AL45">
            <v>3924.1</v>
          </cell>
          <cell r="AN45">
            <v>1178.7</v>
          </cell>
          <cell r="AO45">
            <v>3895.0999999999995</v>
          </cell>
          <cell r="AQ45">
            <v>9.1793199749904861</v>
          </cell>
          <cell r="AR45">
            <v>27.95246176559678</v>
          </cell>
          <cell r="AT45">
            <v>7.6724326014191506</v>
          </cell>
          <cell r="AU45">
            <v>27.722206497700391</v>
          </cell>
          <cell r="AW45">
            <v>124381</v>
          </cell>
          <cell r="AX45">
            <v>197369.66666666666</v>
          </cell>
          <cell r="AZ45">
            <v>504026</v>
          </cell>
          <cell r="BA45">
            <v>603521.66666666663</v>
          </cell>
          <cell r="BC45">
            <v>126</v>
          </cell>
          <cell r="BD45">
            <v>100.33333333333333</v>
          </cell>
          <cell r="BF45">
            <v>101.6</v>
          </cell>
          <cell r="BG45">
            <v>94.3</v>
          </cell>
          <cell r="BI45">
            <v>1388.97</v>
          </cell>
          <cell r="BJ45">
            <v>3670.0199999999995</v>
          </cell>
          <cell r="BL45">
            <v>9.0411289644465587</v>
          </cell>
          <cell r="BM45">
            <v>26.1211077062109</v>
          </cell>
          <cell r="BO45">
            <v>1118.67</v>
          </cell>
          <cell r="BP45">
            <v>3289.38</v>
          </cell>
          <cell r="BR45">
            <v>7.2816833615250376</v>
          </cell>
          <cell r="BS45">
            <v>23.373003800734651</v>
          </cell>
          <cell r="BU45">
            <v>81.08</v>
          </cell>
          <cell r="BV45">
            <v>90.633333333333326</v>
          </cell>
          <cell r="BX45">
            <v>112.62</v>
          </cell>
          <cell r="BY45">
            <v>135.03333333333333</v>
          </cell>
          <cell r="CA45">
            <v>97.21</v>
          </cell>
          <cell r="CB45">
            <v>107.03333333333335</v>
          </cell>
          <cell r="CD45">
            <v>118.13</v>
          </cell>
          <cell r="CE45">
            <v>141.69999999999999</v>
          </cell>
          <cell r="CG45">
            <v>76.78</v>
          </cell>
          <cell r="CH45">
            <v>101.13666666666666</v>
          </cell>
          <cell r="CJ45">
            <v>96.94</v>
          </cell>
          <cell r="CK45">
            <v>108.91666666666667</v>
          </cell>
          <cell r="CM45">
            <v>73.819999999999993</v>
          </cell>
          <cell r="CN45">
            <v>87.033333333333346</v>
          </cell>
          <cell r="CP45">
            <v>110.01</v>
          </cell>
          <cell r="CQ45">
            <v>117.40000000000002</v>
          </cell>
          <cell r="CS45">
            <v>86.72</v>
          </cell>
          <cell r="CT45">
            <v>107.43333333333334</v>
          </cell>
          <cell r="CV45">
            <v>114.17</v>
          </cell>
          <cell r="CW45">
            <v>130.4</v>
          </cell>
          <cell r="CY45">
            <v>92.85</v>
          </cell>
          <cell r="CZ45">
            <v>108.06666666666668</v>
          </cell>
          <cell r="DB45">
            <v>110.67</v>
          </cell>
          <cell r="DC45">
            <v>117.43333333333332</v>
          </cell>
          <cell r="DE45">
            <v>95.6</v>
          </cell>
          <cell r="DF45">
            <v>102.43333333333334</v>
          </cell>
          <cell r="DH45">
            <v>99.3</v>
          </cell>
          <cell r="DI45">
            <v>100.8</v>
          </cell>
          <cell r="DL45">
            <v>134730</v>
          </cell>
          <cell r="DO45">
            <v>492818</v>
          </cell>
          <cell r="DQ45">
            <v>104.27</v>
          </cell>
          <cell r="DR45">
            <v>112.83333333333333</v>
          </cell>
          <cell r="DT45">
            <v>76.73</v>
          </cell>
          <cell r="DU45">
            <v>103.56666666666666</v>
          </cell>
        </row>
        <row r="46">
          <cell r="E46">
            <v>151.59514440000001</v>
          </cell>
          <cell r="G46">
            <v>40.299999999999997</v>
          </cell>
          <cell r="I46">
            <v>63.6</v>
          </cell>
          <cell r="J46">
            <v>86.1</v>
          </cell>
          <cell r="K46">
            <v>90.600000000000009</v>
          </cell>
          <cell r="M46">
            <v>99.3</v>
          </cell>
          <cell r="N46">
            <v>94.933333333333323</v>
          </cell>
          <cell r="P46">
            <v>96.6</v>
          </cell>
          <cell r="Q46">
            <v>97.966666666666654</v>
          </cell>
          <cell r="S46" t="e">
            <v>#N/A</v>
          </cell>
          <cell r="T46">
            <v>102.5</v>
          </cell>
          <cell r="V46">
            <v>98.4</v>
          </cell>
          <cell r="W46">
            <v>102.06666666666666</v>
          </cell>
          <cell r="Y46">
            <v>99.3</v>
          </cell>
          <cell r="Z46">
            <v>98.533333333333346</v>
          </cell>
          <cell r="AB46">
            <v>6449</v>
          </cell>
          <cell r="AC46">
            <v>6683</v>
          </cell>
          <cell r="AE46">
            <v>2.4</v>
          </cell>
          <cell r="AF46">
            <v>4.7333333333333334</v>
          </cell>
          <cell r="AH46">
            <v>2.2999999999999998</v>
          </cell>
          <cell r="AI46">
            <v>4.6333333333333329</v>
          </cell>
          <cell r="AK46">
            <v>635.79999999999995</v>
          </cell>
          <cell r="AL46">
            <v>2935.2</v>
          </cell>
          <cell r="AN46">
            <v>1276</v>
          </cell>
          <cell r="AO46">
            <v>3332.1</v>
          </cell>
          <cell r="AQ46">
            <v>4.1940657302477558</v>
          </cell>
          <cell r="AR46">
            <v>22.453135000708532</v>
          </cell>
          <cell r="AT46">
            <v>8.417156136829405</v>
          </cell>
          <cell r="AU46">
            <v>25.463007984853494</v>
          </cell>
          <cell r="AW46">
            <v>124236</v>
          </cell>
          <cell r="AX46">
            <v>202579.66666666666</v>
          </cell>
          <cell r="AZ46">
            <v>504409</v>
          </cell>
          <cell r="BA46">
            <v>610151.33333333337</v>
          </cell>
          <cell r="BC46">
            <v>91.8</v>
          </cell>
          <cell r="BD46">
            <v>90.90000000000002</v>
          </cell>
          <cell r="BF46">
            <v>98.3</v>
          </cell>
          <cell r="BG46">
            <v>93.7</v>
          </cell>
          <cell r="BI46">
            <v>655.11</v>
          </cell>
          <cell r="BJ46">
            <v>2988.61</v>
          </cell>
          <cell r="BL46">
            <v>4.3214444802494612</v>
          </cell>
          <cell r="BM46">
            <v>22.871805092383539</v>
          </cell>
          <cell r="BO46">
            <v>1183.07</v>
          </cell>
          <cell r="BP46">
            <v>3350.6000000000004</v>
          </cell>
          <cell r="BR46">
            <v>7.8041417796228565</v>
          </cell>
          <cell r="BS46">
            <v>25.616340229341855</v>
          </cell>
          <cell r="BU46">
            <v>71.28</v>
          </cell>
          <cell r="BV46">
            <v>91.800000000000011</v>
          </cell>
          <cell r="BX46">
            <v>116.3</v>
          </cell>
          <cell r="BY46">
            <v>129.33333333333334</v>
          </cell>
          <cell r="CA46">
            <v>81.11</v>
          </cell>
          <cell r="CB46">
            <v>107.3</v>
          </cell>
          <cell r="CD46">
            <v>124.75</v>
          </cell>
          <cell r="CE46">
            <v>132.1</v>
          </cell>
          <cell r="CG46">
            <v>77.19</v>
          </cell>
          <cell r="CH46">
            <v>108.13</v>
          </cell>
          <cell r="CJ46">
            <v>96.36</v>
          </cell>
          <cell r="CK46">
            <v>110.57</v>
          </cell>
          <cell r="CM46">
            <v>76.2</v>
          </cell>
          <cell r="CN46">
            <v>97.899999999999991</v>
          </cell>
          <cell r="CP46">
            <v>92</v>
          </cell>
          <cell r="CQ46">
            <v>113.43333333333334</v>
          </cell>
          <cell r="CS46">
            <v>89.4</v>
          </cell>
          <cell r="CT46">
            <v>116.96666666666665</v>
          </cell>
          <cell r="CV46">
            <v>94.7</v>
          </cell>
          <cell r="CW46">
            <v>124.13333333333333</v>
          </cell>
          <cell r="CY46">
            <v>89.67</v>
          </cell>
          <cell r="CZ46">
            <v>106.03333333333332</v>
          </cell>
          <cell r="DB46">
            <v>87.04</v>
          </cell>
          <cell r="DC46">
            <v>109.3</v>
          </cell>
          <cell r="DE46">
            <v>96</v>
          </cell>
          <cell r="DF46">
            <v>102.23333333333333</v>
          </cell>
          <cell r="DH46">
            <v>96.2</v>
          </cell>
          <cell r="DI46">
            <v>101.63333333333333</v>
          </cell>
          <cell r="DL46">
            <v>121830</v>
          </cell>
          <cell r="DO46">
            <v>500082</v>
          </cell>
          <cell r="DQ46">
            <v>80.069999999999993</v>
          </cell>
          <cell r="DR46">
            <v>106.09999999999998</v>
          </cell>
          <cell r="DT46">
            <v>74.989999999999995</v>
          </cell>
          <cell r="DU46">
            <v>106.13333333333333</v>
          </cell>
        </row>
        <row r="47">
          <cell r="E47">
            <v>142.9453279</v>
          </cell>
          <cell r="G47">
            <v>39.6</v>
          </cell>
          <cell r="I47">
            <v>72.7</v>
          </cell>
          <cell r="J47">
            <v>87.2</v>
          </cell>
          <cell r="K47">
            <v>92.633333333333326</v>
          </cell>
          <cell r="M47">
            <v>99.8</v>
          </cell>
          <cell r="N47">
            <v>92.3</v>
          </cell>
          <cell r="P47">
            <v>97.5</v>
          </cell>
          <cell r="Q47">
            <v>97.2</v>
          </cell>
          <cell r="S47" t="e">
            <v>#N/A</v>
          </cell>
          <cell r="T47">
            <v>102.10000000000001</v>
          </cell>
          <cell r="V47">
            <v>98.5</v>
          </cell>
          <cell r="W47">
            <v>102.39999999999999</v>
          </cell>
          <cell r="Y47">
            <v>99</v>
          </cell>
          <cell r="Z47">
            <v>99.366666666666674</v>
          </cell>
          <cell r="AB47">
            <v>6443</v>
          </cell>
          <cell r="AC47">
            <v>6841.666666666667</v>
          </cell>
          <cell r="AE47">
            <v>2.4</v>
          </cell>
          <cell r="AF47">
            <v>4.8999999999999995</v>
          </cell>
          <cell r="AH47">
            <v>2.2999999999999998</v>
          </cell>
          <cell r="AI47">
            <v>4.7333333333333334</v>
          </cell>
          <cell r="AK47">
            <v>1432.5</v>
          </cell>
          <cell r="AL47">
            <v>3252.5</v>
          </cell>
          <cell r="AN47">
            <v>1336</v>
          </cell>
          <cell r="AO47">
            <v>3307.9</v>
          </cell>
          <cell r="AQ47">
            <v>10.021313890035856</v>
          </cell>
          <cell r="AR47">
            <v>25.526885647799247</v>
          </cell>
          <cell r="AT47">
            <v>9.3462306157681709</v>
          </cell>
          <cell r="AU47">
            <v>25.894047006317162</v>
          </cell>
          <cell r="AW47">
            <v>124190</v>
          </cell>
          <cell r="AX47">
            <v>211052</v>
          </cell>
          <cell r="AZ47">
            <v>505466</v>
          </cell>
          <cell r="BA47">
            <v>614825</v>
          </cell>
          <cell r="BC47">
            <v>87.6</v>
          </cell>
          <cell r="BD47">
            <v>92.066666666666663</v>
          </cell>
          <cell r="BF47">
            <v>99.7</v>
          </cell>
          <cell r="BG47">
            <v>93.8</v>
          </cell>
          <cell r="BI47">
            <v>1304.21</v>
          </cell>
          <cell r="BJ47">
            <v>3019.41</v>
          </cell>
          <cell r="BL47">
            <v>9.1238378977477588</v>
          </cell>
          <cell r="BM47">
            <v>23.68859997061919</v>
          </cell>
          <cell r="BO47">
            <v>1197.48</v>
          </cell>
          <cell r="BP47">
            <v>3113.37</v>
          </cell>
          <cell r="BR47">
            <v>8.3771888007260991</v>
          </cell>
          <cell r="BS47">
            <v>24.390457113037684</v>
          </cell>
          <cell r="BU47">
            <v>62.7</v>
          </cell>
          <cell r="BV47">
            <v>90.933333333333337</v>
          </cell>
          <cell r="BX47">
            <v>113.24</v>
          </cell>
          <cell r="BY47">
            <v>123.8</v>
          </cell>
          <cell r="CA47">
            <v>75.3</v>
          </cell>
          <cell r="CB47">
            <v>102</v>
          </cell>
          <cell r="CD47">
            <v>118.89</v>
          </cell>
          <cell r="CE47">
            <v>125.73333333333333</v>
          </cell>
          <cell r="CG47">
            <v>76.75</v>
          </cell>
          <cell r="CH47">
            <v>109.12</v>
          </cell>
          <cell r="CJ47">
            <v>96.42</v>
          </cell>
          <cell r="CK47">
            <v>110.78666666666668</v>
          </cell>
          <cell r="CM47">
            <v>72.75</v>
          </cell>
          <cell r="CN47">
            <v>91.3</v>
          </cell>
          <cell r="CP47">
            <v>105.11</v>
          </cell>
          <cell r="CQ47">
            <v>115.03333333333335</v>
          </cell>
          <cell r="CS47">
            <v>85.43</v>
          </cell>
          <cell r="CT47">
            <v>107.73333333333333</v>
          </cell>
          <cell r="CV47">
            <v>110.71</v>
          </cell>
          <cell r="CW47">
            <v>128.9</v>
          </cell>
          <cell r="CY47">
            <v>82.06</v>
          </cell>
          <cell r="CZ47">
            <v>109.69999999999999</v>
          </cell>
          <cell r="DB47">
            <v>100.02</v>
          </cell>
          <cell r="DC47">
            <v>112.43333333333332</v>
          </cell>
          <cell r="DE47">
            <v>96</v>
          </cell>
          <cell r="DF47">
            <v>102.09999999999998</v>
          </cell>
          <cell r="DH47">
            <v>97.1</v>
          </cell>
          <cell r="DI47">
            <v>100.63333333333333</v>
          </cell>
          <cell r="DL47">
            <v>120286</v>
          </cell>
          <cell r="DO47">
            <v>502201</v>
          </cell>
          <cell r="DQ47">
            <v>92.7</v>
          </cell>
          <cell r="DR47">
            <v>109.93333333333334</v>
          </cell>
          <cell r="DT47">
            <v>68.05</v>
          </cell>
          <cell r="DU47">
            <v>108</v>
          </cell>
        </row>
        <row r="48">
          <cell r="E48">
            <v>137.88057420000001</v>
          </cell>
          <cell r="G48">
            <v>39.9</v>
          </cell>
          <cell r="I48">
            <v>68.2</v>
          </cell>
          <cell r="J48">
            <v>87.7</v>
          </cell>
          <cell r="K48">
            <v>94.7</v>
          </cell>
          <cell r="M48">
            <v>99.4</v>
          </cell>
          <cell r="N48">
            <v>96.633333333333326</v>
          </cell>
          <cell r="P48">
            <v>96.3</v>
          </cell>
          <cell r="Q48">
            <v>100.86666666666667</v>
          </cell>
          <cell r="S48" t="e">
            <v>#N/A</v>
          </cell>
          <cell r="T48">
            <v>102.16666666666667</v>
          </cell>
          <cell r="V48">
            <v>98.8</v>
          </cell>
          <cell r="W48">
            <v>102.09999999999998</v>
          </cell>
          <cell r="Y48">
            <v>98.6</v>
          </cell>
          <cell r="Z48">
            <v>98.8</v>
          </cell>
          <cell r="AB48">
            <v>6522</v>
          </cell>
          <cell r="AC48">
            <v>6825.666666666667</v>
          </cell>
          <cell r="AE48">
            <v>2.6</v>
          </cell>
          <cell r="AF48">
            <v>4.666666666666667</v>
          </cell>
          <cell r="AH48">
            <v>2.2999999999999998</v>
          </cell>
          <cell r="AI48">
            <v>4.7</v>
          </cell>
          <cell r="AK48">
            <v>2221.3000000000002</v>
          </cell>
          <cell r="AL48">
            <v>3243.6</v>
          </cell>
          <cell r="AN48">
            <v>1409</v>
          </cell>
          <cell r="AO48">
            <v>3124.5</v>
          </cell>
          <cell r="AQ48">
            <v>16.110318751486602</v>
          </cell>
          <cell r="AR48">
            <v>27.353820060391357</v>
          </cell>
          <cell r="AT48">
            <v>10.218988484601189</v>
          </cell>
          <cell r="AU48">
            <v>26.254927879307498</v>
          </cell>
          <cell r="AW48">
            <v>123865</v>
          </cell>
          <cell r="AX48">
            <v>217439</v>
          </cell>
          <cell r="AZ48">
            <v>503855</v>
          </cell>
          <cell r="BA48">
            <v>618340.33333333337</v>
          </cell>
          <cell r="BC48">
            <v>105.4</v>
          </cell>
          <cell r="BD48">
            <v>91.466666666666654</v>
          </cell>
          <cell r="BF48">
            <v>99.4</v>
          </cell>
          <cell r="BG48">
            <v>93.3</v>
          </cell>
          <cell r="BI48">
            <v>1576.22</v>
          </cell>
          <cell r="BJ48">
            <v>3314.54</v>
          </cell>
          <cell r="BL48">
            <v>11.431777167635264</v>
          </cell>
          <cell r="BM48">
            <v>28.101084701332141</v>
          </cell>
          <cell r="BO48">
            <v>1169.22</v>
          </cell>
          <cell r="BP48">
            <v>3214.8900000000003</v>
          </cell>
          <cell r="BR48">
            <v>8.4799472788966668</v>
          </cell>
          <cell r="BS48">
            <v>27.12664158457077</v>
          </cell>
          <cell r="BU48">
            <v>80.989999999999995</v>
          </cell>
          <cell r="BV48">
            <v>92.13333333333334</v>
          </cell>
          <cell r="BX48">
            <v>125.49</v>
          </cell>
          <cell r="BY48">
            <v>129.86666666666667</v>
          </cell>
          <cell r="CA48">
            <v>91.17</v>
          </cell>
          <cell r="CB48">
            <v>107.53333333333335</v>
          </cell>
          <cell r="CD48">
            <v>131.11000000000001</v>
          </cell>
          <cell r="CE48">
            <v>124.13333333333333</v>
          </cell>
          <cell r="CG48">
            <v>78.63</v>
          </cell>
          <cell r="CH48">
            <v>111</v>
          </cell>
          <cell r="CJ48">
            <v>98.35</v>
          </cell>
          <cell r="CK48">
            <v>115.88666666666667</v>
          </cell>
          <cell r="CM48">
            <v>95.58</v>
          </cell>
          <cell r="CN48">
            <v>86.5</v>
          </cell>
          <cell r="CP48">
            <v>113.55</v>
          </cell>
          <cell r="CQ48">
            <v>123.66666666666667</v>
          </cell>
          <cell r="CS48">
            <v>107.51</v>
          </cell>
          <cell r="CT48">
            <v>101.03333333333335</v>
          </cell>
          <cell r="CV48">
            <v>118.2</v>
          </cell>
          <cell r="CW48">
            <v>134.16666666666666</v>
          </cell>
          <cell r="CY48">
            <v>95.48</v>
          </cell>
          <cell r="CZ48">
            <v>112.96666666666665</v>
          </cell>
          <cell r="DB48">
            <v>118.08</v>
          </cell>
          <cell r="DC48">
            <v>117.76666666666667</v>
          </cell>
          <cell r="DE48">
            <v>95.9</v>
          </cell>
          <cell r="DF48">
            <v>102.56666666666666</v>
          </cell>
          <cell r="DH48">
            <v>97</v>
          </cell>
          <cell r="DI48">
            <v>100.46666666666665</v>
          </cell>
          <cell r="DL48">
            <v>120580</v>
          </cell>
          <cell r="DO48">
            <v>494993</v>
          </cell>
          <cell r="DQ48">
            <v>111.64</v>
          </cell>
          <cell r="DR48">
            <v>117.3</v>
          </cell>
          <cell r="DT48">
            <v>82.46</v>
          </cell>
          <cell r="DU48">
            <v>111.3</v>
          </cell>
        </row>
        <row r="49">
          <cell r="E49">
            <v>137.02801220000001</v>
          </cell>
          <cell r="G49">
            <v>41.3</v>
          </cell>
          <cell r="I49">
            <v>54.5</v>
          </cell>
          <cell r="J49">
            <v>86.8</v>
          </cell>
          <cell r="K49">
            <v>97.699999999999989</v>
          </cell>
          <cell r="M49">
            <v>99.2</v>
          </cell>
          <cell r="N49">
            <v>96.8</v>
          </cell>
          <cell r="P49">
            <v>96.8</v>
          </cell>
          <cell r="Q49">
            <v>101.63333333333334</v>
          </cell>
          <cell r="S49" t="e">
            <v>#N/A</v>
          </cell>
          <cell r="T49">
            <v>101.93333333333334</v>
          </cell>
          <cell r="V49">
            <v>99.4</v>
          </cell>
          <cell r="W49">
            <v>102.10000000000001</v>
          </cell>
          <cell r="Y49">
            <v>101.3</v>
          </cell>
          <cell r="Z49">
            <v>98.233333333333334</v>
          </cell>
          <cell r="AB49">
            <v>6630</v>
          </cell>
          <cell r="AC49">
            <v>6767.333333333333</v>
          </cell>
          <cell r="AE49">
            <v>2.4</v>
          </cell>
          <cell r="AF49">
            <v>4.4333333333333336</v>
          </cell>
          <cell r="AH49">
            <v>2.2999999999999998</v>
          </cell>
          <cell r="AI49">
            <v>4.6333333333333329</v>
          </cell>
          <cell r="AK49">
            <v>1284.9000000000001</v>
          </cell>
          <cell r="AL49">
            <v>2766</v>
          </cell>
          <cell r="AN49">
            <v>1121.7</v>
          </cell>
          <cell r="AO49">
            <v>2738</v>
          </cell>
          <cell r="AQ49">
            <v>9.3769148320170999</v>
          </cell>
          <cell r="AR49">
            <v>25.43843410346112</v>
          </cell>
          <cell r="AT49">
            <v>8.1859174776819827</v>
          </cell>
          <cell r="AU49">
            <v>25.107211291269664</v>
          </cell>
          <cell r="AW49">
            <v>124721</v>
          </cell>
          <cell r="AX49">
            <v>221924.33333333334</v>
          </cell>
          <cell r="AZ49">
            <v>507090</v>
          </cell>
          <cell r="BA49">
            <v>621873</v>
          </cell>
          <cell r="BC49">
            <v>101.2</v>
          </cell>
          <cell r="BD49">
            <v>98.833333333333329</v>
          </cell>
          <cell r="BF49">
            <v>100.1</v>
          </cell>
          <cell r="BG49">
            <v>93</v>
          </cell>
          <cell r="BI49">
            <v>1179.02</v>
          </cell>
          <cell r="BJ49">
            <v>2957</v>
          </cell>
          <cell r="BL49">
            <v>8.6042261072805655</v>
          </cell>
          <cell r="BM49">
            <v>27.268896773517739</v>
          </cell>
          <cell r="BO49">
            <v>1160.6600000000001</v>
          </cell>
          <cell r="BP49">
            <v>2563.66</v>
          </cell>
          <cell r="BR49">
            <v>8.470238904917867</v>
          </cell>
          <cell r="BS49">
            <v>23.539073583401233</v>
          </cell>
          <cell r="BU49">
            <v>71.459999999999994</v>
          </cell>
          <cell r="BV49">
            <v>91.366666666666674</v>
          </cell>
          <cell r="BX49">
            <v>112.99</v>
          </cell>
          <cell r="BY49">
            <v>140.83333333333334</v>
          </cell>
          <cell r="CA49">
            <v>78.260000000000005</v>
          </cell>
          <cell r="CB49">
            <v>107.76666666666665</v>
          </cell>
          <cell r="CD49">
            <v>114.56</v>
          </cell>
          <cell r="CE49">
            <v>130.83333333333334</v>
          </cell>
          <cell r="CG49">
            <v>76.63</v>
          </cell>
          <cell r="CH49">
            <v>117.76666666666667</v>
          </cell>
          <cell r="CJ49">
            <v>96.6</v>
          </cell>
          <cell r="CK49">
            <v>118.77333333333333</v>
          </cell>
          <cell r="CM49">
            <v>80.31</v>
          </cell>
          <cell r="CN49">
            <v>98.433333333333337</v>
          </cell>
          <cell r="CP49">
            <v>104.09</v>
          </cell>
          <cell r="CQ49">
            <v>126.23333333333333</v>
          </cell>
          <cell r="CS49">
            <v>89.18</v>
          </cell>
          <cell r="CT49">
            <v>106.06666666666666</v>
          </cell>
          <cell r="CV49">
            <v>104.61</v>
          </cell>
          <cell r="CW49">
            <v>128.33333333333334</v>
          </cell>
          <cell r="CY49">
            <v>89.38</v>
          </cell>
          <cell r="CZ49">
            <v>118.43333333333334</v>
          </cell>
          <cell r="DB49">
            <v>101.96</v>
          </cell>
          <cell r="DC49">
            <v>118.46666666666665</v>
          </cell>
          <cell r="DE49">
            <v>96.1</v>
          </cell>
          <cell r="DF49">
            <v>102.66666666666667</v>
          </cell>
          <cell r="DH49">
            <v>97</v>
          </cell>
          <cell r="DI49">
            <v>100.10000000000001</v>
          </cell>
          <cell r="DL49">
            <v>132679</v>
          </cell>
          <cell r="DO49">
            <v>485834</v>
          </cell>
          <cell r="DQ49">
            <v>99.46</v>
          </cell>
          <cell r="DR49">
            <v>122.96666666666665</v>
          </cell>
          <cell r="DT49">
            <v>79.260000000000005</v>
          </cell>
          <cell r="DU49">
            <v>120.43333333333334</v>
          </cell>
        </row>
        <row r="50">
          <cell r="E50">
            <v>134.4228554</v>
          </cell>
          <cell r="G50" t="e">
            <v>#N/A</v>
          </cell>
          <cell r="I50">
            <v>36.4</v>
          </cell>
          <cell r="J50">
            <v>87.1</v>
          </cell>
          <cell r="K50" t="e">
            <v>#N/A</v>
          </cell>
          <cell r="M50">
            <v>99.3</v>
          </cell>
          <cell r="N50" t="e">
            <v>#N/A</v>
          </cell>
          <cell r="P50">
            <v>96.2</v>
          </cell>
          <cell r="Q50" t="e">
            <v>#N/A</v>
          </cell>
          <cell r="S50" t="e">
            <v>#N/A</v>
          </cell>
          <cell r="T50" t="e">
            <v>#N/A</v>
          </cell>
          <cell r="V50">
            <v>99.5</v>
          </cell>
          <cell r="W50" t="e">
            <v>#N/A</v>
          </cell>
          <cell r="Y50">
            <v>101.4</v>
          </cell>
          <cell r="Z50" t="e">
            <v>#N/A</v>
          </cell>
          <cell r="AB50">
            <v>6696</v>
          </cell>
          <cell r="AC50" t="e">
            <v>#N/A</v>
          </cell>
          <cell r="AE50">
            <v>2.5</v>
          </cell>
          <cell r="AF50" t="e">
            <v>#N/A</v>
          </cell>
          <cell r="AH50">
            <v>2.5</v>
          </cell>
          <cell r="AI50" t="e">
            <v>#N/A</v>
          </cell>
          <cell r="AK50">
            <v>992.7</v>
          </cell>
          <cell r="AL50" t="e">
            <v>#N/A</v>
          </cell>
          <cell r="AN50">
            <v>1250.9000000000001</v>
          </cell>
          <cell r="AO50" t="e">
            <v>#N/A</v>
          </cell>
          <cell r="AQ50">
            <v>7.3849048738478142</v>
          </cell>
          <cell r="AR50" t="e">
            <v>#N/A</v>
          </cell>
          <cell r="AT50">
            <v>9.3057091837375161</v>
          </cell>
          <cell r="AU50" t="e">
            <v>#N/A</v>
          </cell>
          <cell r="AW50">
            <v>126279</v>
          </cell>
          <cell r="AX50" t="e">
            <v>#N/A</v>
          </cell>
          <cell r="AZ50">
            <v>510127</v>
          </cell>
          <cell r="BA50" t="e">
            <v>#N/A</v>
          </cell>
          <cell r="BC50">
            <v>96.2</v>
          </cell>
          <cell r="BD50" t="e">
            <v>#N/A</v>
          </cell>
          <cell r="BF50">
            <v>99.2</v>
          </cell>
          <cell r="BG50" t="e">
            <v>#N/A</v>
          </cell>
          <cell r="BI50">
            <v>862.65</v>
          </cell>
          <cell r="BJ50" t="e">
            <v>#N/A</v>
          </cell>
          <cell r="BL50">
            <v>6.4174354683437258</v>
          </cell>
          <cell r="BM50" t="e">
            <v>#N/A</v>
          </cell>
          <cell r="BO50">
            <v>1080.5999999999999</v>
          </cell>
          <cell r="BP50" t="e">
            <v>#N/A</v>
          </cell>
          <cell r="BR50">
            <v>8.03881153085519</v>
          </cell>
          <cell r="BS50" t="e">
            <v>#N/A</v>
          </cell>
          <cell r="BU50">
            <v>69.37</v>
          </cell>
          <cell r="BV50" t="e">
            <v>#N/A</v>
          </cell>
          <cell r="BX50">
            <v>97.92</v>
          </cell>
          <cell r="BY50" t="e">
            <v>#N/A</v>
          </cell>
          <cell r="CA50">
            <v>74.47</v>
          </cell>
          <cell r="CB50" t="e">
            <v>#N/A</v>
          </cell>
          <cell r="CD50">
            <v>95.22</v>
          </cell>
          <cell r="CE50" t="e">
            <v>#N/A</v>
          </cell>
          <cell r="CG50">
            <v>74.849999999999994</v>
          </cell>
          <cell r="CH50" t="e">
            <v>#N/A</v>
          </cell>
          <cell r="CJ50">
            <v>94.61</v>
          </cell>
          <cell r="CK50" t="e">
            <v>#N/A</v>
          </cell>
          <cell r="CM50">
            <v>81.459999999999994</v>
          </cell>
          <cell r="CN50" t="e">
            <v>#N/A</v>
          </cell>
          <cell r="CP50">
            <v>91.32</v>
          </cell>
          <cell r="CQ50" t="e">
            <v>#N/A</v>
          </cell>
          <cell r="CS50">
            <v>87.25</v>
          </cell>
          <cell r="CT50" t="e">
            <v>#N/A</v>
          </cell>
          <cell r="CV50">
            <v>87.67</v>
          </cell>
          <cell r="CW50" t="e">
            <v>#N/A</v>
          </cell>
          <cell r="CY50">
            <v>80.790000000000006</v>
          </cell>
          <cell r="CZ50" t="e">
            <v>#N/A</v>
          </cell>
          <cell r="DB50">
            <v>86.3</v>
          </cell>
          <cell r="DC50" t="e">
            <v>#N/A</v>
          </cell>
          <cell r="DE50">
            <v>96.1</v>
          </cell>
          <cell r="DF50" t="e">
            <v>#N/A</v>
          </cell>
          <cell r="DH50">
            <v>97.4</v>
          </cell>
          <cell r="DI50" t="e">
            <v>#N/A</v>
          </cell>
          <cell r="DL50" t="e">
            <v>#N/A</v>
          </cell>
          <cell r="DO50" t="e">
            <v>#N/A</v>
          </cell>
          <cell r="DQ50">
            <v>86.17</v>
          </cell>
          <cell r="DR50" t="e">
            <v>#N/A</v>
          </cell>
          <cell r="DT50">
            <v>73.569999999999993</v>
          </cell>
          <cell r="DU50" t="e">
            <v>#N/A</v>
          </cell>
        </row>
        <row r="51">
          <cell r="E51">
            <v>127.1337764</v>
          </cell>
          <cell r="G51" t="e">
            <v>#N/A</v>
          </cell>
          <cell r="I51">
            <v>18.2</v>
          </cell>
          <cell r="J51">
            <v>87.2</v>
          </cell>
          <cell r="K51" t="e">
            <v>#N/A</v>
          </cell>
          <cell r="M51">
            <v>98.2</v>
          </cell>
          <cell r="N51" t="e">
            <v>#N/A</v>
          </cell>
          <cell r="P51">
            <v>96</v>
          </cell>
          <cell r="Q51" t="e">
            <v>#N/A</v>
          </cell>
          <cell r="S51" t="e">
            <v>#N/A</v>
          </cell>
          <cell r="T51" t="e">
            <v>#N/A</v>
          </cell>
          <cell r="V51">
            <v>99.4</v>
          </cell>
          <cell r="W51" t="e">
            <v>#N/A</v>
          </cell>
          <cell r="Y51">
            <v>101.4</v>
          </cell>
          <cell r="Z51" t="e">
            <v>#N/A</v>
          </cell>
          <cell r="AB51">
            <v>6696</v>
          </cell>
          <cell r="AC51" t="e">
            <v>#N/A</v>
          </cell>
          <cell r="AE51">
            <v>2.4</v>
          </cell>
          <cell r="AF51" t="e">
            <v>#N/A</v>
          </cell>
          <cell r="AH51">
            <v>2.5</v>
          </cell>
          <cell r="AI51" t="e">
            <v>#N/A</v>
          </cell>
          <cell r="AK51">
            <v>1160.2</v>
          </cell>
          <cell r="AL51" t="e">
            <v>#N/A</v>
          </cell>
          <cell r="AN51">
            <v>1101.9000000000001</v>
          </cell>
          <cell r="AO51" t="e">
            <v>#N/A</v>
          </cell>
          <cell r="AQ51">
            <v>9.1258203197683034</v>
          </cell>
          <cell r="AR51" t="e">
            <v>#N/A</v>
          </cell>
          <cell r="AT51">
            <v>8.6672482419864636</v>
          </cell>
          <cell r="AU51" t="e">
            <v>#N/A</v>
          </cell>
          <cell r="AW51">
            <v>125910</v>
          </cell>
          <cell r="AX51" t="e">
            <v>#N/A</v>
          </cell>
          <cell r="AZ51">
            <v>510330</v>
          </cell>
          <cell r="BA51" t="e">
            <v>#N/A</v>
          </cell>
          <cell r="BC51">
            <v>96.9</v>
          </cell>
          <cell r="BD51" t="e">
            <v>#N/A</v>
          </cell>
          <cell r="BF51">
            <v>99.3</v>
          </cell>
          <cell r="BG51" t="e">
            <v>#N/A</v>
          </cell>
          <cell r="BI51">
            <v>1064.08</v>
          </cell>
          <cell r="BJ51" t="e">
            <v>#N/A</v>
          </cell>
          <cell r="BL51">
            <v>8.3697663212024267</v>
          </cell>
          <cell r="BM51" t="e">
            <v>#N/A</v>
          </cell>
          <cell r="BO51">
            <v>993.65</v>
          </cell>
          <cell r="BP51" t="e">
            <v>#N/A</v>
          </cell>
          <cell r="BR51">
            <v>7.8157829346128036</v>
          </cell>
          <cell r="BS51" t="e">
            <v>#N/A</v>
          </cell>
          <cell r="BU51">
            <v>73.540000000000006</v>
          </cell>
          <cell r="BV51" t="e">
            <v>#N/A</v>
          </cell>
          <cell r="BX51">
            <v>100.49</v>
          </cell>
          <cell r="BY51" t="e">
            <v>#N/A</v>
          </cell>
          <cell r="CA51">
            <v>80.16</v>
          </cell>
          <cell r="CB51" t="e">
            <v>#N/A</v>
          </cell>
          <cell r="CD51">
            <v>97.76</v>
          </cell>
          <cell r="CE51" t="e">
            <v>#N/A</v>
          </cell>
          <cell r="CG51">
            <v>77.83</v>
          </cell>
          <cell r="CH51" t="e">
            <v>#N/A</v>
          </cell>
          <cell r="CJ51">
            <v>93.28</v>
          </cell>
          <cell r="CK51" t="e">
            <v>#N/A</v>
          </cell>
          <cell r="CM51">
            <v>87.04</v>
          </cell>
          <cell r="CN51" t="e">
            <v>#N/A</v>
          </cell>
          <cell r="CP51">
            <v>100.21</v>
          </cell>
          <cell r="CQ51" t="e">
            <v>#N/A</v>
          </cell>
          <cell r="CS51">
            <v>93.04</v>
          </cell>
          <cell r="CT51" t="e">
            <v>#N/A</v>
          </cell>
          <cell r="CV51">
            <v>95.74</v>
          </cell>
          <cell r="CW51" t="e">
            <v>#N/A</v>
          </cell>
          <cell r="CY51">
            <v>84.61</v>
          </cell>
          <cell r="CZ51" t="e">
            <v>#N/A</v>
          </cell>
          <cell r="DB51">
            <v>95.02</v>
          </cell>
          <cell r="DC51" t="e">
            <v>#N/A</v>
          </cell>
          <cell r="DE51">
            <v>96.3</v>
          </cell>
          <cell r="DF51" t="e">
            <v>#N/A</v>
          </cell>
          <cell r="DH51">
            <v>96.2</v>
          </cell>
          <cell r="DI51" t="e">
            <v>#N/A</v>
          </cell>
          <cell r="DL51" t="e">
            <v>#N/A</v>
          </cell>
          <cell r="DO51" t="e">
            <v>#N/A</v>
          </cell>
          <cell r="DQ51">
            <v>95.38</v>
          </cell>
          <cell r="DR51" t="e">
            <v>#N/A</v>
          </cell>
          <cell r="DT51">
            <v>77.64</v>
          </cell>
          <cell r="DU51" t="e">
            <v>#N/A</v>
          </cell>
        </row>
        <row r="52">
          <cell r="E52">
            <v>122.4978534</v>
          </cell>
          <cell r="G52" t="e">
            <v>#N/A</v>
          </cell>
          <cell r="I52">
            <v>36.4</v>
          </cell>
          <cell r="J52">
            <v>87.1</v>
          </cell>
          <cell r="K52" t="e">
            <v>#N/A</v>
          </cell>
          <cell r="M52">
            <v>98.7</v>
          </cell>
          <cell r="N52" t="e">
            <v>#N/A</v>
          </cell>
          <cell r="P52">
            <v>95.7</v>
          </cell>
          <cell r="Q52" t="e">
            <v>#N/A</v>
          </cell>
          <cell r="S52" t="e">
            <v>#N/A</v>
          </cell>
          <cell r="T52" t="e">
            <v>#N/A</v>
          </cell>
          <cell r="V52">
            <v>99.7</v>
          </cell>
          <cell r="W52" t="e">
            <v>#N/A</v>
          </cell>
          <cell r="Y52">
            <v>101.3</v>
          </cell>
          <cell r="Z52" t="e">
            <v>#N/A</v>
          </cell>
          <cell r="AB52">
            <v>6679</v>
          </cell>
          <cell r="AC52" t="e">
            <v>#N/A</v>
          </cell>
          <cell r="AE52">
            <v>2.4</v>
          </cell>
          <cell r="AF52" t="e">
            <v>#N/A</v>
          </cell>
          <cell r="AH52">
            <v>2.5</v>
          </cell>
          <cell r="AI52" t="e">
            <v>#N/A</v>
          </cell>
          <cell r="AK52">
            <v>1249</v>
          </cell>
          <cell r="AL52" t="e">
            <v>#N/A</v>
          </cell>
          <cell r="AN52">
            <v>1243.2</v>
          </cell>
          <cell r="AO52" t="e">
            <v>#N/A</v>
          </cell>
          <cell r="AQ52">
            <v>10.196097036260392</v>
          </cell>
          <cell r="AR52" t="e">
            <v>#N/A</v>
          </cell>
          <cell r="AT52">
            <v>10.148749267797374</v>
          </cell>
          <cell r="AU52" t="e">
            <v>#N/A</v>
          </cell>
          <cell r="AW52">
            <v>126472</v>
          </cell>
          <cell r="AX52" t="e">
            <v>#N/A</v>
          </cell>
          <cell r="AZ52">
            <v>510269</v>
          </cell>
          <cell r="BA52" t="e">
            <v>#N/A</v>
          </cell>
          <cell r="BC52">
            <v>105.3</v>
          </cell>
          <cell r="BD52" t="e">
            <v>#N/A</v>
          </cell>
          <cell r="BF52">
            <v>98.6</v>
          </cell>
          <cell r="BG52" t="e">
            <v>#N/A</v>
          </cell>
          <cell r="BI52">
            <v>1280.49</v>
          </cell>
          <cell r="BJ52" t="e">
            <v>#N/A</v>
          </cell>
          <cell r="BL52">
            <v>10.45316276538116</v>
          </cell>
          <cell r="BM52" t="e">
            <v>#N/A</v>
          </cell>
          <cell r="BO52">
            <v>1225.71</v>
          </cell>
          <cell r="BP52" t="e">
            <v>#N/A</v>
          </cell>
          <cell r="BR52">
            <v>10.005971255656306</v>
          </cell>
          <cell r="BS52" t="e">
            <v>#N/A</v>
          </cell>
          <cell r="BU52">
            <v>76.22</v>
          </cell>
          <cell r="BV52" t="e">
            <v>#N/A</v>
          </cell>
          <cell r="BX52">
            <v>105.64</v>
          </cell>
          <cell r="BY52" t="e">
            <v>#N/A</v>
          </cell>
          <cell r="CA52">
            <v>81.459999999999994</v>
          </cell>
          <cell r="CB52" t="e">
            <v>#N/A</v>
          </cell>
          <cell r="CD52">
            <v>100.31</v>
          </cell>
          <cell r="CE52" t="e">
            <v>#N/A</v>
          </cell>
          <cell r="CG52">
            <v>77.88</v>
          </cell>
          <cell r="CH52" t="e">
            <v>#N/A</v>
          </cell>
          <cell r="CJ52">
            <v>98.01</v>
          </cell>
          <cell r="CK52" t="e">
            <v>#N/A</v>
          </cell>
          <cell r="CM52">
            <v>79.16</v>
          </cell>
          <cell r="CN52" t="e">
            <v>#N/A</v>
          </cell>
          <cell r="CP52">
            <v>109.22</v>
          </cell>
          <cell r="CQ52" t="e">
            <v>#N/A</v>
          </cell>
          <cell r="CS52">
            <v>84.36</v>
          </cell>
          <cell r="CT52" t="e">
            <v>#N/A</v>
          </cell>
          <cell r="CV52">
            <v>106.45</v>
          </cell>
          <cell r="CW52" t="e">
            <v>#N/A</v>
          </cell>
          <cell r="CY52">
            <v>83.95</v>
          </cell>
          <cell r="CZ52" t="e">
            <v>#N/A</v>
          </cell>
          <cell r="DB52">
            <v>100.77</v>
          </cell>
          <cell r="DC52" t="e">
            <v>#N/A</v>
          </cell>
          <cell r="DE52">
            <v>96.5</v>
          </cell>
          <cell r="DF52" t="e">
            <v>#N/A</v>
          </cell>
          <cell r="DH52">
            <v>98.3</v>
          </cell>
          <cell r="DI52" t="e">
            <v>#N/A</v>
          </cell>
          <cell r="DL52" t="e">
            <v>#N/A</v>
          </cell>
          <cell r="DO52" t="e">
            <v>#N/A</v>
          </cell>
          <cell r="DQ52">
            <v>102.03</v>
          </cell>
          <cell r="DR52" t="e">
            <v>#N/A</v>
          </cell>
          <cell r="DT52">
            <v>78.5</v>
          </cell>
          <cell r="DU52" t="e">
            <v>#N/A</v>
          </cell>
        </row>
        <row r="53">
          <cell r="E53">
            <v>117.64069929999999</v>
          </cell>
          <cell r="G53" t="e">
            <v>#N/A</v>
          </cell>
          <cell r="I53">
            <v>36.4</v>
          </cell>
          <cell r="J53">
            <v>87</v>
          </cell>
          <cell r="K53" t="e">
            <v>#N/A</v>
          </cell>
          <cell r="M53">
            <v>97.5</v>
          </cell>
          <cell r="N53" t="e">
            <v>#N/A</v>
          </cell>
          <cell r="P53">
            <v>94.1</v>
          </cell>
          <cell r="Q53" t="e">
            <v>#N/A</v>
          </cell>
          <cell r="S53" t="e">
            <v>#N/A</v>
          </cell>
          <cell r="T53" t="e">
            <v>#N/A</v>
          </cell>
          <cell r="V53">
            <v>100</v>
          </cell>
          <cell r="W53" t="e">
            <v>#N/A</v>
          </cell>
          <cell r="Y53">
            <v>101</v>
          </cell>
          <cell r="Z53" t="e">
            <v>#N/A</v>
          </cell>
          <cell r="AB53">
            <v>6661</v>
          </cell>
          <cell r="AC53" t="e">
            <v>#N/A</v>
          </cell>
          <cell r="AE53">
            <v>2.5</v>
          </cell>
          <cell r="AF53" t="e">
            <v>#N/A</v>
          </cell>
          <cell r="AH53">
            <v>2.5</v>
          </cell>
          <cell r="AI53" t="e">
            <v>#N/A</v>
          </cell>
          <cell r="AK53">
            <v>774.1</v>
          </cell>
          <cell r="AL53" t="e">
            <v>#N/A</v>
          </cell>
          <cell r="AN53">
            <v>1147.3</v>
          </cell>
          <cell r="AO53" t="e">
            <v>#N/A</v>
          </cell>
          <cell r="AQ53">
            <v>6.5802056992702695</v>
          </cell>
          <cell r="AR53" t="e">
            <v>#N/A</v>
          </cell>
          <cell r="AT53">
            <v>9.7525771848246734</v>
          </cell>
          <cell r="AU53" t="e">
            <v>#N/A</v>
          </cell>
          <cell r="AW53">
            <v>126870</v>
          </cell>
          <cell r="AX53" t="e">
            <v>#N/A</v>
          </cell>
          <cell r="AZ53">
            <v>511340</v>
          </cell>
          <cell r="BA53" t="e">
            <v>#N/A</v>
          </cell>
          <cell r="BC53">
            <v>93.4</v>
          </cell>
          <cell r="BD53" t="e">
            <v>#N/A</v>
          </cell>
          <cell r="BF53">
            <v>98.4</v>
          </cell>
          <cell r="BG53" t="e">
            <v>#N/A</v>
          </cell>
          <cell r="BI53">
            <v>783.17</v>
          </cell>
          <cell r="BJ53" t="e">
            <v>#N/A</v>
          </cell>
          <cell r="BL53">
            <v>6.6573048669390218</v>
          </cell>
          <cell r="BM53" t="e">
            <v>#N/A</v>
          </cell>
          <cell r="BO53">
            <v>1013.16</v>
          </cell>
          <cell r="BP53" t="e">
            <v>#N/A</v>
          </cell>
          <cell r="BR53">
            <v>8.6123255474391769</v>
          </cell>
          <cell r="BS53" t="e">
            <v>#N/A</v>
          </cell>
          <cell r="BU53">
            <v>72.5</v>
          </cell>
          <cell r="BV53" t="e">
            <v>#N/A</v>
          </cell>
          <cell r="BX53">
            <v>91.42</v>
          </cell>
          <cell r="BY53" t="e">
            <v>#N/A</v>
          </cell>
          <cell r="CA53">
            <v>74.709999999999994</v>
          </cell>
          <cell r="CB53" t="e">
            <v>#N/A</v>
          </cell>
          <cell r="CD53">
            <v>81.72</v>
          </cell>
          <cell r="CE53" t="e">
            <v>#N/A</v>
          </cell>
          <cell r="CG53">
            <v>77.5</v>
          </cell>
          <cell r="CH53" t="e">
            <v>#N/A</v>
          </cell>
          <cell r="CJ53">
            <v>92.59</v>
          </cell>
          <cell r="CK53" t="e">
            <v>#N/A</v>
          </cell>
          <cell r="CM53">
            <v>80.22</v>
          </cell>
          <cell r="CN53" t="e">
            <v>#N/A</v>
          </cell>
          <cell r="CP53">
            <v>94.85</v>
          </cell>
          <cell r="CQ53" t="e">
            <v>#N/A</v>
          </cell>
          <cell r="CS53">
            <v>83.5</v>
          </cell>
          <cell r="CT53" t="e">
            <v>#N/A</v>
          </cell>
          <cell r="CV53">
            <v>90.09</v>
          </cell>
          <cell r="CW53" t="e">
            <v>#N/A</v>
          </cell>
          <cell r="CY53">
            <v>81.69</v>
          </cell>
          <cell r="CZ53" t="e">
            <v>#N/A</v>
          </cell>
          <cell r="DB53">
            <v>84.68</v>
          </cell>
          <cell r="DC53" t="e">
            <v>#N/A</v>
          </cell>
          <cell r="DE53">
            <v>96.7</v>
          </cell>
          <cell r="DF53" t="e">
            <v>#N/A</v>
          </cell>
          <cell r="DH53">
            <v>98.2</v>
          </cell>
          <cell r="DI53" t="e">
            <v>#N/A</v>
          </cell>
          <cell r="DL53" t="e">
            <v>#N/A</v>
          </cell>
          <cell r="DO53" t="e">
            <v>#N/A</v>
          </cell>
          <cell r="DQ53">
            <v>86.4</v>
          </cell>
          <cell r="DR53" t="e">
            <v>#N/A</v>
          </cell>
          <cell r="DT53">
            <v>79.459999999999994</v>
          </cell>
          <cell r="DU53" t="e">
            <v>#N/A</v>
          </cell>
        </row>
        <row r="54">
          <cell r="E54">
            <v>124.26251329999999</v>
          </cell>
          <cell r="G54" t="e">
            <v>#N/A</v>
          </cell>
          <cell r="I54">
            <v>45.5</v>
          </cell>
          <cell r="J54">
            <v>87.9</v>
          </cell>
          <cell r="K54" t="e">
            <v>#N/A</v>
          </cell>
          <cell r="M54">
            <v>97.4</v>
          </cell>
          <cell r="N54" t="e">
            <v>#N/A</v>
          </cell>
          <cell r="P54">
            <v>95.6</v>
          </cell>
          <cell r="Q54" t="e">
            <v>#N/A</v>
          </cell>
          <cell r="S54" t="e">
            <v>#N/A</v>
          </cell>
          <cell r="T54" t="e">
            <v>#N/A</v>
          </cell>
          <cell r="V54">
            <v>100.1</v>
          </cell>
          <cell r="W54" t="e">
            <v>#N/A</v>
          </cell>
          <cell r="Y54">
            <v>100.9</v>
          </cell>
          <cell r="Z54" t="e">
            <v>#N/A</v>
          </cell>
          <cell r="AB54">
            <v>6665</v>
          </cell>
          <cell r="AC54" t="e">
            <v>#N/A</v>
          </cell>
          <cell r="AE54">
            <v>2.6</v>
          </cell>
          <cell r="AF54" t="e">
            <v>#N/A</v>
          </cell>
          <cell r="AH54">
            <v>2.6</v>
          </cell>
          <cell r="AI54" t="e">
            <v>#N/A</v>
          </cell>
          <cell r="AK54">
            <v>1381.2</v>
          </cell>
          <cell r="AL54" t="e">
            <v>#N/A</v>
          </cell>
          <cell r="AN54">
            <v>1152.4000000000001</v>
          </cell>
          <cell r="AO54" t="e">
            <v>#N/A</v>
          </cell>
          <cell r="AQ54">
            <v>11.115178369726408</v>
          </cell>
          <cell r="AR54" t="e">
            <v>#N/A</v>
          </cell>
          <cell r="AT54">
            <v>9.2739151124187043</v>
          </cell>
          <cell r="AU54" t="e">
            <v>#N/A</v>
          </cell>
          <cell r="AW54">
            <v>126112</v>
          </cell>
          <cell r="AX54" t="e">
            <v>#N/A</v>
          </cell>
          <cell r="AZ54">
            <v>511225</v>
          </cell>
          <cell r="BA54" t="e">
            <v>#N/A</v>
          </cell>
          <cell r="BC54">
            <v>93.5</v>
          </cell>
          <cell r="BD54" t="e">
            <v>#N/A</v>
          </cell>
          <cell r="BF54">
            <v>99.2</v>
          </cell>
          <cell r="BG54" t="e">
            <v>#N/A</v>
          </cell>
          <cell r="BI54">
            <v>1308.54</v>
          </cell>
          <cell r="BJ54" t="e">
            <v>#N/A</v>
          </cell>
          <cell r="BL54">
            <v>10.530448525862868</v>
          </cell>
          <cell r="BM54" t="e">
            <v>#N/A</v>
          </cell>
          <cell r="BO54">
            <v>1058.1500000000001</v>
          </cell>
          <cell r="BP54" t="e">
            <v>#N/A</v>
          </cell>
          <cell r="BR54">
            <v>8.5154401910845632</v>
          </cell>
          <cell r="BS54" t="e">
            <v>#N/A</v>
          </cell>
          <cell r="BU54">
            <v>69.55</v>
          </cell>
          <cell r="BV54" t="e">
            <v>#N/A</v>
          </cell>
          <cell r="BX54">
            <v>112.87</v>
          </cell>
          <cell r="BY54" t="e">
            <v>#N/A</v>
          </cell>
          <cell r="CA54">
            <v>71.400000000000006</v>
          </cell>
          <cell r="CB54" t="e">
            <v>#N/A</v>
          </cell>
          <cell r="CD54">
            <v>107.18</v>
          </cell>
          <cell r="CE54" t="e">
            <v>#N/A</v>
          </cell>
          <cell r="CG54">
            <v>82.51</v>
          </cell>
          <cell r="CH54" t="e">
            <v>#N/A</v>
          </cell>
          <cell r="CJ54">
            <v>96.43</v>
          </cell>
          <cell r="CK54" t="e">
            <v>#N/A</v>
          </cell>
          <cell r="CM54">
            <v>77.510000000000005</v>
          </cell>
          <cell r="CN54" t="e">
            <v>#N/A</v>
          </cell>
          <cell r="CP54">
            <v>114</v>
          </cell>
          <cell r="CQ54" t="e">
            <v>#N/A</v>
          </cell>
          <cell r="CS54">
            <v>80.180000000000007</v>
          </cell>
          <cell r="CT54" t="e">
            <v>#N/A</v>
          </cell>
          <cell r="CV54">
            <v>112.9</v>
          </cell>
          <cell r="CW54" t="e">
            <v>#N/A</v>
          </cell>
          <cell r="CY54">
            <v>82.66</v>
          </cell>
          <cell r="CZ54" t="e">
            <v>#N/A</v>
          </cell>
          <cell r="DB54">
            <v>100.6</v>
          </cell>
          <cell r="DC54" t="e">
            <v>#N/A</v>
          </cell>
          <cell r="DE54">
            <v>96.8</v>
          </cell>
          <cell r="DF54" t="e">
            <v>#N/A</v>
          </cell>
          <cell r="DH54">
            <v>97.7</v>
          </cell>
          <cell r="DI54" t="e">
            <v>#N/A</v>
          </cell>
          <cell r="DL54" t="e">
            <v>#N/A</v>
          </cell>
          <cell r="DO54" t="e">
            <v>#N/A</v>
          </cell>
          <cell r="DQ54">
            <v>102.87</v>
          </cell>
          <cell r="DR54" t="e">
            <v>#N/A</v>
          </cell>
          <cell r="DT54">
            <v>81.78</v>
          </cell>
          <cell r="DU54" t="e">
            <v>#N/A</v>
          </cell>
        </row>
        <row r="55">
          <cell r="E55">
            <v>124.47138820000001</v>
          </cell>
          <cell r="G55" t="e">
            <v>#N/A</v>
          </cell>
          <cell r="I55">
            <v>63.6</v>
          </cell>
          <cell r="J55">
            <v>87.1</v>
          </cell>
          <cell r="K55" t="e">
            <v>#N/A</v>
          </cell>
          <cell r="M55">
            <v>94.6</v>
          </cell>
          <cell r="N55" t="e">
            <v>#N/A</v>
          </cell>
          <cell r="P55">
            <v>94.2</v>
          </cell>
          <cell r="Q55" t="e">
            <v>#N/A</v>
          </cell>
          <cell r="S55" t="e">
            <v>#N/A</v>
          </cell>
          <cell r="T55" t="e">
            <v>#N/A</v>
          </cell>
          <cell r="V55">
            <v>100</v>
          </cell>
          <cell r="W55" t="e">
            <v>#N/A</v>
          </cell>
          <cell r="Y55">
            <v>100.7</v>
          </cell>
          <cell r="Z55" t="e">
            <v>#N/A</v>
          </cell>
          <cell r="AB55">
            <v>6677</v>
          </cell>
          <cell r="AC55" t="e">
            <v>#N/A</v>
          </cell>
          <cell r="AE55">
            <v>2.6</v>
          </cell>
          <cell r="AF55" t="e">
            <v>#N/A</v>
          </cell>
          <cell r="AH55">
            <v>2.7</v>
          </cell>
          <cell r="AI55" t="e">
            <v>#N/A</v>
          </cell>
          <cell r="AK55">
            <v>1207</v>
          </cell>
          <cell r="AL55" t="e">
            <v>#N/A</v>
          </cell>
          <cell r="AN55">
            <v>1275.7</v>
          </cell>
          <cell r="AO55" t="e">
            <v>#N/A</v>
          </cell>
          <cell r="AQ55">
            <v>9.6970076212261596</v>
          </cell>
          <cell r="AR55" t="e">
            <v>#N/A</v>
          </cell>
          <cell r="AT55">
            <v>10.248941692127765</v>
          </cell>
          <cell r="AU55" t="e">
            <v>#N/A</v>
          </cell>
          <cell r="AW55">
            <v>127337</v>
          </cell>
          <cell r="AX55" t="e">
            <v>#N/A</v>
          </cell>
          <cell r="AZ55">
            <v>511571</v>
          </cell>
          <cell r="BA55" t="e">
            <v>#N/A</v>
          </cell>
          <cell r="BC55">
            <v>97.6</v>
          </cell>
          <cell r="BD55" t="e">
            <v>#N/A</v>
          </cell>
          <cell r="BF55">
            <v>99.4</v>
          </cell>
          <cell r="BG55" t="e">
            <v>#N/A</v>
          </cell>
          <cell r="BI55">
            <v>1157.53</v>
          </cell>
          <cell r="BJ55" t="e">
            <v>#N/A</v>
          </cell>
          <cell r="BL55">
            <v>9.2995668863280176</v>
          </cell>
          <cell r="BM55" t="e">
            <v>#N/A</v>
          </cell>
          <cell r="BO55">
            <v>1163.24</v>
          </cell>
          <cell r="BP55" t="e">
            <v>#N/A</v>
          </cell>
          <cell r="BR55">
            <v>9.3454408826140174</v>
          </cell>
          <cell r="BS55" t="e">
            <v>#N/A</v>
          </cell>
          <cell r="BU55">
            <v>71.11</v>
          </cell>
          <cell r="BV55" t="e">
            <v>#N/A</v>
          </cell>
          <cell r="BX55">
            <v>100.61</v>
          </cell>
          <cell r="BY55" t="e">
            <v>#N/A</v>
          </cell>
          <cell r="CA55">
            <v>76.489999999999995</v>
          </cell>
          <cell r="CB55" t="e">
            <v>#N/A</v>
          </cell>
          <cell r="CD55">
            <v>97.13</v>
          </cell>
          <cell r="CE55" t="e">
            <v>#N/A</v>
          </cell>
          <cell r="CG55">
            <v>76.59</v>
          </cell>
          <cell r="CH55" t="e">
            <v>#N/A</v>
          </cell>
          <cell r="CJ55">
            <v>95.31</v>
          </cell>
          <cell r="CK55" t="e">
            <v>#N/A</v>
          </cell>
          <cell r="CM55">
            <v>75.95</v>
          </cell>
          <cell r="CN55" t="e">
            <v>#N/A</v>
          </cell>
          <cell r="CP55">
            <v>107.39</v>
          </cell>
          <cell r="CQ55" t="e">
            <v>#N/A</v>
          </cell>
          <cell r="CS55">
            <v>78.680000000000007</v>
          </cell>
          <cell r="CT55" t="e">
            <v>#N/A</v>
          </cell>
          <cell r="CV55">
            <v>106.8</v>
          </cell>
          <cell r="CW55" t="e">
            <v>#N/A</v>
          </cell>
          <cell r="CY55">
            <v>82.23</v>
          </cell>
          <cell r="CZ55" t="e">
            <v>#N/A</v>
          </cell>
          <cell r="DB55">
            <v>95.91</v>
          </cell>
          <cell r="DC55" t="e">
            <v>#N/A</v>
          </cell>
          <cell r="DE55">
            <v>96.9</v>
          </cell>
          <cell r="DF55" t="e">
            <v>#N/A</v>
          </cell>
          <cell r="DH55">
            <v>97.6</v>
          </cell>
          <cell r="DI55" t="e">
            <v>#N/A</v>
          </cell>
          <cell r="DL55" t="e">
            <v>#N/A</v>
          </cell>
          <cell r="DO55" t="e">
            <v>#N/A</v>
          </cell>
          <cell r="DQ55">
            <v>96.37</v>
          </cell>
          <cell r="DR55" t="e">
            <v>#N/A</v>
          </cell>
          <cell r="DT55">
            <v>80.010000000000005</v>
          </cell>
          <cell r="DU55" t="e">
            <v>#N/A</v>
          </cell>
        </row>
        <row r="56">
          <cell r="E56">
            <v>121.7478315</v>
          </cell>
          <cell r="G56" t="e">
            <v>#N/A</v>
          </cell>
          <cell r="I56">
            <v>68.2</v>
          </cell>
          <cell r="J56">
            <v>87.3</v>
          </cell>
          <cell r="K56" t="e">
            <v>#N/A</v>
          </cell>
          <cell r="M56">
            <v>95.5</v>
          </cell>
          <cell r="N56" t="e">
            <v>#N/A</v>
          </cell>
          <cell r="P56">
            <v>94.6</v>
          </cell>
          <cell r="Q56" t="e">
            <v>#N/A</v>
          </cell>
          <cell r="S56" t="e">
            <v>#N/A</v>
          </cell>
          <cell r="T56" t="e">
            <v>#N/A</v>
          </cell>
          <cell r="V56">
            <v>99.4</v>
          </cell>
          <cell r="W56" t="e">
            <v>#N/A</v>
          </cell>
          <cell r="Y56">
            <v>100.6</v>
          </cell>
          <cell r="Z56" t="e">
            <v>#N/A</v>
          </cell>
          <cell r="AB56">
            <v>6659</v>
          </cell>
          <cell r="AC56" t="e">
            <v>#N/A</v>
          </cell>
          <cell r="AE56">
            <v>2.6</v>
          </cell>
          <cell r="AF56" t="e">
            <v>#N/A</v>
          </cell>
          <cell r="AH56">
            <v>2.7</v>
          </cell>
          <cell r="AI56" t="e">
            <v>#N/A</v>
          </cell>
          <cell r="AK56">
            <v>896.7</v>
          </cell>
          <cell r="AL56" t="e">
            <v>#N/A</v>
          </cell>
          <cell r="AN56">
            <v>1006.9</v>
          </cell>
          <cell r="AO56" t="e">
            <v>#N/A</v>
          </cell>
          <cell r="AQ56">
            <v>7.3652235851116581</v>
          </cell>
          <cell r="AR56" t="e">
            <v>#N/A</v>
          </cell>
          <cell r="AT56">
            <v>8.2703731770368325</v>
          </cell>
          <cell r="AU56" t="e">
            <v>#N/A</v>
          </cell>
          <cell r="AW56">
            <v>127335</v>
          </cell>
          <cell r="AX56" t="e">
            <v>#N/A</v>
          </cell>
          <cell r="AZ56">
            <v>511097</v>
          </cell>
          <cell r="BA56" t="e">
            <v>#N/A</v>
          </cell>
          <cell r="BC56">
            <v>96.3</v>
          </cell>
          <cell r="BD56" t="e">
            <v>#N/A</v>
          </cell>
          <cell r="BF56">
            <v>98.7</v>
          </cell>
          <cell r="BG56" t="e">
            <v>#N/A</v>
          </cell>
          <cell r="BI56">
            <v>798.42</v>
          </cell>
          <cell r="BJ56" t="e">
            <v>#N/A</v>
          </cell>
          <cell r="BL56">
            <v>6.5579812811696767</v>
          </cell>
          <cell r="BM56" t="e">
            <v>#N/A</v>
          </cell>
          <cell r="BO56">
            <v>961.33</v>
          </cell>
          <cell r="BP56" t="e">
            <v>#N/A</v>
          </cell>
          <cell r="BR56">
            <v>7.8960749292688632</v>
          </cell>
          <cell r="BS56" t="e">
            <v>#N/A</v>
          </cell>
          <cell r="BU56">
            <v>82.12</v>
          </cell>
          <cell r="BV56" t="e">
            <v>#N/A</v>
          </cell>
          <cell r="BX56">
            <v>86.27</v>
          </cell>
          <cell r="BY56" t="e">
            <v>#N/A</v>
          </cell>
          <cell r="CA56">
            <v>84.89</v>
          </cell>
          <cell r="CB56" t="e">
            <v>#N/A</v>
          </cell>
          <cell r="CD56">
            <v>80.959999999999994</v>
          </cell>
          <cell r="CE56" t="e">
            <v>#N/A</v>
          </cell>
          <cell r="CG56">
            <v>81.040000000000006</v>
          </cell>
          <cell r="CH56" t="e">
            <v>#N/A</v>
          </cell>
          <cell r="CJ56">
            <v>90.41</v>
          </cell>
          <cell r="CK56" t="e">
            <v>#N/A</v>
          </cell>
          <cell r="CM56">
            <v>78.91</v>
          </cell>
          <cell r="CN56" t="e">
            <v>#N/A</v>
          </cell>
          <cell r="CP56">
            <v>100.21</v>
          </cell>
          <cell r="CQ56" t="e">
            <v>#N/A</v>
          </cell>
          <cell r="CS56">
            <v>83.29</v>
          </cell>
          <cell r="CT56" t="e">
            <v>#N/A</v>
          </cell>
          <cell r="CV56">
            <v>101.04</v>
          </cell>
          <cell r="CW56" t="e">
            <v>#N/A</v>
          </cell>
          <cell r="CY56">
            <v>86.16</v>
          </cell>
          <cell r="CZ56" t="e">
            <v>#N/A</v>
          </cell>
          <cell r="DB56">
            <v>88.52</v>
          </cell>
          <cell r="DC56" t="e">
            <v>#N/A</v>
          </cell>
          <cell r="DE56">
            <v>97</v>
          </cell>
          <cell r="DF56" t="e">
            <v>#N/A</v>
          </cell>
          <cell r="DH56">
            <v>98.2</v>
          </cell>
          <cell r="DI56" t="e">
            <v>#N/A</v>
          </cell>
          <cell r="DL56" t="e">
            <v>#N/A</v>
          </cell>
          <cell r="DO56" t="e">
            <v>#N/A</v>
          </cell>
          <cell r="DQ56">
            <v>88.59</v>
          </cell>
          <cell r="DR56" t="e">
            <v>#N/A</v>
          </cell>
          <cell r="DT56">
            <v>82.96</v>
          </cell>
          <cell r="DU56" t="e">
            <v>#N/A</v>
          </cell>
        </row>
        <row r="57">
          <cell r="E57">
            <v>124.12936620000001</v>
          </cell>
          <cell r="G57" t="e">
            <v>#N/A</v>
          </cell>
          <cell r="I57">
            <v>45.5</v>
          </cell>
          <cell r="J57">
            <v>88.1</v>
          </cell>
          <cell r="K57" t="e">
            <v>#N/A</v>
          </cell>
          <cell r="M57">
            <v>94.2</v>
          </cell>
          <cell r="N57" t="e">
            <v>#N/A</v>
          </cell>
          <cell r="P57">
            <v>93.9</v>
          </cell>
          <cell r="Q57" t="e">
            <v>#N/A</v>
          </cell>
          <cell r="S57" t="e">
            <v>#N/A</v>
          </cell>
          <cell r="T57" t="e">
            <v>#N/A</v>
          </cell>
          <cell r="V57">
            <v>99.5</v>
          </cell>
          <cell r="W57" t="e">
            <v>#N/A</v>
          </cell>
          <cell r="Y57">
            <v>100.4</v>
          </cell>
          <cell r="Z57" t="e">
            <v>#N/A</v>
          </cell>
          <cell r="AB57">
            <v>6607</v>
          </cell>
          <cell r="AC57" t="e">
            <v>#N/A</v>
          </cell>
          <cell r="AE57">
            <v>2.6</v>
          </cell>
          <cell r="AF57" t="e">
            <v>#N/A</v>
          </cell>
          <cell r="AH57">
            <v>2.8</v>
          </cell>
          <cell r="AI57" t="e">
            <v>#N/A</v>
          </cell>
          <cell r="AK57">
            <v>1433.6</v>
          </cell>
          <cell r="AL57" t="e">
            <v>#N/A</v>
          </cell>
          <cell r="AN57">
            <v>1154.8</v>
          </cell>
          <cell r="AO57" t="e">
            <v>#N/A</v>
          </cell>
          <cell r="AQ57">
            <v>11.549241278571838</v>
          </cell>
          <cell r="AR57" t="e">
            <v>#N/A</v>
          </cell>
          <cell r="AT57">
            <v>9.3031974250102945</v>
          </cell>
          <cell r="AU57" t="e">
            <v>#N/A</v>
          </cell>
          <cell r="AW57">
            <v>128907</v>
          </cell>
          <cell r="AX57" t="e">
            <v>#N/A</v>
          </cell>
          <cell r="AZ57">
            <v>511480</v>
          </cell>
          <cell r="BA57" t="e">
            <v>#N/A</v>
          </cell>
          <cell r="BC57">
            <v>122.5</v>
          </cell>
          <cell r="BD57" t="e">
            <v>#N/A</v>
          </cell>
          <cell r="BF57">
            <v>98.8</v>
          </cell>
          <cell r="BG57" t="e">
            <v>#N/A</v>
          </cell>
          <cell r="BI57">
            <v>1406.66</v>
          </cell>
          <cell r="BJ57" t="e">
            <v>#N/A</v>
          </cell>
          <cell r="BL57">
            <v>11.332209637915641</v>
          </cell>
          <cell r="BM57" t="e">
            <v>#N/A</v>
          </cell>
          <cell r="BO57">
            <v>1130.95</v>
          </cell>
          <cell r="BP57" t="e">
            <v>#N/A</v>
          </cell>
          <cell r="BR57">
            <v>9.1110591685273583</v>
          </cell>
          <cell r="BS57" t="e">
            <v>#N/A</v>
          </cell>
          <cell r="BU57">
            <v>72.239999999999995</v>
          </cell>
          <cell r="BV57" t="e">
            <v>#N/A</v>
          </cell>
          <cell r="BX57">
            <v>101.23</v>
          </cell>
          <cell r="BY57" t="e">
            <v>#N/A</v>
          </cell>
          <cell r="CA57">
            <v>72.34</v>
          </cell>
          <cell r="CB57" t="e">
            <v>#N/A</v>
          </cell>
          <cell r="CD57">
            <v>98.53</v>
          </cell>
          <cell r="CE57" t="e">
            <v>#N/A</v>
          </cell>
          <cell r="CG57">
            <v>81.67</v>
          </cell>
          <cell r="CH57" t="e">
            <v>#N/A</v>
          </cell>
          <cell r="CJ57">
            <v>93.79</v>
          </cell>
          <cell r="CK57" t="e">
            <v>#N/A</v>
          </cell>
          <cell r="CM57">
            <v>81.459999999999994</v>
          </cell>
          <cell r="CN57" t="e">
            <v>#N/A</v>
          </cell>
          <cell r="CP57">
            <v>109.79</v>
          </cell>
          <cell r="CQ57" t="e">
            <v>#N/A</v>
          </cell>
          <cell r="CS57">
            <v>83.18</v>
          </cell>
          <cell r="CT57" t="e">
            <v>#N/A</v>
          </cell>
          <cell r="CV57">
            <v>113.71</v>
          </cell>
          <cell r="CW57" t="e">
            <v>#N/A</v>
          </cell>
          <cell r="CY57">
            <v>81.709999999999994</v>
          </cell>
          <cell r="CZ57" t="e">
            <v>#N/A</v>
          </cell>
          <cell r="DB57">
            <v>102.71</v>
          </cell>
          <cell r="DC57" t="e">
            <v>#N/A</v>
          </cell>
          <cell r="DE57">
            <v>97.1</v>
          </cell>
          <cell r="DF57" t="e">
            <v>#N/A</v>
          </cell>
          <cell r="DH57">
            <v>98.3</v>
          </cell>
          <cell r="DI57" t="e">
            <v>#N/A</v>
          </cell>
          <cell r="DL57" t="e">
            <v>#N/A</v>
          </cell>
          <cell r="DO57" t="e">
            <v>#N/A</v>
          </cell>
          <cell r="DQ57">
            <v>100.97</v>
          </cell>
          <cell r="DR57" t="e">
            <v>#N/A</v>
          </cell>
          <cell r="DT57">
            <v>80.16</v>
          </cell>
          <cell r="DU57" t="e">
            <v>#N/A</v>
          </cell>
        </row>
        <row r="58">
          <cell r="E58">
            <v>124.10042610000001</v>
          </cell>
          <cell r="G58" t="e">
            <v>#N/A</v>
          </cell>
          <cell r="I58">
            <v>63.6</v>
          </cell>
          <cell r="J58">
            <v>89.3</v>
          </cell>
          <cell r="K58" t="e">
            <v>#N/A</v>
          </cell>
          <cell r="M58">
            <v>95</v>
          </cell>
          <cell r="N58" t="e">
            <v>#N/A</v>
          </cell>
          <cell r="P58">
            <v>94.6</v>
          </cell>
          <cell r="Q58" t="e">
            <v>#N/A</v>
          </cell>
          <cell r="S58" t="e">
            <v>#N/A</v>
          </cell>
          <cell r="T58" t="e">
            <v>#N/A</v>
          </cell>
          <cell r="V58">
            <v>99.6</v>
          </cell>
          <cell r="W58" t="e">
            <v>#N/A</v>
          </cell>
          <cell r="Y58">
            <v>100</v>
          </cell>
          <cell r="Z58" t="e">
            <v>#N/A</v>
          </cell>
          <cell r="AB58">
            <v>6509</v>
          </cell>
          <cell r="AC58" t="e">
            <v>#N/A</v>
          </cell>
          <cell r="AE58">
            <v>2.8</v>
          </cell>
          <cell r="AF58" t="e">
            <v>#N/A</v>
          </cell>
          <cell r="AH58">
            <v>2.8</v>
          </cell>
          <cell r="AI58" t="e">
            <v>#N/A</v>
          </cell>
          <cell r="AK58">
            <v>777.3</v>
          </cell>
          <cell r="AL58" t="e">
            <v>#N/A</v>
          </cell>
          <cell r="AN58">
            <v>1412.2</v>
          </cell>
          <cell r="AO58" t="e">
            <v>#N/A</v>
          </cell>
          <cell r="AQ58">
            <v>6.2634756739163198</v>
          </cell>
          <cell r="AR58" t="e">
            <v>#N/A</v>
          </cell>
          <cell r="AT58">
            <v>11.379493563237652</v>
          </cell>
          <cell r="AU58" t="e">
            <v>#N/A</v>
          </cell>
          <cell r="AW58">
            <v>129201</v>
          </cell>
          <cell r="AX58" t="e">
            <v>#N/A</v>
          </cell>
          <cell r="AZ58">
            <v>512522</v>
          </cell>
          <cell r="BA58" t="e">
            <v>#N/A</v>
          </cell>
          <cell r="BC58">
            <v>93</v>
          </cell>
          <cell r="BD58" t="e">
            <v>#N/A</v>
          </cell>
          <cell r="BF58">
            <v>99</v>
          </cell>
          <cell r="BG58" t="e">
            <v>#N/A</v>
          </cell>
          <cell r="BI58">
            <v>678.51</v>
          </cell>
          <cell r="BJ58" t="e">
            <v>#N/A</v>
          </cell>
          <cell r="BL58">
            <v>5.4674268358535469</v>
          </cell>
          <cell r="BM58" t="e">
            <v>#N/A</v>
          </cell>
          <cell r="BO58">
            <v>1171.29</v>
          </cell>
          <cell r="BP58" t="e">
            <v>#N/A</v>
          </cell>
          <cell r="BR58">
            <v>9.4382431777967923</v>
          </cell>
          <cell r="BS58" t="e">
            <v>#N/A</v>
          </cell>
          <cell r="BU58">
            <v>76.05</v>
          </cell>
          <cell r="BV58" t="e">
            <v>#N/A</v>
          </cell>
          <cell r="BX58">
            <v>90.2</v>
          </cell>
          <cell r="BY58" t="e">
            <v>#N/A</v>
          </cell>
          <cell r="CA58">
            <v>76.959999999999994</v>
          </cell>
          <cell r="CB58" t="e">
            <v>#N/A</v>
          </cell>
          <cell r="CD58">
            <v>93.05</v>
          </cell>
          <cell r="CE58" t="e">
            <v>#N/A</v>
          </cell>
          <cell r="CG58">
            <v>83.47</v>
          </cell>
          <cell r="CH58" t="e">
            <v>#N/A</v>
          </cell>
          <cell r="CJ58">
            <v>96.12</v>
          </cell>
          <cell r="CK58" t="e">
            <v>#N/A</v>
          </cell>
          <cell r="CM58">
            <v>82.2</v>
          </cell>
          <cell r="CN58" t="e">
            <v>#N/A</v>
          </cell>
          <cell r="CP58">
            <v>87.78</v>
          </cell>
          <cell r="CQ58" t="e">
            <v>#N/A</v>
          </cell>
          <cell r="CS58">
            <v>90.15</v>
          </cell>
          <cell r="CT58" t="e">
            <v>#N/A</v>
          </cell>
          <cell r="CV58">
            <v>92.97</v>
          </cell>
          <cell r="CW58" t="e">
            <v>#N/A</v>
          </cell>
          <cell r="CY58">
            <v>84.76</v>
          </cell>
          <cell r="CZ58" t="e">
            <v>#N/A</v>
          </cell>
          <cell r="DB58">
            <v>83.99</v>
          </cell>
          <cell r="DC58" t="e">
            <v>#N/A</v>
          </cell>
          <cell r="DE58">
            <v>97.7</v>
          </cell>
          <cell r="DF58" t="e">
            <v>#N/A</v>
          </cell>
          <cell r="DH58">
            <v>98.8</v>
          </cell>
          <cell r="DI58" t="e">
            <v>#N/A</v>
          </cell>
          <cell r="DL58" t="e">
            <v>#N/A</v>
          </cell>
          <cell r="DO58" t="e">
            <v>#N/A</v>
          </cell>
          <cell r="DQ58">
            <v>80.06</v>
          </cell>
          <cell r="DR58" t="e">
            <v>#N/A</v>
          </cell>
          <cell r="DT58">
            <v>81.459999999999994</v>
          </cell>
          <cell r="DU58" t="e">
            <v>#N/A</v>
          </cell>
        </row>
        <row r="59">
          <cell r="E59">
            <v>118.8027206</v>
          </cell>
          <cell r="G59" t="e">
            <v>#N/A</v>
          </cell>
          <cell r="I59">
            <v>40.9</v>
          </cell>
          <cell r="J59">
            <v>88.9</v>
          </cell>
          <cell r="K59" t="e">
            <v>#N/A</v>
          </cell>
          <cell r="M59">
            <v>94.6</v>
          </cell>
          <cell r="N59" t="e">
            <v>#N/A</v>
          </cell>
          <cell r="P59">
            <v>93.4</v>
          </cell>
          <cell r="Q59" t="e">
            <v>#N/A</v>
          </cell>
          <cell r="S59" t="e">
            <v>#N/A</v>
          </cell>
          <cell r="T59" t="e">
            <v>#N/A</v>
          </cell>
          <cell r="V59">
            <v>99.6</v>
          </cell>
          <cell r="W59" t="e">
            <v>#N/A</v>
          </cell>
          <cell r="Y59">
            <v>99.5</v>
          </cell>
          <cell r="Z59" t="e">
            <v>#N/A</v>
          </cell>
          <cell r="AB59">
            <v>6497</v>
          </cell>
          <cell r="AC59" t="e">
            <v>#N/A</v>
          </cell>
          <cell r="AE59">
            <v>3</v>
          </cell>
          <cell r="AF59" t="e">
            <v>#N/A</v>
          </cell>
          <cell r="AH59">
            <v>2.9</v>
          </cell>
          <cell r="AI59" t="e">
            <v>#N/A</v>
          </cell>
          <cell r="AK59">
            <v>1287.7</v>
          </cell>
          <cell r="AL59" t="e">
            <v>#N/A</v>
          </cell>
          <cell r="AN59">
            <v>1218.4000000000001</v>
          </cell>
          <cell r="AO59" t="e">
            <v>#N/A</v>
          </cell>
          <cell r="AQ59">
            <v>10.838977369344857</v>
          </cell>
          <cell r="AR59" t="e">
            <v>#N/A</v>
          </cell>
          <cell r="AT59">
            <v>10.255657394431758</v>
          </cell>
          <cell r="AU59" t="e">
            <v>#N/A</v>
          </cell>
          <cell r="AW59">
            <v>130180</v>
          </cell>
          <cell r="AX59" t="e">
            <v>#N/A</v>
          </cell>
          <cell r="AZ59">
            <v>513047</v>
          </cell>
          <cell r="BA59" t="e">
            <v>#N/A</v>
          </cell>
          <cell r="BC59">
            <v>86.9</v>
          </cell>
          <cell r="BD59" t="e">
            <v>#N/A</v>
          </cell>
          <cell r="BF59">
            <v>98.8</v>
          </cell>
          <cell r="BG59" t="e">
            <v>#N/A</v>
          </cell>
          <cell r="BI59">
            <v>1183.07</v>
          </cell>
          <cell r="BJ59" t="e">
            <v>#N/A</v>
          </cell>
          <cell r="BL59">
            <v>9.9582736323295951</v>
          </cell>
          <cell r="BM59" t="e">
            <v>#N/A</v>
          </cell>
          <cell r="BO59">
            <v>1078.54</v>
          </cell>
          <cell r="BP59" t="e">
            <v>#N/A</v>
          </cell>
          <cell r="BR59">
            <v>9.0784116268798645</v>
          </cell>
          <cell r="BS59" t="e">
            <v>#N/A</v>
          </cell>
          <cell r="BU59">
            <v>68.510000000000005</v>
          </cell>
          <cell r="BV59" t="e">
            <v>#N/A</v>
          </cell>
          <cell r="BX59">
            <v>96.57</v>
          </cell>
          <cell r="BY59" t="e">
            <v>#N/A</v>
          </cell>
          <cell r="CA59">
            <v>69.38</v>
          </cell>
          <cell r="CB59" t="e">
            <v>#N/A</v>
          </cell>
          <cell r="CD59">
            <v>97.76</v>
          </cell>
          <cell r="CE59" t="e">
            <v>#N/A</v>
          </cell>
          <cell r="CG59">
            <v>84.2</v>
          </cell>
          <cell r="CH59" t="e">
            <v>#N/A</v>
          </cell>
          <cell r="CJ59">
            <v>92.76</v>
          </cell>
          <cell r="CK59" t="e">
            <v>#N/A</v>
          </cell>
          <cell r="CM59">
            <v>79.900000000000006</v>
          </cell>
          <cell r="CN59" t="e">
            <v>#N/A</v>
          </cell>
          <cell r="CP59">
            <v>98.73</v>
          </cell>
          <cell r="CQ59" t="e">
            <v>#N/A</v>
          </cell>
          <cell r="CS59">
            <v>87.25</v>
          </cell>
          <cell r="CT59" t="e">
            <v>#N/A</v>
          </cell>
          <cell r="CV59">
            <v>104.38</v>
          </cell>
          <cell r="CW59" t="e">
            <v>#N/A</v>
          </cell>
          <cell r="CY59">
            <v>77.67</v>
          </cell>
          <cell r="CZ59" t="e">
            <v>#N/A</v>
          </cell>
          <cell r="DB59">
            <v>93.18</v>
          </cell>
          <cell r="DC59" t="e">
            <v>#N/A</v>
          </cell>
          <cell r="DE59">
            <v>97.3</v>
          </cell>
          <cell r="DF59" t="e">
            <v>#N/A</v>
          </cell>
          <cell r="DH59">
            <v>97.9</v>
          </cell>
          <cell r="DI59" t="e">
            <v>#N/A</v>
          </cell>
          <cell r="DL59" t="e">
            <v>#N/A</v>
          </cell>
          <cell r="DO59" t="e">
            <v>#N/A</v>
          </cell>
          <cell r="DQ59">
            <v>89.19</v>
          </cell>
          <cell r="DR59" t="e">
            <v>#N/A</v>
          </cell>
          <cell r="DT59">
            <v>74.81</v>
          </cell>
          <cell r="DU59" t="e">
            <v>#N/A</v>
          </cell>
        </row>
        <row r="60">
          <cell r="E60">
            <v>120.0036499</v>
          </cell>
          <cell r="G60" t="e">
            <v>#N/A</v>
          </cell>
          <cell r="I60">
            <v>72.7</v>
          </cell>
          <cell r="J60">
            <v>91.8</v>
          </cell>
          <cell r="K60" t="e">
            <v>#N/A</v>
          </cell>
          <cell r="M60">
            <v>94.6</v>
          </cell>
          <cell r="N60" t="e">
            <v>#N/A</v>
          </cell>
          <cell r="P60">
            <v>95.4</v>
          </cell>
          <cell r="Q60" t="e">
            <v>#N/A</v>
          </cell>
          <cell r="S60" t="e">
            <v>#N/A</v>
          </cell>
          <cell r="T60" t="e">
            <v>#N/A</v>
          </cell>
          <cell r="V60">
            <v>100.1</v>
          </cell>
          <cell r="W60" t="e">
            <v>#N/A</v>
          </cell>
          <cell r="Y60">
            <v>99</v>
          </cell>
          <cell r="Z60" t="e">
            <v>#N/A</v>
          </cell>
          <cell r="AB60">
            <v>6573</v>
          </cell>
          <cell r="AC60" t="e">
            <v>#N/A</v>
          </cell>
          <cell r="AE60">
            <v>3.2</v>
          </cell>
          <cell r="AF60" t="e">
            <v>#N/A</v>
          </cell>
          <cell r="AH60">
            <v>2.9</v>
          </cell>
          <cell r="AI60" t="e">
            <v>#N/A</v>
          </cell>
          <cell r="AK60">
            <v>1777.2</v>
          </cell>
          <cell r="AL60" t="e">
            <v>#N/A</v>
          </cell>
          <cell r="AN60">
            <v>1149.2</v>
          </cell>
          <cell r="AO60" t="e">
            <v>#N/A</v>
          </cell>
          <cell r="AQ60">
            <v>14.809549555208987</v>
          </cell>
          <cell r="AR60" t="e">
            <v>#N/A</v>
          </cell>
          <cell r="AT60">
            <v>9.5763753932287692</v>
          </cell>
          <cell r="AU60" t="e">
            <v>#N/A</v>
          </cell>
          <cell r="AW60">
            <v>130843</v>
          </cell>
          <cell r="AX60" t="e">
            <v>#N/A</v>
          </cell>
          <cell r="AZ60">
            <v>513775</v>
          </cell>
          <cell r="BA60" t="e">
            <v>#N/A</v>
          </cell>
          <cell r="BC60">
            <v>105.5</v>
          </cell>
          <cell r="BD60" t="e">
            <v>#N/A</v>
          </cell>
          <cell r="BF60">
            <v>99.3</v>
          </cell>
          <cell r="BG60" t="e">
            <v>#N/A</v>
          </cell>
          <cell r="BI60">
            <v>1461.19</v>
          </cell>
          <cell r="BJ60" t="e">
            <v>#N/A</v>
          </cell>
          <cell r="BL60">
            <v>12.176212983668592</v>
          </cell>
          <cell r="BM60" t="e">
            <v>#N/A</v>
          </cell>
          <cell r="BO60">
            <v>1103.28</v>
          </cell>
          <cell r="BP60" t="e">
            <v>#N/A</v>
          </cell>
          <cell r="BR60">
            <v>9.1937203653336539</v>
          </cell>
          <cell r="BS60" t="e">
            <v>#N/A</v>
          </cell>
          <cell r="BU60">
            <v>86.37</v>
          </cell>
          <cell r="BV60" t="e">
            <v>#N/A</v>
          </cell>
          <cell r="BX60">
            <v>111.03</v>
          </cell>
          <cell r="BY60" t="e">
            <v>#N/A</v>
          </cell>
          <cell r="CA60">
            <v>86.43</v>
          </cell>
          <cell r="CB60" t="e">
            <v>#N/A</v>
          </cell>
          <cell r="CD60">
            <v>108.2</v>
          </cell>
          <cell r="CE60" t="e">
            <v>#N/A</v>
          </cell>
          <cell r="CG60">
            <v>84.94</v>
          </cell>
          <cell r="CH60" t="e">
            <v>#N/A</v>
          </cell>
          <cell r="CJ60">
            <v>94.5</v>
          </cell>
          <cell r="CK60" t="e">
            <v>#N/A</v>
          </cell>
          <cell r="CM60">
            <v>97.14</v>
          </cell>
          <cell r="CN60" t="e">
            <v>#N/A</v>
          </cell>
          <cell r="CP60">
            <v>113.21</v>
          </cell>
          <cell r="CQ60" t="e">
            <v>#N/A</v>
          </cell>
          <cell r="CS60">
            <v>102.26</v>
          </cell>
          <cell r="CT60" t="e">
            <v>#N/A</v>
          </cell>
          <cell r="CV60">
            <v>118.89</v>
          </cell>
          <cell r="CW60" t="e">
            <v>#N/A</v>
          </cell>
          <cell r="CY60">
            <v>90.46</v>
          </cell>
          <cell r="CZ60" t="e">
            <v>#N/A</v>
          </cell>
          <cell r="DB60">
            <v>110.94</v>
          </cell>
          <cell r="DC60" t="e">
            <v>#N/A</v>
          </cell>
          <cell r="DE60">
            <v>97.9</v>
          </cell>
          <cell r="DF60" t="e">
            <v>#N/A</v>
          </cell>
          <cell r="DH60">
            <v>97.9</v>
          </cell>
          <cell r="DI60" t="e">
            <v>#N/A</v>
          </cell>
          <cell r="DL60" t="e">
            <v>#N/A</v>
          </cell>
          <cell r="DO60" t="e">
            <v>#N/A</v>
          </cell>
          <cell r="DQ60">
            <v>106.83</v>
          </cell>
          <cell r="DR60" t="e">
            <v>#N/A</v>
          </cell>
          <cell r="DT60">
            <v>88.91</v>
          </cell>
          <cell r="DU60" t="e">
            <v>#N/A</v>
          </cell>
        </row>
        <row r="61">
          <cell r="E61">
            <v>117.76365610000001</v>
          </cell>
          <cell r="G61" t="e">
            <v>#N/A</v>
          </cell>
          <cell r="I61">
            <v>77.3</v>
          </cell>
          <cell r="J61">
            <v>93</v>
          </cell>
          <cell r="K61" t="e">
            <v>#N/A</v>
          </cell>
          <cell r="M61">
            <v>94.5</v>
          </cell>
          <cell r="N61" t="e">
            <v>#N/A</v>
          </cell>
          <cell r="P61">
            <v>95.1</v>
          </cell>
          <cell r="Q61" t="e">
            <v>#N/A</v>
          </cell>
          <cell r="S61" t="e">
            <v>#N/A</v>
          </cell>
          <cell r="T61" t="e">
            <v>#N/A</v>
          </cell>
          <cell r="V61">
            <v>100.3</v>
          </cell>
          <cell r="W61" t="e">
            <v>#N/A</v>
          </cell>
          <cell r="Y61">
            <v>101.2</v>
          </cell>
          <cell r="Z61" t="e">
            <v>#N/A</v>
          </cell>
          <cell r="AB61">
            <v>6690</v>
          </cell>
          <cell r="AC61" t="e">
            <v>#N/A</v>
          </cell>
          <cell r="AE61">
            <v>2.9</v>
          </cell>
          <cell r="AF61" t="e">
            <v>#N/A</v>
          </cell>
          <cell r="AH61">
            <v>2.8</v>
          </cell>
          <cell r="AI61" t="e">
            <v>#N/A</v>
          </cell>
          <cell r="AK61">
            <v>1440.9</v>
          </cell>
          <cell r="AL61" t="e">
            <v>#N/A</v>
          </cell>
          <cell r="AN61">
            <v>1254.7</v>
          </cell>
          <cell r="AO61" t="e">
            <v>#N/A</v>
          </cell>
          <cell r="AQ61">
            <v>12.235523655757152</v>
          </cell>
          <cell r="AR61" t="e">
            <v>#N/A</v>
          </cell>
          <cell r="AT61">
            <v>10.65439068004615</v>
          </cell>
          <cell r="AU61" t="e">
            <v>#N/A</v>
          </cell>
          <cell r="AW61">
            <v>132073</v>
          </cell>
          <cell r="AX61" t="e">
            <v>#N/A</v>
          </cell>
          <cell r="AZ61">
            <v>517626</v>
          </cell>
          <cell r="BA61" t="e">
            <v>#N/A</v>
          </cell>
          <cell r="BC61">
            <v>100</v>
          </cell>
          <cell r="BD61" t="e">
            <v>#N/A</v>
          </cell>
          <cell r="BF61">
            <v>99.2</v>
          </cell>
          <cell r="BG61" t="e">
            <v>#N/A</v>
          </cell>
          <cell r="BI61">
            <v>1157.83</v>
          </cell>
          <cell r="BJ61" t="e">
            <v>#N/A</v>
          </cell>
          <cell r="BL61">
            <v>9.8318109198038037</v>
          </cell>
          <cell r="BM61" t="e">
            <v>#N/A</v>
          </cell>
          <cell r="BO61">
            <v>1134.8800000000001</v>
          </cell>
          <cell r="BP61" t="e">
            <v>#N/A</v>
          </cell>
          <cell r="BR61">
            <v>9.6369290627008652</v>
          </cell>
          <cell r="BS61" t="e">
            <v>#N/A</v>
          </cell>
          <cell r="BU61">
            <v>75.53</v>
          </cell>
          <cell r="BV61" t="e">
            <v>#N/A</v>
          </cell>
          <cell r="BX61">
            <v>103.68</v>
          </cell>
          <cell r="BY61" t="e">
            <v>#N/A</v>
          </cell>
          <cell r="CA61">
            <v>75.900000000000006</v>
          </cell>
          <cell r="CB61" t="e">
            <v>#N/A</v>
          </cell>
          <cell r="CD61">
            <v>101.33</v>
          </cell>
          <cell r="CE61" t="e">
            <v>#N/A</v>
          </cell>
          <cell r="CG61">
            <v>84.27</v>
          </cell>
          <cell r="CH61" t="e">
            <v>#N/A</v>
          </cell>
          <cell r="CJ61">
            <v>95.3</v>
          </cell>
          <cell r="CK61" t="e">
            <v>#N/A</v>
          </cell>
          <cell r="CM61">
            <v>90.41</v>
          </cell>
          <cell r="CN61" t="e">
            <v>#N/A</v>
          </cell>
          <cell r="CP61">
            <v>102.72</v>
          </cell>
          <cell r="CQ61" t="e">
            <v>#N/A</v>
          </cell>
          <cell r="CS61">
            <v>92.83</v>
          </cell>
          <cell r="CT61" t="e">
            <v>#N/A</v>
          </cell>
          <cell r="CV61">
            <v>106.34</v>
          </cell>
          <cell r="CW61" t="e">
            <v>#N/A</v>
          </cell>
          <cell r="CY61">
            <v>86.75</v>
          </cell>
          <cell r="CZ61" t="e">
            <v>#N/A</v>
          </cell>
          <cell r="DB61">
            <v>99.35</v>
          </cell>
          <cell r="DC61" t="e">
            <v>#N/A</v>
          </cell>
          <cell r="DE61">
            <v>98.3</v>
          </cell>
          <cell r="DF61" t="e">
            <v>#N/A</v>
          </cell>
          <cell r="DH61">
            <v>98.7</v>
          </cell>
          <cell r="DI61" t="e">
            <v>#N/A</v>
          </cell>
          <cell r="DL61" t="e">
            <v>#N/A</v>
          </cell>
          <cell r="DO61" t="e">
            <v>#N/A</v>
          </cell>
          <cell r="DQ61">
            <v>98.14</v>
          </cell>
          <cell r="DR61" t="e">
            <v>#N/A</v>
          </cell>
          <cell r="DT61">
            <v>87.22</v>
          </cell>
          <cell r="DU61" t="e">
            <v>#N/A</v>
          </cell>
        </row>
        <row r="62">
          <cell r="E62">
            <v>120.75209839999999</v>
          </cell>
          <cell r="G62" t="e">
            <v>#N/A</v>
          </cell>
          <cell r="I62">
            <v>100</v>
          </cell>
          <cell r="J62">
            <v>94.2</v>
          </cell>
          <cell r="K62" t="e">
            <v>#N/A</v>
          </cell>
          <cell r="M62">
            <v>94.6</v>
          </cell>
          <cell r="N62" t="e">
            <v>#N/A</v>
          </cell>
          <cell r="P62">
            <v>95</v>
          </cell>
          <cell r="Q62" t="e">
            <v>#N/A</v>
          </cell>
          <cell r="S62" t="e">
            <v>#N/A</v>
          </cell>
          <cell r="T62" t="e">
            <v>#N/A</v>
          </cell>
          <cell r="V62">
            <v>100.4</v>
          </cell>
          <cell r="W62" t="e">
            <v>#N/A</v>
          </cell>
          <cell r="Y62">
            <v>101.2</v>
          </cell>
          <cell r="Z62" t="e">
            <v>#N/A</v>
          </cell>
          <cell r="AB62">
            <v>6748</v>
          </cell>
          <cell r="AC62" t="e">
            <v>#N/A</v>
          </cell>
          <cell r="AE62">
            <v>2.8</v>
          </cell>
          <cell r="AF62" t="e">
            <v>#N/A</v>
          </cell>
          <cell r="AH62">
            <v>2.8</v>
          </cell>
          <cell r="AI62" t="e">
            <v>#N/A</v>
          </cell>
          <cell r="AK62">
            <v>816.4</v>
          </cell>
          <cell r="AL62" t="e">
            <v>#N/A</v>
          </cell>
          <cell r="AN62">
            <v>1129</v>
          </cell>
          <cell r="AO62" t="e">
            <v>#N/A</v>
          </cell>
          <cell r="AQ62">
            <v>6.7609591122434693</v>
          </cell>
          <cell r="AR62" t="e">
            <v>#N/A</v>
          </cell>
          <cell r="AT62">
            <v>9.3497340001505105</v>
          </cell>
          <cell r="AU62" t="e">
            <v>#N/A</v>
          </cell>
          <cell r="AW62">
            <v>132440</v>
          </cell>
          <cell r="AX62" t="e">
            <v>#N/A</v>
          </cell>
          <cell r="AZ62">
            <v>517896</v>
          </cell>
          <cell r="BA62" t="e">
            <v>#N/A</v>
          </cell>
          <cell r="BC62">
            <v>96.4</v>
          </cell>
          <cell r="BD62" t="e">
            <v>#N/A</v>
          </cell>
          <cell r="BF62">
            <v>99.5</v>
          </cell>
          <cell r="BG62" t="e">
            <v>#N/A</v>
          </cell>
          <cell r="BI62">
            <v>674.33</v>
          </cell>
          <cell r="BJ62" t="e">
            <v>#N/A</v>
          </cell>
          <cell r="BL62">
            <v>5.5844164112679309</v>
          </cell>
          <cell r="BM62" t="e">
            <v>#N/A</v>
          </cell>
          <cell r="BO62">
            <v>899.04</v>
          </cell>
          <cell r="BP62" t="e">
            <v>#N/A</v>
          </cell>
          <cell r="BR62">
            <v>7.4453364530516515</v>
          </cell>
          <cell r="BS62" t="e">
            <v>#N/A</v>
          </cell>
          <cell r="BU62">
            <v>77.959999999999994</v>
          </cell>
          <cell r="BV62" t="e">
            <v>#N/A</v>
          </cell>
          <cell r="BX62">
            <v>83.46</v>
          </cell>
          <cell r="BY62" t="e">
            <v>#N/A</v>
          </cell>
          <cell r="CA62">
            <v>76.489999999999995</v>
          </cell>
          <cell r="CB62" t="e">
            <v>#N/A</v>
          </cell>
          <cell r="CD62">
            <v>81.209999999999994</v>
          </cell>
          <cell r="CE62" t="e">
            <v>#N/A</v>
          </cell>
          <cell r="CG62">
            <v>86.94</v>
          </cell>
          <cell r="CH62" t="e">
            <v>#N/A</v>
          </cell>
          <cell r="CJ62">
            <v>91.44</v>
          </cell>
          <cell r="CK62" t="e">
            <v>#N/A</v>
          </cell>
          <cell r="CM62">
            <v>87.61</v>
          </cell>
          <cell r="CN62" t="e">
            <v>#N/A</v>
          </cell>
          <cell r="CP62">
            <v>85.39</v>
          </cell>
          <cell r="CQ62" t="e">
            <v>#N/A</v>
          </cell>
          <cell r="CS62">
            <v>87.9</v>
          </cell>
          <cell r="CT62" t="e">
            <v>#N/A</v>
          </cell>
          <cell r="CV62">
            <v>88.13</v>
          </cell>
          <cell r="CW62" t="e">
            <v>#N/A</v>
          </cell>
          <cell r="CY62">
            <v>84.68</v>
          </cell>
          <cell r="CZ62" t="e">
            <v>#N/A</v>
          </cell>
          <cell r="DB62">
            <v>83.81</v>
          </cell>
          <cell r="DC62" t="e">
            <v>#N/A</v>
          </cell>
          <cell r="DE62">
            <v>98</v>
          </cell>
          <cell r="DF62" t="e">
            <v>#N/A</v>
          </cell>
          <cell r="DH62">
            <v>98.8</v>
          </cell>
          <cell r="DI62" t="e">
            <v>#N/A</v>
          </cell>
          <cell r="DL62" t="e">
            <v>#N/A</v>
          </cell>
          <cell r="DO62" t="e">
            <v>#N/A</v>
          </cell>
          <cell r="DQ62">
            <v>83.76</v>
          </cell>
          <cell r="DR62" t="e">
            <v>#N/A</v>
          </cell>
          <cell r="DT62">
            <v>85.44</v>
          </cell>
          <cell r="DU62" t="e">
            <v>#N/A</v>
          </cell>
        </row>
        <row r="63">
          <cell r="E63">
            <v>121.443646</v>
          </cell>
          <cell r="G63" t="e">
            <v>#N/A</v>
          </cell>
          <cell r="I63">
            <v>72.7</v>
          </cell>
          <cell r="J63">
            <v>95.6</v>
          </cell>
          <cell r="K63" t="e">
            <v>#N/A</v>
          </cell>
          <cell r="M63">
            <v>97.2</v>
          </cell>
          <cell r="N63" t="e">
            <v>#N/A</v>
          </cell>
          <cell r="P63">
            <v>97.1</v>
          </cell>
          <cell r="Q63" t="e">
            <v>#N/A</v>
          </cell>
          <cell r="S63" t="e">
            <v>#N/A</v>
          </cell>
          <cell r="T63" t="e">
            <v>#N/A</v>
          </cell>
          <cell r="V63">
            <v>100</v>
          </cell>
          <cell r="W63" t="e">
            <v>#N/A</v>
          </cell>
          <cell r="Y63">
            <v>101.2</v>
          </cell>
          <cell r="Z63" t="e">
            <v>#N/A</v>
          </cell>
          <cell r="AB63">
            <v>6735</v>
          </cell>
          <cell r="AC63" t="e">
            <v>#N/A</v>
          </cell>
          <cell r="AE63">
            <v>2.7</v>
          </cell>
          <cell r="AF63" t="e">
            <v>#N/A</v>
          </cell>
          <cell r="AH63">
            <v>2.8</v>
          </cell>
          <cell r="AI63" t="e">
            <v>#N/A</v>
          </cell>
          <cell r="AK63">
            <v>1176.8</v>
          </cell>
          <cell r="AL63" t="e">
            <v>#N/A</v>
          </cell>
          <cell r="AN63">
            <v>1126.2</v>
          </cell>
          <cell r="AO63" t="e">
            <v>#N/A</v>
          </cell>
          <cell r="AQ63">
            <v>9.6900911555306894</v>
          </cell>
          <cell r="AR63" t="e">
            <v>#N/A</v>
          </cell>
          <cell r="AT63">
            <v>9.2734369980953968</v>
          </cell>
          <cell r="AU63" t="e">
            <v>#N/A</v>
          </cell>
          <cell r="AW63">
            <v>131809</v>
          </cell>
          <cell r="AX63" t="e">
            <v>#N/A</v>
          </cell>
          <cell r="AZ63">
            <v>517673</v>
          </cell>
          <cell r="BA63" t="e">
            <v>#N/A</v>
          </cell>
          <cell r="BC63">
            <v>97.4</v>
          </cell>
          <cell r="BD63" t="e">
            <v>#N/A</v>
          </cell>
          <cell r="BF63">
            <v>99.7</v>
          </cell>
          <cell r="BG63" t="e">
            <v>#N/A</v>
          </cell>
          <cell r="BI63">
            <v>1181.6300000000001</v>
          </cell>
          <cell r="BJ63" t="e">
            <v>#N/A</v>
          </cell>
          <cell r="BL63">
            <v>9.7298626887404236</v>
          </cell>
          <cell r="BM63" t="e">
            <v>#N/A</v>
          </cell>
          <cell r="BO63">
            <v>1116.44</v>
          </cell>
          <cell r="BP63" t="e">
            <v>#N/A</v>
          </cell>
          <cell r="BR63">
            <v>9.1930705044873253</v>
          </cell>
          <cell r="BS63" t="e">
            <v>#N/A</v>
          </cell>
          <cell r="BU63">
            <v>86.02</v>
          </cell>
          <cell r="BV63" t="e">
            <v>#N/A</v>
          </cell>
          <cell r="BX63">
            <v>94</v>
          </cell>
          <cell r="BY63" t="e">
            <v>#N/A</v>
          </cell>
          <cell r="CA63">
            <v>82.64</v>
          </cell>
          <cell r="CB63" t="e">
            <v>#N/A</v>
          </cell>
          <cell r="CD63">
            <v>95.09</v>
          </cell>
          <cell r="CE63" t="e">
            <v>#N/A</v>
          </cell>
          <cell r="CG63">
            <v>88.62</v>
          </cell>
          <cell r="CH63" t="e">
            <v>#N/A</v>
          </cell>
          <cell r="CJ63">
            <v>99.13</v>
          </cell>
          <cell r="CK63" t="e">
            <v>#N/A</v>
          </cell>
          <cell r="CM63">
            <v>93.36</v>
          </cell>
          <cell r="CN63" t="e">
            <v>#N/A</v>
          </cell>
          <cell r="CP63">
            <v>110.13</v>
          </cell>
          <cell r="CQ63" t="e">
            <v>#N/A</v>
          </cell>
          <cell r="CS63">
            <v>94.97</v>
          </cell>
          <cell r="CT63" t="e">
            <v>#N/A</v>
          </cell>
          <cell r="CV63">
            <v>111.64</v>
          </cell>
          <cell r="CW63" t="e">
            <v>#N/A</v>
          </cell>
          <cell r="CY63">
            <v>88.81</v>
          </cell>
          <cell r="CZ63" t="e">
            <v>#N/A</v>
          </cell>
          <cell r="DB63">
            <v>101.6</v>
          </cell>
          <cell r="DC63" t="e">
            <v>#N/A</v>
          </cell>
          <cell r="DE63">
            <v>98.6</v>
          </cell>
          <cell r="DF63" t="e">
            <v>#N/A</v>
          </cell>
          <cell r="DH63">
            <v>102.5</v>
          </cell>
          <cell r="DI63" t="e">
            <v>#N/A</v>
          </cell>
          <cell r="DL63" t="e">
            <v>#N/A</v>
          </cell>
          <cell r="DO63" t="e">
            <v>#N/A</v>
          </cell>
          <cell r="DQ63">
            <v>101.08</v>
          </cell>
          <cell r="DR63" t="e">
            <v>#N/A</v>
          </cell>
          <cell r="DT63">
            <v>88.12</v>
          </cell>
          <cell r="DU63" t="e">
            <v>#N/A</v>
          </cell>
        </row>
        <row r="64">
          <cell r="E64">
            <v>120.4519021</v>
          </cell>
          <cell r="G64" t="e">
            <v>#N/A</v>
          </cell>
          <cell r="I64">
            <v>81.8</v>
          </cell>
          <cell r="J64">
            <v>96.7</v>
          </cell>
          <cell r="K64" t="e">
            <v>#N/A</v>
          </cell>
          <cell r="M64">
            <v>96</v>
          </cell>
          <cell r="N64" t="e">
            <v>#N/A</v>
          </cell>
          <cell r="P64">
            <v>96.6</v>
          </cell>
          <cell r="Q64" t="e">
            <v>#N/A</v>
          </cell>
          <cell r="S64" t="e">
            <v>#N/A</v>
          </cell>
          <cell r="T64" t="e">
            <v>#N/A</v>
          </cell>
          <cell r="V64">
            <v>99.5</v>
          </cell>
          <cell r="W64" t="e">
            <v>#N/A</v>
          </cell>
          <cell r="Y64">
            <v>101.2</v>
          </cell>
          <cell r="Z64" t="e">
            <v>#N/A</v>
          </cell>
          <cell r="AB64">
            <v>6704</v>
          </cell>
          <cell r="AC64" t="e">
            <v>#N/A</v>
          </cell>
          <cell r="AE64">
            <v>2.8</v>
          </cell>
          <cell r="AF64" t="e">
            <v>#N/A</v>
          </cell>
          <cell r="AH64">
            <v>2.9</v>
          </cell>
          <cell r="AI64" t="e">
            <v>#N/A</v>
          </cell>
          <cell r="AK64">
            <v>1125.9000000000001</v>
          </cell>
          <cell r="AL64" t="e">
            <v>#N/A</v>
          </cell>
          <cell r="AN64">
            <v>1150.8</v>
          </cell>
          <cell r="AO64" t="e">
            <v>#N/A</v>
          </cell>
          <cell r="AQ64">
            <v>9.3472994645221146</v>
          </cell>
          <cell r="AR64" t="e">
            <v>#N/A</v>
          </cell>
          <cell r="AT64">
            <v>9.5540209821227879</v>
          </cell>
          <cell r="AU64" t="e">
            <v>#N/A</v>
          </cell>
          <cell r="AW64">
            <v>133849</v>
          </cell>
          <cell r="AX64" t="e">
            <v>#N/A</v>
          </cell>
          <cell r="AZ64">
            <v>520209</v>
          </cell>
          <cell r="BA64" t="e">
            <v>#N/A</v>
          </cell>
          <cell r="BC64">
            <v>108.9</v>
          </cell>
          <cell r="BD64" t="e">
            <v>#N/A</v>
          </cell>
          <cell r="BF64">
            <v>102.3</v>
          </cell>
          <cell r="BG64" t="e">
            <v>#N/A</v>
          </cell>
          <cell r="BI64">
            <v>1218.2</v>
          </cell>
          <cell r="BJ64" t="e">
            <v>#N/A</v>
          </cell>
          <cell r="BL64">
            <v>10.113580431371204</v>
          </cell>
          <cell r="BM64" t="e">
            <v>#N/A</v>
          </cell>
          <cell r="BO64">
            <v>1174.26</v>
          </cell>
          <cell r="BP64" t="e">
            <v>#N/A</v>
          </cell>
          <cell r="BR64">
            <v>9.7487875203923409</v>
          </cell>
          <cell r="BS64" t="e">
            <v>#N/A</v>
          </cell>
          <cell r="BU64">
            <v>81.25</v>
          </cell>
          <cell r="BV64" t="e">
            <v>#N/A</v>
          </cell>
          <cell r="BX64">
            <v>96.69</v>
          </cell>
          <cell r="BY64" t="e">
            <v>#N/A</v>
          </cell>
          <cell r="CA64">
            <v>81.58</v>
          </cell>
          <cell r="CB64" t="e">
            <v>#N/A</v>
          </cell>
          <cell r="CD64">
            <v>94.07</v>
          </cell>
          <cell r="CE64" t="e">
            <v>#N/A</v>
          </cell>
          <cell r="CG64">
            <v>84</v>
          </cell>
          <cell r="CH64" t="e">
            <v>#N/A</v>
          </cell>
          <cell r="CJ64">
            <v>96.92</v>
          </cell>
          <cell r="CK64" t="e">
            <v>#N/A</v>
          </cell>
          <cell r="CM64">
            <v>84.82</v>
          </cell>
          <cell r="CN64" t="e">
            <v>#N/A</v>
          </cell>
          <cell r="CP64">
            <v>115.03</v>
          </cell>
          <cell r="CQ64" t="e">
            <v>#N/A</v>
          </cell>
          <cell r="CS64">
            <v>84.79</v>
          </cell>
          <cell r="CT64" t="e">
            <v>#N/A</v>
          </cell>
          <cell r="CV64">
            <v>112.1</v>
          </cell>
          <cell r="CW64" t="e">
            <v>#N/A</v>
          </cell>
          <cell r="CY64">
            <v>84.19</v>
          </cell>
          <cell r="CZ64" t="e">
            <v>#N/A</v>
          </cell>
          <cell r="DB64">
            <v>99.16</v>
          </cell>
          <cell r="DC64" t="e">
            <v>#N/A</v>
          </cell>
          <cell r="DE64">
            <v>98.7</v>
          </cell>
          <cell r="DF64" t="e">
            <v>#N/A</v>
          </cell>
          <cell r="DH64">
            <v>95.9</v>
          </cell>
          <cell r="DI64" t="e">
            <v>#N/A</v>
          </cell>
          <cell r="DL64" t="e">
            <v>#N/A</v>
          </cell>
          <cell r="DO64" t="e">
            <v>#N/A</v>
          </cell>
          <cell r="DQ64">
            <v>100.87</v>
          </cell>
          <cell r="DR64" t="e">
            <v>#N/A</v>
          </cell>
          <cell r="DT64">
            <v>85.06</v>
          </cell>
          <cell r="DU64" t="e">
            <v>#N/A</v>
          </cell>
        </row>
        <row r="65">
          <cell r="E65">
            <v>122.1694327</v>
          </cell>
          <cell r="G65" t="e">
            <v>#N/A</v>
          </cell>
          <cell r="I65">
            <v>90.9</v>
          </cell>
          <cell r="J65">
            <v>99.1</v>
          </cell>
          <cell r="K65" t="e">
            <v>#N/A</v>
          </cell>
          <cell r="M65">
            <v>99.2</v>
          </cell>
          <cell r="N65" t="e">
            <v>#N/A</v>
          </cell>
          <cell r="P65">
            <v>99.3</v>
          </cell>
          <cell r="Q65" t="e">
            <v>#N/A</v>
          </cell>
          <cell r="S65" t="e">
            <v>#N/A</v>
          </cell>
          <cell r="T65" t="e">
            <v>#N/A</v>
          </cell>
          <cell r="V65">
            <v>100</v>
          </cell>
          <cell r="W65" t="e">
            <v>#N/A</v>
          </cell>
          <cell r="Y65">
            <v>100.9</v>
          </cell>
          <cell r="Z65" t="e">
            <v>#N/A</v>
          </cell>
          <cell r="AB65">
            <v>6690</v>
          </cell>
          <cell r="AC65" t="e">
            <v>#N/A</v>
          </cell>
          <cell r="AE65">
            <v>3</v>
          </cell>
          <cell r="AF65" t="e">
            <v>#N/A</v>
          </cell>
          <cell r="AH65">
            <v>3</v>
          </cell>
          <cell r="AI65" t="e">
            <v>#N/A</v>
          </cell>
          <cell r="AK65">
            <v>601.1</v>
          </cell>
          <cell r="AL65" t="e">
            <v>#N/A</v>
          </cell>
          <cell r="AN65">
            <v>898.6</v>
          </cell>
          <cell r="AO65" t="e">
            <v>#N/A</v>
          </cell>
          <cell r="AQ65">
            <v>4.920216020615114</v>
          </cell>
          <cell r="AR65" t="e">
            <v>#N/A</v>
          </cell>
          <cell r="AT65">
            <v>7.3553587025864937</v>
          </cell>
          <cell r="AU65" t="e">
            <v>#N/A</v>
          </cell>
          <cell r="AW65">
            <v>134154</v>
          </cell>
          <cell r="AX65" t="e">
            <v>#N/A</v>
          </cell>
          <cell r="AZ65">
            <v>521301</v>
          </cell>
          <cell r="BA65" t="e">
            <v>#N/A</v>
          </cell>
          <cell r="BC65">
            <v>96.4</v>
          </cell>
          <cell r="BD65" t="e">
            <v>#N/A</v>
          </cell>
          <cell r="BF65">
            <v>101.2</v>
          </cell>
          <cell r="BG65" t="e">
            <v>#N/A</v>
          </cell>
          <cell r="BI65">
            <v>604.36</v>
          </cell>
          <cell r="BJ65" t="e">
            <v>#N/A</v>
          </cell>
          <cell r="BL65">
            <v>4.9469002731973886</v>
          </cell>
          <cell r="BM65" t="e">
            <v>#N/A</v>
          </cell>
          <cell r="BO65">
            <v>848.66</v>
          </cell>
          <cell r="BP65" t="e">
            <v>#N/A</v>
          </cell>
          <cell r="BR65">
            <v>6.9465821461574153</v>
          </cell>
          <cell r="BS65" t="e">
            <v>#N/A</v>
          </cell>
          <cell r="BU65">
            <v>95.91</v>
          </cell>
          <cell r="BV65" t="e">
            <v>#N/A</v>
          </cell>
          <cell r="BX65">
            <v>88.73</v>
          </cell>
          <cell r="BY65" t="e">
            <v>#N/A</v>
          </cell>
          <cell r="CA65">
            <v>93.18</v>
          </cell>
          <cell r="CB65" t="e">
            <v>#N/A</v>
          </cell>
          <cell r="CD65">
            <v>86.69</v>
          </cell>
          <cell r="CE65" t="e">
            <v>#N/A</v>
          </cell>
          <cell r="CG65">
            <v>94.16</v>
          </cell>
          <cell r="CH65" t="e">
            <v>#N/A</v>
          </cell>
          <cell r="CJ65">
            <v>99.04</v>
          </cell>
          <cell r="CK65" t="e">
            <v>#N/A</v>
          </cell>
          <cell r="CM65">
            <v>100.18</v>
          </cell>
          <cell r="CN65" t="e">
            <v>#N/A</v>
          </cell>
          <cell r="CP65">
            <v>100.1</v>
          </cell>
          <cell r="CQ65" t="e">
            <v>#N/A</v>
          </cell>
          <cell r="CS65">
            <v>97.76</v>
          </cell>
          <cell r="CT65" t="e">
            <v>#N/A</v>
          </cell>
          <cell r="CV65">
            <v>97.81</v>
          </cell>
          <cell r="CW65" t="e">
            <v>#N/A</v>
          </cell>
          <cell r="CY65">
            <v>95.58</v>
          </cell>
          <cell r="CZ65" t="e">
            <v>#N/A</v>
          </cell>
          <cell r="DB65">
            <v>90.07</v>
          </cell>
          <cell r="DC65" t="e">
            <v>#N/A</v>
          </cell>
          <cell r="DE65">
            <v>98.7</v>
          </cell>
          <cell r="DF65" t="e">
            <v>#N/A</v>
          </cell>
          <cell r="DH65">
            <v>97.7</v>
          </cell>
          <cell r="DI65" t="e">
            <v>#N/A</v>
          </cell>
          <cell r="DL65" t="e">
            <v>#N/A</v>
          </cell>
          <cell r="DO65" t="e">
            <v>#N/A</v>
          </cell>
          <cell r="DQ65">
            <v>92.47</v>
          </cell>
          <cell r="DR65" t="e">
            <v>#N/A</v>
          </cell>
          <cell r="DT65">
            <v>95.98</v>
          </cell>
          <cell r="DU65" t="e">
            <v>#N/A</v>
          </cell>
        </row>
        <row r="66">
          <cell r="E66">
            <v>122.0912077</v>
          </cell>
          <cell r="I66">
            <v>81.8</v>
          </cell>
          <cell r="J66">
            <v>99.7</v>
          </cell>
          <cell r="M66">
            <v>99.6</v>
          </cell>
          <cell r="P66">
            <v>98.3</v>
          </cell>
          <cell r="S66" t="e">
            <v>#N/A</v>
          </cell>
          <cell r="V66">
            <v>100.3</v>
          </cell>
          <cell r="Y66">
            <v>100.7</v>
          </cell>
          <cell r="AB66">
            <v>6685</v>
          </cell>
          <cell r="AE66">
            <v>3</v>
          </cell>
          <cell r="AH66">
            <v>3</v>
          </cell>
          <cell r="AK66">
            <v>1182.8</v>
          </cell>
          <cell r="AN66">
            <v>959.3</v>
          </cell>
          <cell r="AQ66">
            <v>9.6878392988490347</v>
          </cell>
          <cell r="AT66">
            <v>7.8572406487875206</v>
          </cell>
          <cell r="AW66">
            <v>134972</v>
          </cell>
          <cell r="AZ66">
            <v>523496</v>
          </cell>
          <cell r="BC66">
            <v>94.6</v>
          </cell>
          <cell r="BF66">
            <v>100.3</v>
          </cell>
          <cell r="BI66">
            <v>1186.29</v>
          </cell>
          <cell r="BL66">
            <v>9.7164244858231505</v>
          </cell>
          <cell r="BO66">
            <v>940.44</v>
          </cell>
          <cell r="BR66">
            <v>7.7027659707554852</v>
          </cell>
          <cell r="BU66">
            <v>88.54</v>
          </cell>
          <cell r="BX66">
            <v>107.6</v>
          </cell>
          <cell r="CA66">
            <v>84.78</v>
          </cell>
          <cell r="CD66">
            <v>103.36</v>
          </cell>
          <cell r="CG66">
            <v>92.9</v>
          </cell>
          <cell r="CJ66">
            <v>98.55</v>
          </cell>
          <cell r="CM66">
            <v>86.55</v>
          </cell>
          <cell r="CP66">
            <v>115.83</v>
          </cell>
          <cell r="CS66">
            <v>86.07</v>
          </cell>
          <cell r="CV66">
            <v>114.86</v>
          </cell>
          <cell r="CY66">
            <v>91.34</v>
          </cell>
          <cell r="DB66">
            <v>103.67</v>
          </cell>
          <cell r="DE66">
            <v>98.8</v>
          </cell>
          <cell r="DH66">
            <v>99.4</v>
          </cell>
          <cell r="DQ66">
            <v>104.85</v>
          </cell>
          <cell r="DT66">
            <v>92.03</v>
          </cell>
        </row>
        <row r="67">
          <cell r="E67">
            <v>124.1378081</v>
          </cell>
          <cell r="I67">
            <v>54.5</v>
          </cell>
          <cell r="J67">
            <v>98.7</v>
          </cell>
          <cell r="M67">
            <v>99.8</v>
          </cell>
          <cell r="P67">
            <v>98.2</v>
          </cell>
          <cell r="S67" t="e">
            <v>#N/A</v>
          </cell>
          <cell r="V67">
            <v>100.7</v>
          </cell>
          <cell r="Y67">
            <v>100.6</v>
          </cell>
          <cell r="AB67">
            <v>6679</v>
          </cell>
          <cell r="AE67">
            <v>3</v>
          </cell>
          <cell r="AH67">
            <v>3</v>
          </cell>
          <cell r="AK67">
            <v>907.4</v>
          </cell>
          <cell r="AN67">
            <v>1028.5999999999999</v>
          </cell>
          <cell r="AQ67">
            <v>7.3096183498667715</v>
          </cell>
          <cell r="AT67">
            <v>8.2859526500693867</v>
          </cell>
          <cell r="AW67">
            <v>134745</v>
          </cell>
          <cell r="AZ67">
            <v>524417</v>
          </cell>
          <cell r="BC67">
            <v>98.3</v>
          </cell>
          <cell r="BF67">
            <v>100.4</v>
          </cell>
          <cell r="BI67">
            <v>915.34</v>
          </cell>
          <cell r="BL67">
            <v>7.3735795243189894</v>
          </cell>
          <cell r="BO67">
            <v>930.71</v>
          </cell>
          <cell r="BR67">
            <v>7.4973935358215824</v>
          </cell>
          <cell r="BU67">
            <v>95.48</v>
          </cell>
          <cell r="BX67">
            <v>99.51</v>
          </cell>
          <cell r="CA67">
            <v>95.67</v>
          </cell>
          <cell r="CD67">
            <v>99.67</v>
          </cell>
          <cell r="CG67">
            <v>92.27</v>
          </cell>
          <cell r="CJ67">
            <v>98.35</v>
          </cell>
          <cell r="CM67">
            <v>94.18</v>
          </cell>
          <cell r="CP67">
            <v>108.53</v>
          </cell>
          <cell r="CS67">
            <v>93.26</v>
          </cell>
          <cell r="CV67">
            <v>108.29</v>
          </cell>
          <cell r="CY67">
            <v>95.56</v>
          </cell>
          <cell r="DB67">
            <v>99.04</v>
          </cell>
          <cell r="DE67">
            <v>99.2</v>
          </cell>
          <cell r="DH67">
            <v>99.5</v>
          </cell>
          <cell r="DQ67">
            <v>99.99</v>
          </cell>
          <cell r="DT67">
            <v>96.67</v>
          </cell>
        </row>
        <row r="68">
          <cell r="E68">
            <v>121.8750539</v>
          </cell>
          <cell r="I68">
            <v>54.5</v>
          </cell>
          <cell r="J68">
            <v>101.2</v>
          </cell>
          <cell r="M68">
            <v>101.5</v>
          </cell>
          <cell r="P68">
            <v>99.6</v>
          </cell>
          <cell r="S68" t="e">
            <v>#N/A</v>
          </cell>
          <cell r="V68">
            <v>100.5</v>
          </cell>
          <cell r="Y68">
            <v>100.5</v>
          </cell>
          <cell r="AB68">
            <v>6642</v>
          </cell>
          <cell r="AE68">
            <v>2.8</v>
          </cell>
          <cell r="AH68">
            <v>2.9</v>
          </cell>
          <cell r="AK68">
            <v>929.9</v>
          </cell>
          <cell r="AN68">
            <v>957.4</v>
          </cell>
          <cell r="AQ68">
            <v>7.6299453435564795</v>
          </cell>
          <cell r="AT68">
            <v>7.8555862694063592</v>
          </cell>
          <cell r="AW68">
            <v>134188</v>
          </cell>
          <cell r="AZ68">
            <v>524994</v>
          </cell>
          <cell r="BC68">
            <v>98.2</v>
          </cell>
          <cell r="BF68">
            <v>100.3</v>
          </cell>
          <cell r="BI68">
            <v>832.6</v>
          </cell>
          <cell r="BL68">
            <v>6.8315867222767235</v>
          </cell>
          <cell r="BO68">
            <v>956.48</v>
          </cell>
          <cell r="BR68">
            <v>7.8480375547961092</v>
          </cell>
          <cell r="BU68">
            <v>102.33</v>
          </cell>
          <cell r="BX68">
            <v>93.14</v>
          </cell>
          <cell r="CA68">
            <v>99.69</v>
          </cell>
          <cell r="CD68">
            <v>94.83</v>
          </cell>
          <cell r="CG68">
            <v>96.18</v>
          </cell>
          <cell r="CJ68">
            <v>99.82</v>
          </cell>
          <cell r="CM68">
            <v>89.5</v>
          </cell>
          <cell r="CP68">
            <v>111.61</v>
          </cell>
          <cell r="CS68">
            <v>86.93</v>
          </cell>
          <cell r="CV68">
            <v>107.37</v>
          </cell>
          <cell r="CY68">
            <v>95.93</v>
          </cell>
          <cell r="DB68">
            <v>96.93</v>
          </cell>
          <cell r="DE68">
            <v>99.2</v>
          </cell>
          <cell r="DH68">
            <v>99.9</v>
          </cell>
          <cell r="DQ68">
            <v>97.92</v>
          </cell>
          <cell r="DT68">
            <v>98.23</v>
          </cell>
        </row>
        <row r="69">
          <cell r="E69">
            <v>121.76038269999999</v>
          </cell>
          <cell r="I69">
            <v>50</v>
          </cell>
          <cell r="J69">
            <v>100.7</v>
          </cell>
          <cell r="M69">
            <v>101.7</v>
          </cell>
          <cell r="P69">
            <v>99.4</v>
          </cell>
          <cell r="S69" t="e">
            <v>#N/A</v>
          </cell>
          <cell r="V69">
            <v>100.2</v>
          </cell>
          <cell r="Y69">
            <v>100.5</v>
          </cell>
          <cell r="AB69">
            <v>6587</v>
          </cell>
          <cell r="AE69">
            <v>2.7</v>
          </cell>
          <cell r="AH69">
            <v>2.9</v>
          </cell>
          <cell r="AK69">
            <v>1319.1</v>
          </cell>
          <cell r="AN69">
            <v>1009.1</v>
          </cell>
          <cell r="AQ69">
            <v>10.833573045266061</v>
          </cell>
          <cell r="AT69">
            <v>8.2875889318307809</v>
          </cell>
          <cell r="AW69">
            <v>135727</v>
          </cell>
          <cell r="AZ69">
            <v>526717</v>
          </cell>
          <cell r="BC69">
            <v>124.8</v>
          </cell>
          <cell r="BF69">
            <v>100.8</v>
          </cell>
          <cell r="BI69">
            <v>1299.8599999999999</v>
          </cell>
          <cell r="BL69">
            <v>10.675557773193496</v>
          </cell>
          <cell r="BO69">
            <v>978.83</v>
          </cell>
          <cell r="BR69">
            <v>8.0389859024317936</v>
          </cell>
          <cell r="BU69">
            <v>96.08</v>
          </cell>
          <cell r="BX69">
            <v>108.58</v>
          </cell>
          <cell r="CA69">
            <v>92.83</v>
          </cell>
          <cell r="CD69">
            <v>108.33</v>
          </cell>
          <cell r="CG69">
            <v>94.97</v>
          </cell>
          <cell r="CJ69">
            <v>99.82</v>
          </cell>
          <cell r="CM69">
            <v>83.76</v>
          </cell>
          <cell r="CP69">
            <v>111.27</v>
          </cell>
          <cell r="CS69">
            <v>85.22</v>
          </cell>
          <cell r="CV69">
            <v>111.64</v>
          </cell>
          <cell r="CY69">
            <v>93.26</v>
          </cell>
          <cell r="DB69">
            <v>108.4</v>
          </cell>
          <cell r="DE69">
            <v>99.6</v>
          </cell>
          <cell r="DH69">
            <v>99.6</v>
          </cell>
          <cell r="DQ69">
            <v>107.38</v>
          </cell>
          <cell r="DT69">
            <v>93.37</v>
          </cell>
        </row>
        <row r="70">
          <cell r="E70">
            <v>123.74321279999999</v>
          </cell>
          <cell r="I70">
            <v>63.6</v>
          </cell>
          <cell r="J70">
            <v>100.2</v>
          </cell>
          <cell r="M70">
            <v>99.3</v>
          </cell>
          <cell r="P70">
            <v>98.3</v>
          </cell>
          <cell r="S70">
            <v>100.5</v>
          </cell>
          <cell r="V70">
            <v>100.2</v>
          </cell>
          <cell r="Y70">
            <v>99.9</v>
          </cell>
          <cell r="AB70">
            <v>6519</v>
          </cell>
          <cell r="AE70">
            <v>3</v>
          </cell>
          <cell r="AH70">
            <v>3</v>
          </cell>
          <cell r="AK70">
            <v>328.2</v>
          </cell>
          <cell r="AN70">
            <v>938</v>
          </cell>
          <cell r="AQ70">
            <v>2.6522666785002045</v>
          </cell>
          <cell r="AT70">
            <v>7.5802137246593295</v>
          </cell>
          <cell r="AW70">
            <v>136165</v>
          </cell>
          <cell r="AZ70">
            <v>528387</v>
          </cell>
          <cell r="BC70">
            <v>92.9</v>
          </cell>
          <cell r="BF70">
            <v>99.3</v>
          </cell>
          <cell r="BI70">
            <v>274.89999999999998</v>
          </cell>
          <cell r="BL70">
            <v>2.2215359839113535</v>
          </cell>
          <cell r="BO70">
            <v>730.17</v>
          </cell>
          <cell r="BR70">
            <v>5.9006872658150344</v>
          </cell>
          <cell r="BU70">
            <v>93.31</v>
          </cell>
          <cell r="BX70">
            <v>78.55</v>
          </cell>
          <cell r="CA70">
            <v>92.47</v>
          </cell>
          <cell r="CD70">
            <v>80.45</v>
          </cell>
          <cell r="CG70">
            <v>93.6</v>
          </cell>
          <cell r="CJ70">
            <v>90.93</v>
          </cell>
          <cell r="CM70">
            <v>85.89</v>
          </cell>
          <cell r="CP70">
            <v>82.2</v>
          </cell>
          <cell r="CS70">
            <v>85.86</v>
          </cell>
          <cell r="CV70">
            <v>87.21</v>
          </cell>
          <cell r="CY70">
            <v>92.96</v>
          </cell>
          <cell r="DB70">
            <v>78.56</v>
          </cell>
          <cell r="DE70">
            <v>99.3</v>
          </cell>
          <cell r="DH70">
            <v>100.1</v>
          </cell>
          <cell r="DQ70">
            <v>76.069999999999993</v>
          </cell>
          <cell r="DT70">
            <v>91.99</v>
          </cell>
        </row>
        <row r="71">
          <cell r="E71">
            <v>123.6368896</v>
          </cell>
          <cell r="I71">
            <v>54.5</v>
          </cell>
          <cell r="J71">
            <v>101.8</v>
          </cell>
          <cell r="M71">
            <v>101.7</v>
          </cell>
          <cell r="P71">
            <v>100.2</v>
          </cell>
          <cell r="S71">
            <v>100.3</v>
          </cell>
          <cell r="V71">
            <v>99.9</v>
          </cell>
          <cell r="Y71">
            <v>99.4</v>
          </cell>
          <cell r="AB71">
            <v>6514</v>
          </cell>
          <cell r="AE71">
            <v>3.1</v>
          </cell>
          <cell r="AH71">
            <v>3</v>
          </cell>
          <cell r="AK71">
            <v>1219.5</v>
          </cell>
          <cell r="AN71">
            <v>1144.7</v>
          </cell>
          <cell r="AQ71">
            <v>9.863560980427641</v>
          </cell>
          <cell r="AT71">
            <v>9.2585635541578686</v>
          </cell>
          <cell r="AW71">
            <v>136488</v>
          </cell>
          <cell r="AZ71">
            <v>531012</v>
          </cell>
          <cell r="BC71">
            <v>88.3</v>
          </cell>
          <cell r="BF71">
            <v>99.9</v>
          </cell>
          <cell r="BI71">
            <v>1121.28</v>
          </cell>
          <cell r="BL71">
            <v>9.0691378894086956</v>
          </cell>
          <cell r="BO71">
            <v>1016.48</v>
          </cell>
          <cell r="BR71">
            <v>8.2214944365601372</v>
          </cell>
          <cell r="BU71">
            <v>89.67</v>
          </cell>
          <cell r="BX71">
            <v>100.49</v>
          </cell>
          <cell r="CA71">
            <v>91.52</v>
          </cell>
          <cell r="CD71">
            <v>99.67</v>
          </cell>
          <cell r="CG71">
            <v>97.89</v>
          </cell>
          <cell r="CJ71">
            <v>103.7</v>
          </cell>
          <cell r="CM71">
            <v>88.76</v>
          </cell>
          <cell r="CP71">
            <v>100.78</v>
          </cell>
          <cell r="CS71">
            <v>88.97</v>
          </cell>
          <cell r="CV71">
            <v>106.45</v>
          </cell>
          <cell r="CY71">
            <v>90.28</v>
          </cell>
          <cell r="DB71">
            <v>100.98</v>
          </cell>
          <cell r="DE71">
            <v>99.4</v>
          </cell>
          <cell r="DH71">
            <v>99.8</v>
          </cell>
          <cell r="DQ71">
            <v>99.62</v>
          </cell>
          <cell r="DT71">
            <v>87.12</v>
          </cell>
        </row>
        <row r="72">
          <cell r="E72">
            <v>119.29889799999999</v>
          </cell>
          <cell r="I72">
            <v>63.6</v>
          </cell>
          <cell r="J72">
            <v>101.7</v>
          </cell>
          <cell r="M72">
            <v>102</v>
          </cell>
          <cell r="P72">
            <v>100.9</v>
          </cell>
          <cell r="S72">
            <v>100</v>
          </cell>
          <cell r="V72">
            <v>99.8</v>
          </cell>
          <cell r="Y72">
            <v>98.9</v>
          </cell>
          <cell r="AB72">
            <v>6600</v>
          </cell>
          <cell r="AE72">
            <v>3.3</v>
          </cell>
          <cell r="AH72">
            <v>3.1</v>
          </cell>
          <cell r="AK72">
            <v>1380.4</v>
          </cell>
          <cell r="AN72">
            <v>853.5</v>
          </cell>
          <cell r="AQ72">
            <v>11.570936723992205</v>
          </cell>
          <cell r="AT72">
            <v>7.1542991117990047</v>
          </cell>
          <cell r="AW72">
            <v>137019</v>
          </cell>
          <cell r="AZ72">
            <v>531861</v>
          </cell>
          <cell r="BC72">
            <v>106.5</v>
          </cell>
          <cell r="BF72">
            <v>99.8</v>
          </cell>
          <cell r="BI72">
            <v>1294.9100000000001</v>
          </cell>
          <cell r="BL72">
            <v>10.854333289817983</v>
          </cell>
          <cell r="BO72">
            <v>978.77</v>
          </cell>
          <cell r="BR72">
            <v>8.2043507225020633</v>
          </cell>
          <cell r="BU72">
            <v>103.19</v>
          </cell>
          <cell r="BX72">
            <v>121.81</v>
          </cell>
          <cell r="CA72">
            <v>103.72</v>
          </cell>
          <cell r="CD72">
            <v>119.27</v>
          </cell>
          <cell r="CG72">
            <v>98.28</v>
          </cell>
          <cell r="CJ72">
            <v>103.38</v>
          </cell>
          <cell r="CM72">
            <v>109.87</v>
          </cell>
          <cell r="CP72">
            <v>116.06</v>
          </cell>
          <cell r="CS72">
            <v>106.98</v>
          </cell>
          <cell r="CV72">
            <v>117.4</v>
          </cell>
          <cell r="CY72">
            <v>103.29</v>
          </cell>
          <cell r="DB72">
            <v>115.88</v>
          </cell>
          <cell r="DE72">
            <v>99.6</v>
          </cell>
          <cell r="DH72">
            <v>99.7</v>
          </cell>
          <cell r="DQ72">
            <v>115.74</v>
          </cell>
          <cell r="DT72">
            <v>102.54</v>
          </cell>
        </row>
        <row r="73">
          <cell r="E73">
            <v>112.4997281</v>
          </cell>
          <cell r="I73">
            <v>50</v>
          </cell>
          <cell r="J73">
            <v>99.9</v>
          </cell>
          <cell r="M73">
            <v>102.4</v>
          </cell>
          <cell r="P73">
            <v>101.1</v>
          </cell>
          <cell r="S73">
            <v>99.8</v>
          </cell>
          <cell r="V73">
            <v>100.1</v>
          </cell>
          <cell r="Y73">
            <v>100.5</v>
          </cell>
          <cell r="AB73">
            <v>6690</v>
          </cell>
          <cell r="AE73">
            <v>3.2</v>
          </cell>
          <cell r="AH73">
            <v>3.1</v>
          </cell>
          <cell r="AK73">
            <v>1013.2</v>
          </cell>
          <cell r="AN73">
            <v>898.2</v>
          </cell>
          <cell r="AQ73">
            <v>9.0062439893132513</v>
          </cell>
          <cell r="AT73">
            <v>7.984019296487527</v>
          </cell>
          <cell r="AW73">
            <v>139389</v>
          </cell>
          <cell r="AZ73">
            <v>533201</v>
          </cell>
          <cell r="BC73">
            <v>100.2</v>
          </cell>
          <cell r="BF73">
            <v>99.5</v>
          </cell>
          <cell r="BI73">
            <v>928.78</v>
          </cell>
          <cell r="BL73">
            <v>8.2558421756754452</v>
          </cell>
          <cell r="BO73">
            <v>916.99</v>
          </cell>
          <cell r="BR73">
            <v>8.1510419223848771</v>
          </cell>
          <cell r="BU73">
            <v>95.91</v>
          </cell>
          <cell r="BX73">
            <v>101.72</v>
          </cell>
          <cell r="CA73">
            <v>91.52</v>
          </cell>
          <cell r="CD73">
            <v>98.65</v>
          </cell>
          <cell r="CG73">
            <v>100.2</v>
          </cell>
          <cell r="CJ73">
            <v>102.22</v>
          </cell>
          <cell r="CM73">
            <v>105.43</v>
          </cell>
          <cell r="CP73">
            <v>108.99</v>
          </cell>
          <cell r="CS73">
            <v>97.44</v>
          </cell>
          <cell r="CV73">
            <v>101.84</v>
          </cell>
          <cell r="CY73">
            <v>96.57</v>
          </cell>
          <cell r="DB73">
            <v>100.19</v>
          </cell>
          <cell r="DE73">
            <v>99.6</v>
          </cell>
          <cell r="DH73">
            <v>99.8</v>
          </cell>
          <cell r="DQ73">
            <v>105.22</v>
          </cell>
          <cell r="DT73">
            <v>103.69</v>
          </cell>
        </row>
        <row r="74">
          <cell r="E74">
            <v>112.2486308</v>
          </cell>
          <cell r="I74">
            <v>36.4</v>
          </cell>
          <cell r="J74">
            <v>98.8</v>
          </cell>
          <cell r="M74">
            <v>100.5</v>
          </cell>
          <cell r="P74">
            <v>99.8</v>
          </cell>
          <cell r="S74">
            <v>100</v>
          </cell>
          <cell r="V74">
            <v>100.3</v>
          </cell>
          <cell r="Y74">
            <v>100.5</v>
          </cell>
          <cell r="AB74">
            <v>6734</v>
          </cell>
          <cell r="AE74">
            <v>3.1</v>
          </cell>
          <cell r="AH74">
            <v>3</v>
          </cell>
          <cell r="AK74">
            <v>674.3</v>
          </cell>
          <cell r="AN74">
            <v>904.1</v>
          </cell>
          <cell r="AQ74">
            <v>6.0072002232387138</v>
          </cell>
          <cell r="AT74">
            <v>8.0544412306541915</v>
          </cell>
          <cell r="AW74">
            <v>140101</v>
          </cell>
          <cell r="AZ74">
            <v>533282</v>
          </cell>
          <cell r="BC74">
            <v>96.7</v>
          </cell>
          <cell r="BF74">
            <v>99.9</v>
          </cell>
          <cell r="BI74">
            <v>586.99</v>
          </cell>
          <cell r="BL74">
            <v>5.2293733635457409</v>
          </cell>
          <cell r="BO74">
            <v>808.43</v>
          </cell>
          <cell r="BR74">
            <v>7.2021368478019774</v>
          </cell>
          <cell r="BU74">
            <v>101.29</v>
          </cell>
          <cell r="BX74">
            <v>90.2</v>
          </cell>
          <cell r="CA74">
            <v>94.48</v>
          </cell>
          <cell r="CD74">
            <v>85.54</v>
          </cell>
          <cell r="CG74">
            <v>102.56</v>
          </cell>
          <cell r="CJ74">
            <v>101.55</v>
          </cell>
          <cell r="CM74">
            <v>100.18</v>
          </cell>
          <cell r="CP74">
            <v>96.45</v>
          </cell>
          <cell r="CS74">
            <v>89.93</v>
          </cell>
          <cell r="CV74">
            <v>85.6</v>
          </cell>
          <cell r="CY74">
            <v>91.08</v>
          </cell>
          <cell r="DB74">
            <v>86.15</v>
          </cell>
          <cell r="DE74">
            <v>99.6</v>
          </cell>
          <cell r="DH74">
            <v>99.8</v>
          </cell>
          <cell r="DQ74">
            <v>93.83</v>
          </cell>
          <cell r="DT74">
            <v>100.55</v>
          </cell>
        </row>
        <row r="75">
          <cell r="E75">
            <v>112.59202519999999</v>
          </cell>
          <cell r="I75">
            <v>27.3</v>
          </cell>
          <cell r="J75">
            <v>98.6</v>
          </cell>
          <cell r="M75">
            <v>100.2</v>
          </cell>
          <cell r="P75">
            <v>100.1</v>
          </cell>
          <cell r="S75">
            <v>100.1</v>
          </cell>
          <cell r="V75">
            <v>100.2</v>
          </cell>
          <cell r="Y75">
            <v>100.5</v>
          </cell>
          <cell r="AB75">
            <v>6760</v>
          </cell>
          <cell r="AE75">
            <v>3</v>
          </cell>
          <cell r="AH75">
            <v>3.1</v>
          </cell>
          <cell r="AK75">
            <v>902.4</v>
          </cell>
          <cell r="AN75">
            <v>848.8</v>
          </cell>
          <cell r="AQ75">
            <v>8.0147772313096297</v>
          </cell>
          <cell r="AT75">
            <v>7.5387222007265215</v>
          </cell>
          <cell r="AW75">
            <v>141004</v>
          </cell>
          <cell r="AZ75">
            <v>533618</v>
          </cell>
          <cell r="BC75">
            <v>97.8</v>
          </cell>
          <cell r="BF75">
            <v>100.3</v>
          </cell>
          <cell r="BI75">
            <v>989.57</v>
          </cell>
          <cell r="BL75">
            <v>8.788988369666523</v>
          </cell>
          <cell r="BO75">
            <v>916.44</v>
          </cell>
          <cell r="BR75">
            <v>8.1394752281265479</v>
          </cell>
          <cell r="BU75">
            <v>97.12</v>
          </cell>
          <cell r="BX75">
            <v>100</v>
          </cell>
          <cell r="CA75">
            <v>91.64</v>
          </cell>
          <cell r="CD75">
            <v>95.09</v>
          </cell>
          <cell r="CG75">
            <v>101.1</v>
          </cell>
          <cell r="CJ75">
            <v>105.96</v>
          </cell>
          <cell r="CM75">
            <v>102.31</v>
          </cell>
          <cell r="CP75">
            <v>106.71</v>
          </cell>
          <cell r="CS75">
            <v>94.97</v>
          </cell>
          <cell r="CV75">
            <v>97.47</v>
          </cell>
          <cell r="CY75">
            <v>92.2</v>
          </cell>
          <cell r="DB75">
            <v>98.63</v>
          </cell>
          <cell r="DE75">
            <v>99.8</v>
          </cell>
          <cell r="DH75">
            <v>101</v>
          </cell>
          <cell r="DQ75">
            <v>107.66</v>
          </cell>
          <cell r="DT75">
            <v>100.08</v>
          </cell>
        </row>
        <row r="76">
          <cell r="E76">
            <v>117.3084527</v>
          </cell>
          <cell r="I76">
            <v>45.5</v>
          </cell>
          <cell r="J76">
            <v>97.4</v>
          </cell>
          <cell r="M76">
            <v>97.2</v>
          </cell>
          <cell r="P76">
            <v>97.1</v>
          </cell>
          <cell r="S76">
            <v>100</v>
          </cell>
          <cell r="V76">
            <v>99.7</v>
          </cell>
          <cell r="Y76">
            <v>100.4</v>
          </cell>
          <cell r="AB76">
            <v>6744</v>
          </cell>
          <cell r="AE76">
            <v>3</v>
          </cell>
          <cell r="AH76">
            <v>3.1</v>
          </cell>
          <cell r="AK76">
            <v>781.5</v>
          </cell>
          <cell r="AN76">
            <v>858.2</v>
          </cell>
          <cell r="AQ76">
            <v>6.6619240303047658</v>
          </cell>
          <cell r="AT76">
            <v>7.3157558577191946</v>
          </cell>
          <cell r="AW76">
            <v>143570</v>
          </cell>
          <cell r="AZ76">
            <v>534341</v>
          </cell>
          <cell r="BC76">
            <v>106.9</v>
          </cell>
          <cell r="BF76">
            <v>100.8</v>
          </cell>
          <cell r="BI76">
            <v>808.39</v>
          </cell>
          <cell r="BL76">
            <v>6.8911487739706585</v>
          </cell>
          <cell r="BO76">
            <v>784.15</v>
          </cell>
          <cell r="BR76">
            <v>6.6845140478099578</v>
          </cell>
          <cell r="BU76">
            <v>99.47</v>
          </cell>
          <cell r="BX76">
            <v>94.24</v>
          </cell>
          <cell r="CA76">
            <v>95.55</v>
          </cell>
          <cell r="CD76">
            <v>89.36</v>
          </cell>
          <cell r="CG76">
            <v>98.05</v>
          </cell>
          <cell r="CJ76">
            <v>95.19</v>
          </cell>
          <cell r="CM76">
            <v>101.9</v>
          </cell>
          <cell r="CP76">
            <v>102.95</v>
          </cell>
          <cell r="CS76">
            <v>94.22</v>
          </cell>
          <cell r="CV76">
            <v>93.89</v>
          </cell>
          <cell r="CY76">
            <v>93.15</v>
          </cell>
          <cell r="DB76">
            <v>94.12</v>
          </cell>
          <cell r="DE76">
            <v>99.9</v>
          </cell>
          <cell r="DH76">
            <v>99.3</v>
          </cell>
          <cell r="DQ76">
            <v>98.98</v>
          </cell>
          <cell r="DT76">
            <v>99.96</v>
          </cell>
        </row>
        <row r="77">
          <cell r="E77">
            <v>123.32511909999999</v>
          </cell>
          <cell r="I77">
            <v>63.6</v>
          </cell>
          <cell r="J77">
            <v>99</v>
          </cell>
          <cell r="M77">
            <v>100</v>
          </cell>
          <cell r="P77">
            <v>100.8</v>
          </cell>
          <cell r="S77">
            <v>99.8</v>
          </cell>
          <cell r="V77">
            <v>99.8</v>
          </cell>
          <cell r="Y77">
            <v>100.3</v>
          </cell>
          <cell r="AB77">
            <v>6710</v>
          </cell>
          <cell r="AE77">
            <v>3.2</v>
          </cell>
          <cell r="AH77">
            <v>3.2</v>
          </cell>
          <cell r="AK77">
            <v>648</v>
          </cell>
          <cell r="AN77">
            <v>891.7</v>
          </cell>
          <cell r="AQ77">
            <v>5.2544040073017051</v>
          </cell>
          <cell r="AT77">
            <v>7.2304815637514359</v>
          </cell>
          <cell r="AW77">
            <v>145532</v>
          </cell>
          <cell r="AZ77">
            <v>535402</v>
          </cell>
          <cell r="BC77">
            <v>95.7</v>
          </cell>
          <cell r="BF77">
            <v>100.3</v>
          </cell>
          <cell r="BI77">
            <v>535.14</v>
          </cell>
          <cell r="BL77">
            <v>4.3392619760299915</v>
          </cell>
          <cell r="BO77">
            <v>773.33</v>
          </cell>
          <cell r="BR77">
            <v>6.2706608811213389</v>
          </cell>
          <cell r="BU77">
            <v>108.22</v>
          </cell>
          <cell r="BX77">
            <v>93.5</v>
          </cell>
          <cell r="CA77">
            <v>105.26</v>
          </cell>
          <cell r="CD77">
            <v>90.12</v>
          </cell>
          <cell r="CG77">
            <v>103.5</v>
          </cell>
          <cell r="CJ77">
            <v>101.33</v>
          </cell>
          <cell r="CM77">
            <v>100.51</v>
          </cell>
          <cell r="CP77">
            <v>92.46</v>
          </cell>
          <cell r="CS77">
            <v>97.65</v>
          </cell>
          <cell r="CV77">
            <v>89.29</v>
          </cell>
          <cell r="CY77">
            <v>101.17</v>
          </cell>
          <cell r="DB77">
            <v>92.32</v>
          </cell>
          <cell r="DE77">
            <v>100.3</v>
          </cell>
          <cell r="DH77">
            <v>98.4</v>
          </cell>
          <cell r="DQ77">
            <v>94.78</v>
          </cell>
          <cell r="DT77">
            <v>104.73</v>
          </cell>
        </row>
        <row r="78">
          <cell r="E78">
            <v>129.42063719999999</v>
          </cell>
          <cell r="I78">
            <v>54.5</v>
          </cell>
          <cell r="J78">
            <v>99.1</v>
          </cell>
          <cell r="M78">
            <v>98</v>
          </cell>
          <cell r="P78">
            <v>99.2</v>
          </cell>
          <cell r="S78">
            <v>100.1</v>
          </cell>
          <cell r="V78">
            <v>100.4</v>
          </cell>
          <cell r="Y78">
            <v>100.1</v>
          </cell>
          <cell r="AB78">
            <v>6749</v>
          </cell>
          <cell r="AE78">
            <v>3.2</v>
          </cell>
          <cell r="AH78">
            <v>3.2</v>
          </cell>
          <cell r="AK78">
            <v>1129.5999999999999</v>
          </cell>
          <cell r="AN78">
            <v>879.9</v>
          </cell>
          <cell r="AQ78">
            <v>8.7281288706249711</v>
          </cell>
          <cell r="AT78">
            <v>6.7987611484267987</v>
          </cell>
          <cell r="AW78">
            <v>148474</v>
          </cell>
          <cell r="AZ78">
            <v>537587</v>
          </cell>
          <cell r="BC78">
            <v>95</v>
          </cell>
          <cell r="BF78">
            <v>100.5</v>
          </cell>
          <cell r="BI78">
            <v>1118.3900000000001</v>
          </cell>
          <cell r="BL78">
            <v>8.6415120818150335</v>
          </cell>
          <cell r="BO78">
            <v>868.38</v>
          </cell>
          <cell r="BR78">
            <v>6.709749069292946</v>
          </cell>
          <cell r="BU78">
            <v>95.3</v>
          </cell>
          <cell r="BX78">
            <v>113.6</v>
          </cell>
          <cell r="CA78">
            <v>97.68</v>
          </cell>
          <cell r="CD78">
            <v>114.31</v>
          </cell>
          <cell r="CG78">
            <v>99.54</v>
          </cell>
          <cell r="CJ78">
            <v>100.26</v>
          </cell>
          <cell r="CM78">
            <v>95.33</v>
          </cell>
          <cell r="CP78">
            <v>104.88</v>
          </cell>
          <cell r="CS78">
            <v>102.37</v>
          </cell>
          <cell r="CV78">
            <v>110.02</v>
          </cell>
          <cell r="CY78">
            <v>102.67</v>
          </cell>
          <cell r="DB78">
            <v>110.31</v>
          </cell>
          <cell r="DE78">
            <v>100.5</v>
          </cell>
          <cell r="DH78">
            <v>100.6</v>
          </cell>
          <cell r="DQ78">
            <v>106.34</v>
          </cell>
          <cell r="DT78">
            <v>98.39</v>
          </cell>
        </row>
        <row r="79">
          <cell r="E79">
            <v>133.18418750000001</v>
          </cell>
          <cell r="I79">
            <v>72.7</v>
          </cell>
          <cell r="J79">
            <v>99.7</v>
          </cell>
          <cell r="M79">
            <v>98.8</v>
          </cell>
          <cell r="P79">
            <v>100.1</v>
          </cell>
          <cell r="S79">
            <v>99.9</v>
          </cell>
          <cell r="V79">
            <v>100.1</v>
          </cell>
          <cell r="Y79">
            <v>99.9</v>
          </cell>
          <cell r="AB79">
            <v>6710</v>
          </cell>
          <cell r="AE79">
            <v>3.2</v>
          </cell>
          <cell r="AH79">
            <v>3.2</v>
          </cell>
          <cell r="AK79">
            <v>457.1</v>
          </cell>
          <cell r="AN79">
            <v>656.7</v>
          </cell>
          <cell r="AQ79">
            <v>3.432089113431728</v>
          </cell>
          <cell r="AT79">
            <v>4.9307655234972998</v>
          </cell>
          <cell r="AW79">
            <v>150820</v>
          </cell>
          <cell r="AZ79">
            <v>537835</v>
          </cell>
          <cell r="BC79">
            <v>97.6</v>
          </cell>
          <cell r="BF79">
            <v>99.8</v>
          </cell>
          <cell r="BI79">
            <v>540.45000000000005</v>
          </cell>
          <cell r="BL79">
            <v>4.0579141574145208</v>
          </cell>
          <cell r="BO79">
            <v>565.22</v>
          </cell>
          <cell r="BR79">
            <v>4.2438971968800727</v>
          </cell>
          <cell r="BU79">
            <v>110.3</v>
          </cell>
          <cell r="BX79">
            <v>99.26</v>
          </cell>
          <cell r="CA79">
            <v>116.86</v>
          </cell>
          <cell r="CD79">
            <v>103.87</v>
          </cell>
          <cell r="CG79">
            <v>103.65</v>
          </cell>
          <cell r="CJ79">
            <v>95.81</v>
          </cell>
          <cell r="CM79">
            <v>104.28</v>
          </cell>
          <cell r="CP79">
            <v>92.68</v>
          </cell>
          <cell r="CS79">
            <v>115.55</v>
          </cell>
          <cell r="CV79">
            <v>100.81</v>
          </cell>
          <cell r="CY79">
            <v>114.87</v>
          </cell>
          <cell r="DB79">
            <v>102.88</v>
          </cell>
          <cell r="DE79">
            <v>100.4</v>
          </cell>
          <cell r="DH79">
            <v>100.4</v>
          </cell>
          <cell r="DQ79">
            <v>98.3</v>
          </cell>
          <cell r="DT79">
            <v>109.17</v>
          </cell>
        </row>
        <row r="80">
          <cell r="E80">
            <v>134.82635629999999</v>
          </cell>
          <cell r="I80">
            <v>63.6</v>
          </cell>
          <cell r="J80">
            <v>101.6</v>
          </cell>
          <cell r="M80">
            <v>99.7</v>
          </cell>
          <cell r="P80">
            <v>100.9</v>
          </cell>
          <cell r="S80">
            <v>99.9</v>
          </cell>
          <cell r="V80">
            <v>99.8</v>
          </cell>
          <cell r="Y80">
            <v>99.8</v>
          </cell>
          <cell r="AB80">
            <v>6657</v>
          </cell>
          <cell r="AE80">
            <v>3.3</v>
          </cell>
          <cell r="AH80">
            <v>3.4</v>
          </cell>
          <cell r="AK80">
            <v>784.9</v>
          </cell>
          <cell r="AN80">
            <v>779.1</v>
          </cell>
          <cell r="AQ80">
            <v>5.8215620561126151</v>
          </cell>
          <cell r="AT80">
            <v>5.7785437608833465</v>
          </cell>
          <cell r="AW80">
            <v>152641</v>
          </cell>
          <cell r="AZ80">
            <v>542277</v>
          </cell>
          <cell r="BC80">
            <v>98.3</v>
          </cell>
          <cell r="BF80">
            <v>100.1</v>
          </cell>
          <cell r="BI80">
            <v>673.63</v>
          </cell>
          <cell r="BL80">
            <v>4.9962783129814516</v>
          </cell>
          <cell r="BO80">
            <v>745.59</v>
          </cell>
          <cell r="BR80">
            <v>5.5300018517225187</v>
          </cell>
          <cell r="BU80">
            <v>104.67</v>
          </cell>
          <cell r="BX80">
            <v>99.75</v>
          </cell>
          <cell r="CA80">
            <v>112.96</v>
          </cell>
          <cell r="CD80">
            <v>107.05</v>
          </cell>
          <cell r="CG80">
            <v>103.47</v>
          </cell>
          <cell r="CJ80">
            <v>99.82</v>
          </cell>
          <cell r="CM80">
            <v>103.54</v>
          </cell>
          <cell r="CP80">
            <v>94.62</v>
          </cell>
          <cell r="CS80">
            <v>112.66</v>
          </cell>
          <cell r="CV80">
            <v>100.92</v>
          </cell>
          <cell r="CY80">
            <v>111.49</v>
          </cell>
          <cell r="DB80">
            <v>104.16</v>
          </cell>
          <cell r="DE80">
            <v>100.5</v>
          </cell>
          <cell r="DH80">
            <v>100.3</v>
          </cell>
          <cell r="DQ80">
            <v>98.03</v>
          </cell>
          <cell r="DT80">
            <v>105.54</v>
          </cell>
        </row>
        <row r="81">
          <cell r="E81">
            <v>132.76338659999999</v>
          </cell>
          <cell r="I81">
            <v>72.7</v>
          </cell>
          <cell r="J81">
            <v>102.3</v>
          </cell>
          <cell r="M81">
            <v>100.2</v>
          </cell>
          <cell r="P81">
            <v>101.5</v>
          </cell>
          <cell r="S81">
            <v>100</v>
          </cell>
          <cell r="V81">
            <v>99.8</v>
          </cell>
          <cell r="Y81">
            <v>99.8</v>
          </cell>
          <cell r="AB81">
            <v>6610</v>
          </cell>
          <cell r="AE81">
            <v>3.2</v>
          </cell>
          <cell r="AH81">
            <v>3.4</v>
          </cell>
          <cell r="AK81">
            <v>1067.0999999999999</v>
          </cell>
          <cell r="AN81">
            <v>816.7</v>
          </cell>
          <cell r="AQ81">
            <v>8.0376075613003373</v>
          </cell>
          <cell r="AT81">
            <v>6.1515453990385032</v>
          </cell>
          <cell r="AW81">
            <v>153768</v>
          </cell>
          <cell r="AZ81">
            <v>543581</v>
          </cell>
          <cell r="BC81">
            <v>124.1</v>
          </cell>
          <cell r="BF81">
            <v>100.4</v>
          </cell>
          <cell r="BI81">
            <v>1109.72</v>
          </cell>
          <cell r="BL81">
            <v>8.3586298031358002</v>
          </cell>
          <cell r="BO81">
            <v>758.28</v>
          </cell>
          <cell r="BR81">
            <v>5.711514442491632</v>
          </cell>
          <cell r="BU81">
            <v>101.55</v>
          </cell>
          <cell r="BX81">
            <v>106.86</v>
          </cell>
          <cell r="CA81">
            <v>106.32</v>
          </cell>
          <cell r="CD81">
            <v>116.6</v>
          </cell>
          <cell r="CG81">
            <v>104.67</v>
          </cell>
          <cell r="CJ81">
            <v>102.35</v>
          </cell>
          <cell r="CM81">
            <v>101.98</v>
          </cell>
          <cell r="CP81">
            <v>101.24</v>
          </cell>
          <cell r="CS81">
            <v>113.41</v>
          </cell>
          <cell r="CV81">
            <v>109.1</v>
          </cell>
          <cell r="CY81">
            <v>110.27</v>
          </cell>
          <cell r="DB81">
            <v>115.83</v>
          </cell>
          <cell r="DE81">
            <v>100.9</v>
          </cell>
          <cell r="DH81">
            <v>100.7</v>
          </cell>
          <cell r="DQ81">
            <v>110.15</v>
          </cell>
          <cell r="DT81">
            <v>103.1</v>
          </cell>
        </row>
        <row r="82">
          <cell r="E82">
            <v>136.44399999999999</v>
          </cell>
          <cell r="I82">
            <v>54.5</v>
          </cell>
          <cell r="J82">
            <v>101.5</v>
          </cell>
          <cell r="M82">
            <v>99.8</v>
          </cell>
          <cell r="P82">
            <v>102.2</v>
          </cell>
          <cell r="S82">
            <v>100</v>
          </cell>
          <cell r="V82">
            <v>99.7</v>
          </cell>
          <cell r="Y82">
            <v>99.3</v>
          </cell>
          <cell r="AB82">
            <v>6551</v>
          </cell>
          <cell r="AE82">
            <v>3.5</v>
          </cell>
          <cell r="AH82">
            <v>3.5</v>
          </cell>
          <cell r="AK82">
            <v>32.6</v>
          </cell>
          <cell r="AN82">
            <v>582.4</v>
          </cell>
          <cell r="AQ82">
            <v>0.23892585969335409</v>
          </cell>
          <cell r="AT82">
            <v>4.2684178124358709</v>
          </cell>
          <cell r="AW82">
            <v>156098</v>
          </cell>
          <cell r="AZ82">
            <v>544426</v>
          </cell>
          <cell r="BC82">
            <v>94.3</v>
          </cell>
          <cell r="BF82">
            <v>100.5</v>
          </cell>
          <cell r="BI82">
            <v>62.92</v>
          </cell>
          <cell r="BL82">
            <v>0.46114156723637539</v>
          </cell>
          <cell r="BO82">
            <v>552.41999999999996</v>
          </cell>
          <cell r="BR82">
            <v>4.0486939696871973</v>
          </cell>
          <cell r="BU82">
            <v>104.76</v>
          </cell>
          <cell r="BX82">
            <v>83.46</v>
          </cell>
          <cell r="CA82">
            <v>110.59</v>
          </cell>
          <cell r="CD82">
            <v>89.74</v>
          </cell>
          <cell r="CG82">
            <v>102.28</v>
          </cell>
          <cell r="CJ82">
            <v>96.35</v>
          </cell>
          <cell r="CM82">
            <v>101.16</v>
          </cell>
          <cell r="CP82">
            <v>80.260000000000005</v>
          </cell>
          <cell r="CS82">
            <v>113.62</v>
          </cell>
          <cell r="CV82">
            <v>88.36</v>
          </cell>
          <cell r="CY82">
            <v>112.76</v>
          </cell>
          <cell r="DB82">
            <v>87.47</v>
          </cell>
          <cell r="DE82">
            <v>100.9</v>
          </cell>
          <cell r="DH82">
            <v>99.8</v>
          </cell>
          <cell r="DQ82">
            <v>80.98</v>
          </cell>
          <cell r="DT82">
            <v>101.31</v>
          </cell>
        </row>
        <row r="83">
          <cell r="E83">
            <v>136.09100000000001</v>
          </cell>
          <cell r="I83">
            <v>81.8</v>
          </cell>
          <cell r="J83">
            <v>104.1</v>
          </cell>
          <cell r="M83">
            <v>102.5</v>
          </cell>
          <cell r="P83">
            <v>103.8</v>
          </cell>
          <cell r="S83">
            <v>99.9</v>
          </cell>
          <cell r="V83">
            <v>99.5</v>
          </cell>
          <cell r="Y83">
            <v>99.1</v>
          </cell>
          <cell r="AB83">
            <v>6522</v>
          </cell>
          <cell r="AE83">
            <v>3.4</v>
          </cell>
          <cell r="AH83">
            <v>3.4</v>
          </cell>
          <cell r="AK83">
            <v>750</v>
          </cell>
          <cell r="AN83">
            <v>673.4</v>
          </cell>
          <cell r="AQ83">
            <v>5.5110183627131839</v>
          </cell>
          <cell r="AT83">
            <v>4.9481596872680775</v>
          </cell>
          <cell r="AW83">
            <v>157700</v>
          </cell>
          <cell r="AZ83">
            <v>545525</v>
          </cell>
          <cell r="BC83">
            <v>91.6</v>
          </cell>
          <cell r="BF83">
            <v>100</v>
          </cell>
          <cell r="BI83">
            <v>644.86</v>
          </cell>
          <cell r="BL83">
            <v>4.7384470685056321</v>
          </cell>
          <cell r="BO83">
            <v>553.39</v>
          </cell>
          <cell r="BR83">
            <v>4.066323268989132</v>
          </cell>
          <cell r="BU83">
            <v>99.21</v>
          </cell>
          <cell r="BX83">
            <v>100.25</v>
          </cell>
          <cell r="CA83">
            <v>105.97</v>
          </cell>
          <cell r="CD83">
            <v>108.71</v>
          </cell>
          <cell r="CG83">
            <v>111.56</v>
          </cell>
          <cell r="CJ83">
            <v>99.69</v>
          </cell>
          <cell r="CM83">
            <v>97.06</v>
          </cell>
          <cell r="CP83">
            <v>97.36</v>
          </cell>
          <cell r="CS83">
            <v>111.91</v>
          </cell>
          <cell r="CV83">
            <v>108.29</v>
          </cell>
          <cell r="CY83">
            <v>113.34</v>
          </cell>
          <cell r="DB83">
            <v>104.73</v>
          </cell>
          <cell r="DE83">
            <v>101</v>
          </cell>
          <cell r="DH83">
            <v>101</v>
          </cell>
          <cell r="DQ83">
            <v>95.44</v>
          </cell>
          <cell r="DT83">
            <v>99.65</v>
          </cell>
        </row>
        <row r="84">
          <cell r="E84">
            <v>135.67400000000001</v>
          </cell>
          <cell r="I84">
            <v>45.5</v>
          </cell>
          <cell r="J84">
            <v>103.1</v>
          </cell>
          <cell r="M84">
            <v>97</v>
          </cell>
          <cell r="P84">
            <v>98.3</v>
          </cell>
          <cell r="S84">
            <v>99.9</v>
          </cell>
          <cell r="V84">
            <v>99.7</v>
          </cell>
          <cell r="Y84">
            <v>98.6</v>
          </cell>
          <cell r="AB84">
            <v>6627</v>
          </cell>
          <cell r="AE84">
            <v>3.5</v>
          </cell>
          <cell r="AH84">
            <v>3.2</v>
          </cell>
          <cell r="AK84">
            <v>1241</v>
          </cell>
          <cell r="AN84">
            <v>798.7</v>
          </cell>
          <cell r="AQ84">
            <v>9.146925719002903</v>
          </cell>
          <cell r="AT84">
            <v>5.8869053761221757</v>
          </cell>
          <cell r="AW84">
            <v>159258</v>
          </cell>
          <cell r="AZ84">
            <v>547667</v>
          </cell>
          <cell r="BC84">
            <v>107.7</v>
          </cell>
          <cell r="BF84">
            <v>100.6</v>
          </cell>
          <cell r="BI84">
            <v>1117.6300000000001</v>
          </cell>
          <cell r="BL84">
            <v>8.2376136916432046</v>
          </cell>
          <cell r="BO84">
            <v>854.62</v>
          </cell>
          <cell r="BR84">
            <v>6.2990698291492837</v>
          </cell>
          <cell r="BU84">
            <v>109</v>
          </cell>
          <cell r="BX84">
            <v>112.25</v>
          </cell>
          <cell r="CA84">
            <v>116.27</v>
          </cell>
          <cell r="CD84">
            <v>119.91</v>
          </cell>
          <cell r="CG84">
            <v>94.2</v>
          </cell>
          <cell r="CJ84">
            <v>99.04</v>
          </cell>
          <cell r="CM84">
            <v>110.11</v>
          </cell>
          <cell r="CP84">
            <v>106.02</v>
          </cell>
          <cell r="CS84">
            <v>128.94999999999999</v>
          </cell>
          <cell r="CV84">
            <v>116.71</v>
          </cell>
          <cell r="CY84">
            <v>113.84</v>
          </cell>
          <cell r="DB84">
            <v>118.77</v>
          </cell>
          <cell r="DE84">
            <v>101.2</v>
          </cell>
          <cell r="DH84">
            <v>101</v>
          </cell>
          <cell r="DQ84">
            <v>109.63</v>
          </cell>
          <cell r="DT84">
            <v>97.93</v>
          </cell>
        </row>
        <row r="85">
          <cell r="E85">
            <v>135.51499999999999</v>
          </cell>
          <cell r="I85">
            <v>81.8</v>
          </cell>
          <cell r="J85">
            <v>105.5</v>
          </cell>
          <cell r="M85">
            <v>99.6</v>
          </cell>
          <cell r="P85">
            <v>101.1</v>
          </cell>
          <cell r="S85">
            <v>100.1</v>
          </cell>
          <cell r="V85">
            <v>100.3</v>
          </cell>
          <cell r="Y85">
            <v>100.2</v>
          </cell>
          <cell r="AB85">
            <v>6731</v>
          </cell>
          <cell r="AE85">
            <v>3.5</v>
          </cell>
          <cell r="AH85">
            <v>3.4</v>
          </cell>
          <cell r="AK85">
            <v>566.6</v>
          </cell>
          <cell r="AN85">
            <v>472.2</v>
          </cell>
          <cell r="AQ85">
            <v>4.1810869645426711</v>
          </cell>
          <cell r="AT85">
            <v>3.4844851123491867</v>
          </cell>
          <cell r="AW85">
            <v>160779</v>
          </cell>
          <cell r="AZ85">
            <v>548002</v>
          </cell>
          <cell r="BC85">
            <v>101.2</v>
          </cell>
          <cell r="BF85">
            <v>100.8</v>
          </cell>
          <cell r="BI85">
            <v>315.32</v>
          </cell>
          <cell r="BL85">
            <v>2.3268272884920491</v>
          </cell>
          <cell r="BO85">
            <v>324.39</v>
          </cell>
          <cell r="BR85">
            <v>2.3937571486551308</v>
          </cell>
          <cell r="BU85">
            <v>113.34</v>
          </cell>
          <cell r="BX85">
            <v>97.43</v>
          </cell>
          <cell r="CA85">
            <v>123.02</v>
          </cell>
          <cell r="CD85">
            <v>102.09</v>
          </cell>
          <cell r="CG85">
            <v>108.2</v>
          </cell>
          <cell r="CJ85">
            <v>96.79</v>
          </cell>
          <cell r="CM85">
            <v>115.7</v>
          </cell>
          <cell r="CP85">
            <v>94.96</v>
          </cell>
          <cell r="CS85">
            <v>136.03</v>
          </cell>
          <cell r="CV85">
            <v>103</v>
          </cell>
          <cell r="CY85">
            <v>126.64</v>
          </cell>
          <cell r="DB85">
            <v>105.31</v>
          </cell>
          <cell r="DE85">
            <v>101</v>
          </cell>
          <cell r="DH85">
            <v>101.1</v>
          </cell>
          <cell r="DQ85">
            <v>99.64</v>
          </cell>
          <cell r="DT85">
            <v>112.02</v>
          </cell>
        </row>
        <row r="86">
          <cell r="E86">
            <v>132.56700000000001</v>
          </cell>
          <cell r="I86">
            <v>81.8</v>
          </cell>
          <cell r="J86">
            <v>106.5</v>
          </cell>
          <cell r="M86">
            <v>100.7</v>
          </cell>
          <cell r="P86">
            <v>101.9</v>
          </cell>
          <cell r="S86">
            <v>100.2</v>
          </cell>
          <cell r="V86">
            <v>100.5</v>
          </cell>
          <cell r="Y86">
            <v>100.2</v>
          </cell>
          <cell r="AB86">
            <v>6770</v>
          </cell>
          <cell r="AE86">
            <v>3.5</v>
          </cell>
          <cell r="AH86">
            <v>3.4</v>
          </cell>
          <cell r="AK86">
            <v>355.7</v>
          </cell>
          <cell r="AN86">
            <v>539.5</v>
          </cell>
          <cell r="AQ86">
            <v>2.6831715283592446</v>
          </cell>
          <cell r="AT86">
            <v>4.0696402573792874</v>
          </cell>
          <cell r="AW86">
            <v>161672</v>
          </cell>
          <cell r="AZ86">
            <v>550157</v>
          </cell>
          <cell r="BC86">
            <v>97.6</v>
          </cell>
          <cell r="BF86">
            <v>100.5</v>
          </cell>
          <cell r="BI86">
            <v>229.1</v>
          </cell>
          <cell r="BL86">
            <v>1.728182730242066</v>
          </cell>
          <cell r="BO86">
            <v>450.66</v>
          </cell>
          <cell r="BR86">
            <v>3.3994885605014824</v>
          </cell>
          <cell r="BU86">
            <v>114.03</v>
          </cell>
          <cell r="BX86">
            <v>93.01</v>
          </cell>
          <cell r="CA86">
            <v>122.19</v>
          </cell>
          <cell r="CD86">
            <v>96.23</v>
          </cell>
          <cell r="CG86">
            <v>112.83</v>
          </cell>
          <cell r="CJ86">
            <v>101.29</v>
          </cell>
          <cell r="CM86">
            <v>110.69</v>
          </cell>
          <cell r="CP86">
            <v>88.35</v>
          </cell>
          <cell r="CS86">
            <v>124.02</v>
          </cell>
          <cell r="CV86">
            <v>95.16</v>
          </cell>
          <cell r="CY86">
            <v>120.84</v>
          </cell>
          <cell r="DB86">
            <v>98.41</v>
          </cell>
          <cell r="DE86">
            <v>101.2</v>
          </cell>
          <cell r="DH86">
            <v>101.1</v>
          </cell>
          <cell r="DQ86">
            <v>94.29</v>
          </cell>
          <cell r="DT86">
            <v>110.03</v>
          </cell>
        </row>
        <row r="87">
          <cell r="E87">
            <v>136.393</v>
          </cell>
          <cell r="I87">
            <v>81.8</v>
          </cell>
          <cell r="J87">
            <v>104.9</v>
          </cell>
          <cell r="M87">
            <v>97.2</v>
          </cell>
          <cell r="P87">
            <v>99.3</v>
          </cell>
          <cell r="S87">
            <v>100.1</v>
          </cell>
          <cell r="V87">
            <v>100.2</v>
          </cell>
          <cell r="Y87">
            <v>100.1</v>
          </cell>
          <cell r="AB87">
            <v>6816</v>
          </cell>
          <cell r="AE87">
            <v>3.3</v>
          </cell>
          <cell r="AH87">
            <v>3.4</v>
          </cell>
          <cell r="AK87">
            <v>653.5</v>
          </cell>
          <cell r="AN87">
            <v>591.6</v>
          </cell>
          <cell r="AQ87">
            <v>4.7913016063874245</v>
          </cell>
          <cell r="AT87">
            <v>4.3374659989882183</v>
          </cell>
          <cell r="AW87">
            <v>163766</v>
          </cell>
          <cell r="AZ87">
            <v>553359</v>
          </cell>
          <cell r="BC87">
            <v>98.1</v>
          </cell>
          <cell r="BF87">
            <v>101.1</v>
          </cell>
          <cell r="BI87">
            <v>731.63</v>
          </cell>
          <cell r="BL87">
            <v>5.3641315903308824</v>
          </cell>
          <cell r="BO87">
            <v>632.28</v>
          </cell>
          <cell r="BR87">
            <v>4.635721774577874</v>
          </cell>
          <cell r="BU87">
            <v>107.7</v>
          </cell>
          <cell r="BX87">
            <v>91.67</v>
          </cell>
          <cell r="CA87">
            <v>116.98</v>
          </cell>
          <cell r="CD87">
            <v>98.27</v>
          </cell>
          <cell r="CG87">
            <v>100.53</v>
          </cell>
          <cell r="CJ87">
            <v>98.26</v>
          </cell>
          <cell r="CM87">
            <v>101.16</v>
          </cell>
          <cell r="CP87">
            <v>94.62</v>
          </cell>
          <cell r="CS87">
            <v>117.48</v>
          </cell>
          <cell r="CV87">
            <v>104.49</v>
          </cell>
          <cell r="CY87">
            <v>111.5</v>
          </cell>
          <cell r="DB87">
            <v>105.84</v>
          </cell>
          <cell r="DE87">
            <v>100.9</v>
          </cell>
          <cell r="DH87">
            <v>101.4</v>
          </cell>
          <cell r="DQ87">
            <v>99.39</v>
          </cell>
          <cell r="DT87">
            <v>99.02</v>
          </cell>
        </row>
        <row r="88">
          <cell r="E88">
            <v>138.79300000000001</v>
          </cell>
          <cell r="I88">
            <v>77.3</v>
          </cell>
          <cell r="J88">
            <v>108.6</v>
          </cell>
          <cell r="M88">
            <v>101.8</v>
          </cell>
          <cell r="P88">
            <v>102.9</v>
          </cell>
          <cell r="S88">
            <v>100.4</v>
          </cell>
          <cell r="V88">
            <v>100.1</v>
          </cell>
          <cell r="Y88">
            <v>100.1</v>
          </cell>
          <cell r="AB88">
            <v>6810</v>
          </cell>
          <cell r="AE88">
            <v>3.2</v>
          </cell>
          <cell r="AH88">
            <v>3.4</v>
          </cell>
          <cell r="AK88">
            <v>556.9</v>
          </cell>
          <cell r="AN88">
            <v>601.29999999999995</v>
          </cell>
          <cell r="AQ88">
            <v>4.0124501956150525</v>
          </cell>
          <cell r="AT88">
            <v>4.3323510551684876</v>
          </cell>
          <cell r="AW88">
            <v>164088</v>
          </cell>
          <cell r="AZ88">
            <v>553992</v>
          </cell>
          <cell r="BC88">
            <v>106.1</v>
          </cell>
          <cell r="BF88">
            <v>100.4</v>
          </cell>
          <cell r="BI88">
            <v>500.47</v>
          </cell>
          <cell r="BL88">
            <v>3.6058734950609903</v>
          </cell>
          <cell r="BO88">
            <v>480.08</v>
          </cell>
          <cell r="BR88">
            <v>3.4589640687930943</v>
          </cell>
          <cell r="BU88">
            <v>116.81</v>
          </cell>
          <cell r="BX88">
            <v>92.28</v>
          </cell>
          <cell r="CA88">
            <v>127.4</v>
          </cell>
          <cell r="CD88">
            <v>98.4</v>
          </cell>
          <cell r="CG88">
            <v>108.45</v>
          </cell>
          <cell r="CJ88">
            <v>100</v>
          </cell>
          <cell r="CM88">
            <v>109.21</v>
          </cell>
          <cell r="CP88">
            <v>102.26</v>
          </cell>
          <cell r="CS88">
            <v>128.52000000000001</v>
          </cell>
          <cell r="CV88">
            <v>113.02</v>
          </cell>
          <cell r="CY88">
            <v>126.49</v>
          </cell>
          <cell r="DB88">
            <v>110.55</v>
          </cell>
          <cell r="DE88">
            <v>101.4</v>
          </cell>
          <cell r="DH88">
            <v>100.4</v>
          </cell>
          <cell r="DQ88">
            <v>103.93</v>
          </cell>
          <cell r="DT88">
            <v>111.06</v>
          </cell>
        </row>
        <row r="89">
          <cell r="E89">
            <v>138.41800000000001</v>
          </cell>
          <cell r="I89">
            <v>59.1</v>
          </cell>
          <cell r="J89">
            <v>106.8</v>
          </cell>
          <cell r="M89">
            <v>100.8</v>
          </cell>
          <cell r="P89">
            <v>101.9</v>
          </cell>
          <cell r="S89">
            <v>100.1</v>
          </cell>
          <cell r="V89">
            <v>100</v>
          </cell>
          <cell r="Y89">
            <v>99.6</v>
          </cell>
          <cell r="AB89">
            <v>6766</v>
          </cell>
          <cell r="AE89">
            <v>3.3</v>
          </cell>
          <cell r="AH89">
            <v>3.3</v>
          </cell>
          <cell r="AK89">
            <v>460.2</v>
          </cell>
          <cell r="AN89">
            <v>624.29999999999995</v>
          </cell>
          <cell r="AQ89">
            <v>3.3247121039171206</v>
          </cell>
          <cell r="AT89">
            <v>4.5102515568784405</v>
          </cell>
          <cell r="AW89">
            <v>165467</v>
          </cell>
          <cell r="AZ89">
            <v>555248</v>
          </cell>
          <cell r="BC89">
            <v>94.9</v>
          </cell>
          <cell r="BF89">
            <v>99.5</v>
          </cell>
          <cell r="BI89">
            <v>347.45</v>
          </cell>
          <cell r="BL89">
            <v>2.5101504139635016</v>
          </cell>
          <cell r="BO89">
            <v>588.66</v>
          </cell>
          <cell r="BR89">
            <v>4.2527705934199309</v>
          </cell>
          <cell r="BU89">
            <v>109.61</v>
          </cell>
          <cell r="BX89">
            <v>90.56</v>
          </cell>
          <cell r="CA89">
            <v>117.22</v>
          </cell>
          <cell r="CD89">
            <v>95.34</v>
          </cell>
          <cell r="CG89">
            <v>104.84</v>
          </cell>
          <cell r="CJ89">
            <v>101.99</v>
          </cell>
          <cell r="CM89">
            <v>101.16</v>
          </cell>
          <cell r="CP89">
            <v>89.83</v>
          </cell>
          <cell r="CS89">
            <v>117.48</v>
          </cell>
          <cell r="CV89">
            <v>96.54</v>
          </cell>
          <cell r="CY89">
            <v>118.17</v>
          </cell>
          <cell r="DB89">
            <v>99.81</v>
          </cell>
          <cell r="DE89">
            <v>101.7</v>
          </cell>
          <cell r="DH89">
            <v>102.1</v>
          </cell>
          <cell r="DQ89">
            <v>95.42</v>
          </cell>
          <cell r="DT89">
            <v>105.24</v>
          </cell>
        </row>
        <row r="90">
          <cell r="E90">
            <v>139.428</v>
          </cell>
          <cell r="I90">
            <v>59.1</v>
          </cell>
          <cell r="J90">
            <v>106.4</v>
          </cell>
          <cell r="M90">
            <v>101.7</v>
          </cell>
          <cell r="P90">
            <v>102.8</v>
          </cell>
          <cell r="S90">
            <v>100.1</v>
          </cell>
          <cell r="V90">
            <v>100.4</v>
          </cell>
          <cell r="Y90">
            <v>99.4</v>
          </cell>
          <cell r="AB90">
            <v>6792</v>
          </cell>
          <cell r="AE90">
            <v>3.3</v>
          </cell>
          <cell r="AH90">
            <v>3.3</v>
          </cell>
          <cell r="AK90">
            <v>711.9</v>
          </cell>
          <cell r="AN90">
            <v>602.29999999999995</v>
          </cell>
          <cell r="AQ90">
            <v>5.1058610895946295</v>
          </cell>
          <cell r="AT90">
            <v>4.3197922942307141</v>
          </cell>
          <cell r="AW90">
            <v>166705</v>
          </cell>
          <cell r="AZ90">
            <v>556689</v>
          </cell>
          <cell r="BC90">
            <v>95.4</v>
          </cell>
          <cell r="BF90">
            <v>101.2</v>
          </cell>
          <cell r="BI90">
            <v>777.27</v>
          </cell>
          <cell r="BL90">
            <v>5.5747052242017388</v>
          </cell>
          <cell r="BO90">
            <v>518.36</v>
          </cell>
          <cell r="BR90">
            <v>3.7177611383653213</v>
          </cell>
          <cell r="BU90">
            <v>94.09</v>
          </cell>
          <cell r="BX90">
            <v>97.18</v>
          </cell>
          <cell r="CA90">
            <v>105.73</v>
          </cell>
          <cell r="CD90">
            <v>103.11</v>
          </cell>
          <cell r="CG90">
            <v>105.87</v>
          </cell>
          <cell r="CJ90">
            <v>101.01</v>
          </cell>
          <cell r="CM90">
            <v>101.66</v>
          </cell>
          <cell r="CP90">
            <v>106.48</v>
          </cell>
          <cell r="CS90">
            <v>119.2</v>
          </cell>
          <cell r="CV90">
            <v>116.59</v>
          </cell>
          <cell r="CY90">
            <v>117.81</v>
          </cell>
          <cell r="DB90">
            <v>111.95</v>
          </cell>
          <cell r="DE90">
            <v>101.7</v>
          </cell>
          <cell r="DH90">
            <v>101.6</v>
          </cell>
          <cell r="DQ90">
            <v>106.91</v>
          </cell>
          <cell r="DT90">
            <v>104.32</v>
          </cell>
        </row>
        <row r="91">
          <cell r="E91">
            <v>141.39699999999999</v>
          </cell>
          <cell r="I91">
            <v>72.7</v>
          </cell>
          <cell r="J91">
            <v>109.6</v>
          </cell>
          <cell r="M91">
            <v>103.8</v>
          </cell>
          <cell r="P91">
            <v>105</v>
          </cell>
          <cell r="S91">
            <v>100.2</v>
          </cell>
          <cell r="V91">
            <v>100.6</v>
          </cell>
          <cell r="Y91">
            <v>99.5</v>
          </cell>
          <cell r="AB91">
            <v>6772</v>
          </cell>
          <cell r="AE91">
            <v>3.4</v>
          </cell>
          <cell r="AH91">
            <v>3.4</v>
          </cell>
          <cell r="AK91">
            <v>337.7</v>
          </cell>
          <cell r="AN91">
            <v>468.6</v>
          </cell>
          <cell r="AQ91">
            <v>2.3883109259743844</v>
          </cell>
          <cell r="AT91">
            <v>3.3140731415800904</v>
          </cell>
          <cell r="AW91">
            <v>167161</v>
          </cell>
          <cell r="AZ91">
            <v>558059</v>
          </cell>
          <cell r="BC91">
            <v>99.6</v>
          </cell>
          <cell r="BF91">
            <v>101.7</v>
          </cell>
          <cell r="BI91">
            <v>462.14</v>
          </cell>
          <cell r="BL91">
            <v>3.2683861750956527</v>
          </cell>
          <cell r="BO91">
            <v>486.07</v>
          </cell>
          <cell r="BR91">
            <v>3.4376259750914095</v>
          </cell>
          <cell r="BU91">
            <v>113.25</v>
          </cell>
          <cell r="BX91">
            <v>101.47</v>
          </cell>
          <cell r="CA91">
            <v>127.28</v>
          </cell>
          <cell r="CD91">
            <v>108.71</v>
          </cell>
          <cell r="CG91">
            <v>109.62</v>
          </cell>
          <cell r="CJ91">
            <v>104.38</v>
          </cell>
          <cell r="CM91">
            <v>108.64</v>
          </cell>
          <cell r="CP91">
            <v>106.02</v>
          </cell>
          <cell r="CS91">
            <v>128.63</v>
          </cell>
          <cell r="CV91">
            <v>117.63</v>
          </cell>
          <cell r="CY91">
            <v>133.13999999999999</v>
          </cell>
          <cell r="DB91">
            <v>114.49</v>
          </cell>
          <cell r="DE91">
            <v>101.8</v>
          </cell>
          <cell r="DH91">
            <v>101.5</v>
          </cell>
          <cell r="DQ91">
            <v>108.08</v>
          </cell>
          <cell r="DT91">
            <v>115.86</v>
          </cell>
        </row>
        <row r="92">
          <cell r="E92">
            <v>143.34700000000001</v>
          </cell>
          <cell r="I92">
            <v>81.8</v>
          </cell>
          <cell r="J92">
            <v>108.7</v>
          </cell>
          <cell r="M92">
            <v>103.4</v>
          </cell>
          <cell r="P92">
            <v>104.5</v>
          </cell>
          <cell r="S92">
            <v>100.3</v>
          </cell>
          <cell r="V92">
            <v>100.3</v>
          </cell>
          <cell r="Y92">
            <v>99.5</v>
          </cell>
          <cell r="AB92">
            <v>6709</v>
          </cell>
          <cell r="AE92">
            <v>3.2</v>
          </cell>
          <cell r="AH92">
            <v>3.3</v>
          </cell>
          <cell r="AK92">
            <v>668.5</v>
          </cell>
          <cell r="AN92">
            <v>569.70000000000005</v>
          </cell>
          <cell r="AQ92">
            <v>4.6635088282280055</v>
          </cell>
          <cell r="AT92">
            <v>3.9742722205557146</v>
          </cell>
          <cell r="AW92">
            <v>168825</v>
          </cell>
          <cell r="AZ92">
            <v>559163</v>
          </cell>
          <cell r="BC92">
            <v>101.1</v>
          </cell>
          <cell r="BF92">
            <v>102.3</v>
          </cell>
          <cell r="BI92">
            <v>670.17</v>
          </cell>
          <cell r="BL92">
            <v>4.6751588801997945</v>
          </cell>
          <cell r="BO92">
            <v>702.53</v>
          </cell>
          <cell r="BR92">
            <v>4.9009047974495452</v>
          </cell>
          <cell r="BU92">
            <v>102.24</v>
          </cell>
          <cell r="BX92">
            <v>97.79</v>
          </cell>
          <cell r="CA92">
            <v>116.74</v>
          </cell>
          <cell r="CD92">
            <v>109.09</v>
          </cell>
          <cell r="CG92">
            <v>104.66</v>
          </cell>
          <cell r="CJ92">
            <v>109.65</v>
          </cell>
          <cell r="CM92">
            <v>99.77</v>
          </cell>
          <cell r="CP92">
            <v>103.63</v>
          </cell>
          <cell r="CS92">
            <v>121.66</v>
          </cell>
          <cell r="CV92">
            <v>115.9</v>
          </cell>
          <cell r="CY92">
            <v>125.46</v>
          </cell>
          <cell r="DB92">
            <v>114.67</v>
          </cell>
          <cell r="DE92">
            <v>102.1</v>
          </cell>
          <cell r="DH92">
            <v>102.3</v>
          </cell>
          <cell r="DQ92">
            <v>107.53</v>
          </cell>
          <cell r="DT92">
            <v>106.64</v>
          </cell>
        </row>
        <row r="93">
          <cell r="E93">
            <v>142.369</v>
          </cell>
          <cell r="I93">
            <v>72.7</v>
          </cell>
          <cell r="J93">
            <v>106.9</v>
          </cell>
          <cell r="M93">
            <v>103.2</v>
          </cell>
          <cell r="P93">
            <v>104.8</v>
          </cell>
          <cell r="S93">
            <v>100.5</v>
          </cell>
          <cell r="V93">
            <v>100.4</v>
          </cell>
          <cell r="Y93">
            <v>99.4</v>
          </cell>
          <cell r="AB93">
            <v>6663</v>
          </cell>
          <cell r="AE93">
            <v>3.1</v>
          </cell>
          <cell r="AH93">
            <v>3.4</v>
          </cell>
          <cell r="AK93">
            <v>823.2</v>
          </cell>
          <cell r="AN93">
            <v>678.3</v>
          </cell>
          <cell r="AQ93">
            <v>5.7821576326306996</v>
          </cell>
          <cell r="AT93">
            <v>4.764379886070703</v>
          </cell>
          <cell r="AW93">
            <v>169908</v>
          </cell>
          <cell r="AZ93">
            <v>559432</v>
          </cell>
          <cell r="BC93">
            <v>124.8</v>
          </cell>
          <cell r="BF93">
            <v>101.6</v>
          </cell>
          <cell r="BI93">
            <v>878.92</v>
          </cell>
          <cell r="BL93">
            <v>6.1735349689890349</v>
          </cell>
          <cell r="BO93">
            <v>508.73</v>
          </cell>
          <cell r="BR93">
            <v>3.5733200345580851</v>
          </cell>
          <cell r="BU93">
            <v>103.97</v>
          </cell>
          <cell r="BX93">
            <v>104.9</v>
          </cell>
          <cell r="CA93">
            <v>115.56</v>
          </cell>
          <cell r="CD93">
            <v>115.33</v>
          </cell>
          <cell r="CG93">
            <v>105.43</v>
          </cell>
          <cell r="CJ93">
            <v>105.05</v>
          </cell>
          <cell r="CM93">
            <v>93.36</v>
          </cell>
          <cell r="CP93">
            <v>101.01</v>
          </cell>
          <cell r="CS93">
            <v>116.09</v>
          </cell>
          <cell r="CV93">
            <v>113.59</v>
          </cell>
          <cell r="CY93">
            <v>125.15</v>
          </cell>
          <cell r="DB93">
            <v>120.47</v>
          </cell>
          <cell r="DE93">
            <v>102</v>
          </cell>
          <cell r="DH93">
            <v>101.2</v>
          </cell>
          <cell r="DQ93">
            <v>113.06</v>
          </cell>
          <cell r="DT93">
            <v>104.06</v>
          </cell>
        </row>
        <row r="94">
          <cell r="E94">
            <v>143.256</v>
          </cell>
          <cell r="I94">
            <v>45.5</v>
          </cell>
          <cell r="J94">
            <v>108.4</v>
          </cell>
          <cell r="M94">
            <v>108.1</v>
          </cell>
          <cell r="P94">
            <v>108.7</v>
          </cell>
          <cell r="S94">
            <v>100.6</v>
          </cell>
          <cell r="V94">
            <v>100.3</v>
          </cell>
          <cell r="Y94">
            <v>99</v>
          </cell>
          <cell r="AB94">
            <v>6642</v>
          </cell>
          <cell r="AE94">
            <v>3.3</v>
          </cell>
          <cell r="AH94">
            <v>3.3</v>
          </cell>
          <cell r="AK94">
            <v>152.19999999999999</v>
          </cell>
          <cell r="AN94">
            <v>717.1</v>
          </cell>
          <cell r="AQ94">
            <v>1.0624336851510581</v>
          </cell>
          <cell r="AT94">
            <v>5.0057240185402359</v>
          </cell>
          <cell r="AW94">
            <v>171814</v>
          </cell>
          <cell r="AZ94">
            <v>560337</v>
          </cell>
          <cell r="BC94">
            <v>96.2</v>
          </cell>
          <cell r="BF94">
            <v>102.2</v>
          </cell>
          <cell r="BI94">
            <v>-24.48</v>
          </cell>
          <cell r="BL94">
            <v>-0.17088289495727929</v>
          </cell>
          <cell r="BO94">
            <v>534.26</v>
          </cell>
          <cell r="BR94">
            <v>3.7294074942759812</v>
          </cell>
          <cell r="BU94">
            <v>112.73</v>
          </cell>
          <cell r="BX94">
            <v>96.08</v>
          </cell>
          <cell r="CA94">
            <v>126.1</v>
          </cell>
          <cell r="CD94">
            <v>104.38</v>
          </cell>
          <cell r="CG94">
            <v>110.69</v>
          </cell>
          <cell r="CJ94">
            <v>109.65</v>
          </cell>
          <cell r="CM94">
            <v>103.87</v>
          </cell>
          <cell r="CP94">
            <v>98.16</v>
          </cell>
          <cell r="CS94">
            <v>128.52000000000001</v>
          </cell>
          <cell r="CV94">
            <v>111.87</v>
          </cell>
          <cell r="CY94">
            <v>135.63</v>
          </cell>
          <cell r="DB94">
            <v>102.32</v>
          </cell>
          <cell r="DE94">
            <v>102.3</v>
          </cell>
          <cell r="DH94">
            <v>106.1</v>
          </cell>
          <cell r="DQ94">
            <v>92.65</v>
          </cell>
          <cell r="DT94">
            <v>110.62</v>
          </cell>
        </row>
        <row r="95">
          <cell r="E95">
            <v>143.30500000000001</v>
          </cell>
          <cell r="I95">
            <v>45.5</v>
          </cell>
          <cell r="J95">
            <v>106.8</v>
          </cell>
          <cell r="M95">
            <v>104.8</v>
          </cell>
          <cell r="P95">
            <v>106.4</v>
          </cell>
          <cell r="S95">
            <v>100.6</v>
          </cell>
          <cell r="V95">
            <v>100.1</v>
          </cell>
          <cell r="Y95">
            <v>98.8</v>
          </cell>
          <cell r="AB95">
            <v>6647</v>
          </cell>
          <cell r="AE95">
            <v>3.5</v>
          </cell>
          <cell r="AH95">
            <v>3.4</v>
          </cell>
          <cell r="AK95">
            <v>844.7</v>
          </cell>
          <cell r="AN95">
            <v>792.7</v>
          </cell>
          <cell r="AQ95">
            <v>5.8944209901957363</v>
          </cell>
          <cell r="AT95">
            <v>5.5315585639021672</v>
          </cell>
          <cell r="AW95">
            <v>173063</v>
          </cell>
          <cell r="AZ95">
            <v>560823</v>
          </cell>
          <cell r="BC95">
            <v>93.3</v>
          </cell>
          <cell r="BF95">
            <v>105.1</v>
          </cell>
          <cell r="BI95">
            <v>680.72</v>
          </cell>
          <cell r="BL95">
            <v>4.7501482851261292</v>
          </cell>
          <cell r="BO95">
            <v>630.82000000000005</v>
          </cell>
          <cell r="BR95">
            <v>4.4019399183559544</v>
          </cell>
          <cell r="BU95">
            <v>94.9</v>
          </cell>
          <cell r="BX95">
            <v>109</v>
          </cell>
          <cell r="CA95">
            <v>113</v>
          </cell>
          <cell r="CD95">
            <v>114.6</v>
          </cell>
          <cell r="CG95">
            <v>107.85</v>
          </cell>
          <cell r="CJ95">
            <v>108.19</v>
          </cell>
          <cell r="CM95">
            <v>95.8</v>
          </cell>
          <cell r="CP95">
            <v>102.2</v>
          </cell>
          <cell r="CS95">
            <v>124.4</v>
          </cell>
          <cell r="CV95">
            <v>120.6</v>
          </cell>
          <cell r="CY95">
            <v>125.9</v>
          </cell>
          <cell r="DB95">
            <v>115.3</v>
          </cell>
          <cell r="DE95">
            <v>102.5</v>
          </cell>
          <cell r="DH95">
            <v>102.6</v>
          </cell>
          <cell r="DQ95">
            <v>103.24</v>
          </cell>
          <cell r="DT95">
            <v>96.74</v>
          </cell>
        </row>
        <row r="96">
          <cell r="E96">
            <v>140.93199999999999</v>
          </cell>
          <cell r="I96">
            <v>54.5</v>
          </cell>
          <cell r="J96">
            <v>105.7</v>
          </cell>
          <cell r="M96">
            <v>104.5</v>
          </cell>
          <cell r="P96">
            <v>105.1</v>
          </cell>
          <cell r="S96">
            <v>100.5</v>
          </cell>
          <cell r="V96">
            <v>100.2</v>
          </cell>
          <cell r="Y96">
            <v>98.6</v>
          </cell>
          <cell r="AB96">
            <v>6723</v>
          </cell>
          <cell r="AE96">
            <v>3.5</v>
          </cell>
          <cell r="AH96">
            <v>3.3</v>
          </cell>
          <cell r="AK96">
            <v>1040.4000000000001</v>
          </cell>
          <cell r="AN96">
            <v>656.7</v>
          </cell>
          <cell r="AQ96">
            <v>7.3822836545284263</v>
          </cell>
          <cell r="AT96">
            <v>4.6596940368404631</v>
          </cell>
          <cell r="AW96">
            <v>174118</v>
          </cell>
          <cell r="AZ96">
            <v>562314</v>
          </cell>
          <cell r="BC96">
            <v>121.1</v>
          </cell>
          <cell r="BF96">
            <v>112.8</v>
          </cell>
          <cell r="BI96">
            <v>800.21</v>
          </cell>
          <cell r="BL96">
            <v>5.6779865467033757</v>
          </cell>
          <cell r="BO96">
            <v>585.85</v>
          </cell>
          <cell r="BR96">
            <v>4.1569693185365999</v>
          </cell>
          <cell r="BU96">
            <v>120.8</v>
          </cell>
          <cell r="BX96">
            <v>116.5</v>
          </cell>
          <cell r="CA96">
            <v>143.80000000000001</v>
          </cell>
          <cell r="CD96">
            <v>122.9</v>
          </cell>
          <cell r="CG96">
            <v>105.2</v>
          </cell>
          <cell r="CJ96">
            <v>107.23</v>
          </cell>
          <cell r="CM96">
            <v>111.5</v>
          </cell>
          <cell r="CP96">
            <v>110.9</v>
          </cell>
          <cell r="CS96">
            <v>149.69999999999999</v>
          </cell>
          <cell r="CV96">
            <v>133.4</v>
          </cell>
          <cell r="CY96">
            <v>142.30000000000001</v>
          </cell>
          <cell r="DB96">
            <v>131.19999999999999</v>
          </cell>
          <cell r="DE96">
            <v>102.5</v>
          </cell>
          <cell r="DH96">
            <v>102.2</v>
          </cell>
          <cell r="DQ96">
            <v>117.62</v>
          </cell>
          <cell r="DT96">
            <v>109.24</v>
          </cell>
        </row>
        <row r="97">
          <cell r="E97">
            <v>143.749</v>
          </cell>
          <cell r="I97">
            <v>27.3</v>
          </cell>
          <cell r="J97">
            <v>103.9</v>
          </cell>
          <cell r="M97">
            <v>104.5</v>
          </cell>
          <cell r="P97">
            <v>105.2</v>
          </cell>
          <cell r="S97">
            <v>102</v>
          </cell>
          <cell r="V97">
            <v>102.2</v>
          </cell>
          <cell r="Y97">
            <v>100.5</v>
          </cell>
          <cell r="AB97">
            <v>6805</v>
          </cell>
          <cell r="AE97">
            <v>3.4</v>
          </cell>
          <cell r="AH97">
            <v>3.2</v>
          </cell>
          <cell r="AK97">
            <v>1060.8</v>
          </cell>
          <cell r="AN97">
            <v>1000</v>
          </cell>
          <cell r="AQ97">
            <v>7.3795295967276298</v>
          </cell>
          <cell r="AT97">
            <v>6.9565701326617928</v>
          </cell>
          <cell r="AW97">
            <v>174935</v>
          </cell>
          <cell r="AZ97">
            <v>565395</v>
          </cell>
          <cell r="BC97">
            <v>97.4</v>
          </cell>
          <cell r="BF97">
            <v>97.1</v>
          </cell>
          <cell r="BI97">
            <v>807.17</v>
          </cell>
          <cell r="BL97">
            <v>5.6151347139806189</v>
          </cell>
          <cell r="BO97">
            <v>821.24</v>
          </cell>
          <cell r="BR97">
            <v>5.7130136557471705</v>
          </cell>
          <cell r="BU97">
            <v>100.3</v>
          </cell>
          <cell r="BX97">
            <v>117.7</v>
          </cell>
          <cell r="CA97">
            <v>119.8</v>
          </cell>
          <cell r="CD97">
            <v>124.6</v>
          </cell>
          <cell r="CG97">
            <v>105.76</v>
          </cell>
          <cell r="CJ97">
            <v>112.59</v>
          </cell>
          <cell r="CM97">
            <v>101.9</v>
          </cell>
          <cell r="CP97">
            <v>109.7</v>
          </cell>
          <cell r="CS97">
            <v>131.4</v>
          </cell>
          <cell r="CV97">
            <v>130.1</v>
          </cell>
          <cell r="CY97">
            <v>137.69999999999999</v>
          </cell>
          <cell r="DB97">
            <v>127.9</v>
          </cell>
          <cell r="DE97">
            <v>102.9</v>
          </cell>
          <cell r="DH97">
            <v>102.7</v>
          </cell>
          <cell r="DQ97">
            <v>115.94</v>
          </cell>
          <cell r="DT97">
            <v>109.67</v>
          </cell>
        </row>
        <row r="98">
          <cell r="E98">
            <v>136.29599999999999</v>
          </cell>
          <cell r="I98">
            <v>45.5</v>
          </cell>
          <cell r="J98">
            <v>104.5</v>
          </cell>
          <cell r="M98">
            <v>107.7</v>
          </cell>
          <cell r="P98">
            <v>108.3</v>
          </cell>
          <cell r="S98">
            <v>101.9</v>
          </cell>
          <cell r="V98">
            <v>102.4</v>
          </cell>
          <cell r="Y98">
            <v>100.4</v>
          </cell>
          <cell r="AB98">
            <v>6876</v>
          </cell>
          <cell r="AE98">
            <v>3.5</v>
          </cell>
          <cell r="AH98">
            <v>3.4</v>
          </cell>
          <cell r="AK98">
            <v>868.6</v>
          </cell>
          <cell r="AN98">
            <v>1045.4000000000001</v>
          </cell>
          <cell r="AQ98">
            <v>6.3728942889006284</v>
          </cell>
          <cell r="AT98">
            <v>7.6700710218935271</v>
          </cell>
          <cell r="AW98">
            <v>176011</v>
          </cell>
          <cell r="AZ98">
            <v>566780</v>
          </cell>
          <cell r="BC98">
            <v>96.3</v>
          </cell>
          <cell r="BF98">
            <v>98.7</v>
          </cell>
          <cell r="BI98">
            <v>731.98</v>
          </cell>
          <cell r="BL98">
            <v>5.3705171098198043</v>
          </cell>
          <cell r="BO98">
            <v>974.54</v>
          </cell>
          <cell r="BR98">
            <v>7.150173152550332</v>
          </cell>
          <cell r="BU98">
            <v>102.9</v>
          </cell>
          <cell r="BX98">
            <v>110</v>
          </cell>
          <cell r="CA98">
            <v>113.9</v>
          </cell>
          <cell r="CD98">
            <v>115.9</v>
          </cell>
          <cell r="CG98">
            <v>109.3</v>
          </cell>
          <cell r="CJ98">
            <v>114.68</v>
          </cell>
          <cell r="CM98">
            <v>104</v>
          </cell>
          <cell r="CP98">
            <v>100.8</v>
          </cell>
          <cell r="CS98">
            <v>132.69999999999999</v>
          </cell>
          <cell r="CV98">
            <v>117.1</v>
          </cell>
          <cell r="CY98">
            <v>128.19999999999999</v>
          </cell>
          <cell r="DB98">
            <v>118.5</v>
          </cell>
          <cell r="DE98">
            <v>102.9</v>
          </cell>
          <cell r="DH98">
            <v>102.7</v>
          </cell>
          <cell r="DQ98">
            <v>107.51</v>
          </cell>
          <cell r="DT98">
            <v>105.71</v>
          </cell>
        </row>
        <row r="99">
          <cell r="E99">
            <v>129.899</v>
          </cell>
          <cell r="I99">
            <v>40.9</v>
          </cell>
          <cell r="J99">
            <v>103.6</v>
          </cell>
          <cell r="M99">
            <v>104.3</v>
          </cell>
          <cell r="P99">
            <v>106.2</v>
          </cell>
          <cell r="S99">
            <v>102.2</v>
          </cell>
          <cell r="V99">
            <v>102.4</v>
          </cell>
          <cell r="Y99">
            <v>100.5</v>
          </cell>
          <cell r="AB99">
            <v>6908</v>
          </cell>
          <cell r="AE99">
            <v>3.3</v>
          </cell>
          <cell r="AH99">
            <v>3.4</v>
          </cell>
          <cell r="AK99">
            <v>987.5</v>
          </cell>
          <cell r="AN99">
            <v>927.5</v>
          </cell>
          <cell r="AQ99">
            <v>7.6020600620482064</v>
          </cell>
          <cell r="AT99">
            <v>7.1401627418224924</v>
          </cell>
          <cell r="AW99">
            <v>177304</v>
          </cell>
          <cell r="AZ99">
            <v>569104</v>
          </cell>
          <cell r="BC99">
            <v>96.1</v>
          </cell>
          <cell r="BF99">
            <v>99.3</v>
          </cell>
          <cell r="BI99">
            <v>959.41</v>
          </cell>
          <cell r="BL99">
            <v>7.3858151332958677</v>
          </cell>
          <cell r="BO99">
            <v>854.77</v>
          </cell>
          <cell r="BR99">
            <v>6.5802662068222233</v>
          </cell>
          <cell r="BU99">
            <v>100.7</v>
          </cell>
          <cell r="BX99">
            <v>113.1</v>
          </cell>
          <cell r="CA99">
            <v>108.2</v>
          </cell>
          <cell r="CD99">
            <v>113.7</v>
          </cell>
          <cell r="CG99">
            <v>105.82</v>
          </cell>
          <cell r="CJ99">
            <v>112.29</v>
          </cell>
          <cell r="CM99">
            <v>106.6</v>
          </cell>
          <cell r="CP99">
            <v>107.8</v>
          </cell>
          <cell r="CS99">
            <v>127.9</v>
          </cell>
          <cell r="CV99">
            <v>119.5</v>
          </cell>
          <cell r="CY99">
            <v>120.2</v>
          </cell>
          <cell r="DB99">
            <v>119</v>
          </cell>
          <cell r="DE99">
            <v>102.8</v>
          </cell>
          <cell r="DH99">
            <v>102.2</v>
          </cell>
          <cell r="DQ99">
            <v>113.06</v>
          </cell>
          <cell r="DT99">
            <v>103.82</v>
          </cell>
        </row>
        <row r="100">
          <cell r="E100">
            <v>127.2</v>
          </cell>
          <cell r="I100">
            <v>45.5</v>
          </cell>
          <cell r="J100">
            <v>102.9</v>
          </cell>
          <cell r="M100">
            <v>104.9</v>
          </cell>
          <cell r="P100">
            <v>106.9</v>
          </cell>
          <cell r="S100">
            <v>102.2</v>
          </cell>
          <cell r="V100">
            <v>102</v>
          </cell>
          <cell r="Y100">
            <v>100.2</v>
          </cell>
          <cell r="AB100">
            <v>6873</v>
          </cell>
          <cell r="AE100">
            <v>3.3</v>
          </cell>
          <cell r="AH100">
            <v>3.4</v>
          </cell>
          <cell r="AK100">
            <v>881.9</v>
          </cell>
          <cell r="AN100">
            <v>841.8</v>
          </cell>
          <cell r="AQ100">
            <v>6.9331761006289305</v>
          </cell>
          <cell r="AT100">
            <v>6.6179245283018862</v>
          </cell>
          <cell r="AW100">
            <v>177442</v>
          </cell>
          <cell r="AZ100">
            <v>570951</v>
          </cell>
          <cell r="BC100">
            <v>104</v>
          </cell>
          <cell r="BF100">
            <v>99.1</v>
          </cell>
          <cell r="BI100">
            <v>839.1</v>
          </cell>
          <cell r="BL100">
            <v>6.5966981132075473</v>
          </cell>
          <cell r="BO100">
            <v>801.88</v>
          </cell>
          <cell r="BR100">
            <v>6.3040880503144656</v>
          </cell>
          <cell r="BU100">
            <v>120</v>
          </cell>
          <cell r="BX100">
            <v>116.1</v>
          </cell>
          <cell r="CA100">
            <v>129.5</v>
          </cell>
          <cell r="CD100">
            <v>114.8</v>
          </cell>
          <cell r="CG100">
            <v>110.81</v>
          </cell>
          <cell r="CJ100">
            <v>114.49</v>
          </cell>
          <cell r="CM100">
            <v>113.5</v>
          </cell>
          <cell r="CP100">
            <v>116.4</v>
          </cell>
          <cell r="CS100">
            <v>131.30000000000001</v>
          </cell>
          <cell r="CV100">
            <v>126.4</v>
          </cell>
          <cell r="CY100">
            <v>130.9</v>
          </cell>
          <cell r="DB100">
            <v>123.7</v>
          </cell>
          <cell r="DE100">
            <v>102.9</v>
          </cell>
          <cell r="DH100">
            <v>103.2</v>
          </cell>
          <cell r="DQ100">
            <v>119.01</v>
          </cell>
          <cell r="DT100">
            <v>114.04</v>
          </cell>
        </row>
        <row r="101">
          <cell r="E101">
            <v>126.456</v>
          </cell>
          <cell r="I101">
            <v>31.8</v>
          </cell>
          <cell r="J101">
            <v>101.7</v>
          </cell>
          <cell r="M101">
            <v>103.5</v>
          </cell>
          <cell r="P101">
            <v>105.4</v>
          </cell>
          <cell r="S101">
            <v>102.3</v>
          </cell>
          <cell r="V101">
            <v>102.1</v>
          </cell>
          <cell r="Y101">
            <v>99.9</v>
          </cell>
          <cell r="AB101">
            <v>6821</v>
          </cell>
          <cell r="AE101">
            <v>3.4</v>
          </cell>
          <cell r="AH101">
            <v>3.4</v>
          </cell>
          <cell r="AK101">
            <v>806.1</v>
          </cell>
          <cell r="AN101">
            <v>977.6</v>
          </cell>
          <cell r="AQ101">
            <v>6.374549250332131</v>
          </cell>
          <cell r="AT101">
            <v>7.7307521983931169</v>
          </cell>
          <cell r="AW101">
            <v>179018</v>
          </cell>
          <cell r="AZ101">
            <v>572949</v>
          </cell>
          <cell r="BC101">
            <v>94.6</v>
          </cell>
          <cell r="BF101">
            <v>99.3</v>
          </cell>
          <cell r="BI101">
            <v>719.07</v>
          </cell>
          <cell r="BL101">
            <v>5.6863256784968685</v>
          </cell>
          <cell r="BO101">
            <v>990.75</v>
          </cell>
          <cell r="BR101">
            <v>7.8347409375593093</v>
          </cell>
          <cell r="BU101">
            <v>108.3</v>
          </cell>
          <cell r="BX101">
            <v>110.2</v>
          </cell>
          <cell r="CA101">
            <v>116</v>
          </cell>
          <cell r="CD101">
            <v>107.5</v>
          </cell>
          <cell r="CG101">
            <v>105.5</v>
          </cell>
          <cell r="CJ101">
            <v>114.73</v>
          </cell>
          <cell r="CM101">
            <v>101.6</v>
          </cell>
          <cell r="CP101">
            <v>98.6</v>
          </cell>
          <cell r="CS101">
            <v>121.5</v>
          </cell>
          <cell r="CV101">
            <v>111.4</v>
          </cell>
          <cell r="CY101">
            <v>122.4</v>
          </cell>
          <cell r="DB101">
            <v>113.7</v>
          </cell>
          <cell r="DE101">
            <v>102.7</v>
          </cell>
          <cell r="DH101">
            <v>103.2</v>
          </cell>
          <cell r="DQ101">
            <v>107.38</v>
          </cell>
          <cell r="DT101">
            <v>105.18</v>
          </cell>
        </row>
        <row r="102">
          <cell r="E102">
            <v>132.78800000000001</v>
          </cell>
          <cell r="I102">
            <v>59.1</v>
          </cell>
          <cell r="J102">
            <v>102.6</v>
          </cell>
          <cell r="M102">
            <v>104.2</v>
          </cell>
          <cell r="P102">
            <v>107.4</v>
          </cell>
          <cell r="S102">
            <v>102.5</v>
          </cell>
          <cell r="V102">
            <v>102.8</v>
          </cell>
          <cell r="Y102">
            <v>99.9</v>
          </cell>
          <cell r="AB102">
            <v>6832</v>
          </cell>
          <cell r="AE102">
            <v>3.5</v>
          </cell>
          <cell r="AH102">
            <v>3.4</v>
          </cell>
          <cell r="AK102">
            <v>1134.3</v>
          </cell>
          <cell r="AN102">
            <v>942.6</v>
          </cell>
          <cell r="AQ102">
            <v>8.5421875470675044</v>
          </cell>
          <cell r="AT102">
            <v>7.0985329999698763</v>
          </cell>
          <cell r="AW102">
            <v>179726</v>
          </cell>
          <cell r="AZ102">
            <v>573851</v>
          </cell>
          <cell r="BC102">
            <v>93.2</v>
          </cell>
          <cell r="BF102">
            <v>98.8</v>
          </cell>
          <cell r="BI102">
            <v>1063.53</v>
          </cell>
          <cell r="BL102">
            <v>8.0092327619965644</v>
          </cell>
          <cell r="BO102">
            <v>765.15</v>
          </cell>
          <cell r="BR102">
            <v>5.7621923667801305</v>
          </cell>
          <cell r="BU102">
            <v>102.6</v>
          </cell>
          <cell r="BX102">
            <v>123.5</v>
          </cell>
          <cell r="CA102">
            <v>113.2</v>
          </cell>
          <cell r="CD102">
            <v>121.9</v>
          </cell>
          <cell r="CG102">
            <v>110.07</v>
          </cell>
          <cell r="CJ102">
            <v>113.03</v>
          </cell>
          <cell r="CM102">
            <v>98.7</v>
          </cell>
          <cell r="CP102">
            <v>117.6</v>
          </cell>
          <cell r="CS102">
            <v>123.9</v>
          </cell>
          <cell r="CV102">
            <v>132.1</v>
          </cell>
          <cell r="CY102">
            <v>127.8</v>
          </cell>
          <cell r="DB102">
            <v>127.8</v>
          </cell>
          <cell r="DE102">
            <v>102.9</v>
          </cell>
          <cell r="DH102">
            <v>102.4</v>
          </cell>
          <cell r="DQ102">
            <v>119.64</v>
          </cell>
          <cell r="DT102">
            <v>108.33</v>
          </cell>
        </row>
        <row r="103">
          <cell r="E103">
            <v>135.511</v>
          </cell>
          <cell r="I103">
            <v>36.4</v>
          </cell>
          <cell r="J103">
            <v>100</v>
          </cell>
          <cell r="M103">
            <v>103.7</v>
          </cell>
          <cell r="P103">
            <v>106.5</v>
          </cell>
          <cell r="S103">
            <v>102.7</v>
          </cell>
          <cell r="V103">
            <v>103.1</v>
          </cell>
          <cell r="Y103">
            <v>100</v>
          </cell>
          <cell r="AB103">
            <v>6833</v>
          </cell>
          <cell r="AE103">
            <v>3.5</v>
          </cell>
          <cell r="AH103">
            <v>3.5</v>
          </cell>
          <cell r="AK103">
            <v>1098.4000000000001</v>
          </cell>
          <cell r="AN103">
            <v>1134.0999999999999</v>
          </cell>
          <cell r="AQ103">
            <v>8.105615042321288</v>
          </cell>
          <cell r="AT103">
            <v>8.3690622901461875</v>
          </cell>
          <cell r="AW103">
            <v>180050</v>
          </cell>
          <cell r="AZ103">
            <v>574628</v>
          </cell>
          <cell r="BC103">
            <v>98.7</v>
          </cell>
          <cell r="BF103">
            <v>100.7</v>
          </cell>
          <cell r="BI103">
            <v>1105.9100000000001</v>
          </cell>
          <cell r="BL103">
            <v>8.1610348975359948</v>
          </cell>
          <cell r="BO103">
            <v>1076.3</v>
          </cell>
          <cell r="BR103">
            <v>7.942528650810635</v>
          </cell>
          <cell r="BU103">
            <v>105.4</v>
          </cell>
          <cell r="BX103">
            <v>134.6</v>
          </cell>
          <cell r="CA103">
            <v>118.2</v>
          </cell>
          <cell r="CD103">
            <v>136.6</v>
          </cell>
          <cell r="CG103">
            <v>108.76</v>
          </cell>
          <cell r="CJ103">
            <v>119.59</v>
          </cell>
          <cell r="CM103">
            <v>109.1</v>
          </cell>
          <cell r="CP103">
            <v>122.4</v>
          </cell>
          <cell r="CS103">
            <v>129</v>
          </cell>
          <cell r="CV103">
            <v>138.4</v>
          </cell>
          <cell r="CY103">
            <v>134.69999999999999</v>
          </cell>
          <cell r="DB103">
            <v>134.19999999999999</v>
          </cell>
          <cell r="DE103">
            <v>102.8</v>
          </cell>
          <cell r="DH103">
            <v>102.5</v>
          </cell>
          <cell r="DQ103">
            <v>125.15</v>
          </cell>
          <cell r="DT103">
            <v>115.39</v>
          </cell>
        </row>
        <row r="104">
          <cell r="E104">
            <v>142.62100000000001</v>
          </cell>
          <cell r="I104">
            <v>13.6</v>
          </cell>
          <cell r="J104">
            <v>96.4</v>
          </cell>
          <cell r="M104">
            <v>100.3</v>
          </cell>
          <cell r="P104">
            <v>101.9</v>
          </cell>
          <cell r="S104">
            <v>102.5</v>
          </cell>
          <cell r="V104">
            <v>102.4</v>
          </cell>
          <cell r="Y104">
            <v>100</v>
          </cell>
          <cell r="AB104">
            <v>6757</v>
          </cell>
          <cell r="AE104">
            <v>3.4</v>
          </cell>
          <cell r="AH104">
            <v>3.5</v>
          </cell>
          <cell r="AK104">
            <v>1274.8</v>
          </cell>
          <cell r="AN104">
            <v>1244.9000000000001</v>
          </cell>
          <cell r="AQ104">
            <v>8.9383751340966615</v>
          </cell>
          <cell r="AT104">
            <v>8.7287285883565531</v>
          </cell>
          <cell r="AW104">
            <v>183630</v>
          </cell>
          <cell r="AZ104">
            <v>576913</v>
          </cell>
          <cell r="BC104">
            <v>96.4</v>
          </cell>
          <cell r="BF104">
            <v>97.6</v>
          </cell>
          <cell r="BI104">
            <v>1062.56</v>
          </cell>
          <cell r="BL104">
            <v>7.4502352388498183</v>
          </cell>
          <cell r="BO104">
            <v>1073.3900000000001</v>
          </cell>
          <cell r="BR104">
            <v>7.5261707602667212</v>
          </cell>
          <cell r="BU104">
            <v>95.7</v>
          </cell>
          <cell r="BX104">
            <v>120.1</v>
          </cell>
          <cell r="CA104">
            <v>105.7</v>
          </cell>
          <cell r="CD104">
            <v>124.3</v>
          </cell>
          <cell r="CG104">
            <v>99.68</v>
          </cell>
          <cell r="CJ104">
            <v>115.21</v>
          </cell>
          <cell r="CM104">
            <v>100</v>
          </cell>
          <cell r="CP104">
            <v>111.5</v>
          </cell>
          <cell r="CS104">
            <v>121.3</v>
          </cell>
          <cell r="CV104">
            <v>127</v>
          </cell>
          <cell r="CY104">
            <v>120.3</v>
          </cell>
          <cell r="DB104">
            <v>122.1</v>
          </cell>
          <cell r="DE104">
            <v>102.8</v>
          </cell>
          <cell r="DH104">
            <v>102</v>
          </cell>
          <cell r="DQ104">
            <v>112.92</v>
          </cell>
          <cell r="DT104">
            <v>101.67</v>
          </cell>
        </row>
        <row r="105">
          <cell r="E105">
            <v>143.935</v>
          </cell>
          <cell r="I105">
            <v>18.2</v>
          </cell>
          <cell r="J105">
            <v>96.4</v>
          </cell>
          <cell r="M105">
            <v>101.3</v>
          </cell>
          <cell r="P105">
            <v>103.9</v>
          </cell>
          <cell r="S105">
            <v>102.4</v>
          </cell>
          <cell r="V105">
            <v>102.2</v>
          </cell>
          <cell r="Y105">
            <v>99.9</v>
          </cell>
          <cell r="AB105">
            <v>6726</v>
          </cell>
          <cell r="AE105">
            <v>3.2</v>
          </cell>
          <cell r="AH105">
            <v>3.5</v>
          </cell>
          <cell r="AK105">
            <v>1286.5999999999999</v>
          </cell>
          <cell r="AN105">
            <v>1132.5</v>
          </cell>
          <cell r="AQ105">
            <v>8.9387570778476384</v>
          </cell>
          <cell r="AT105">
            <v>7.8681349220134091</v>
          </cell>
          <cell r="AW105">
            <v>185694</v>
          </cell>
          <cell r="AZ105">
            <v>580740</v>
          </cell>
          <cell r="BC105">
            <v>119.6</v>
          </cell>
          <cell r="BF105">
            <v>97.7</v>
          </cell>
          <cell r="BI105">
            <v>1236.6300000000001</v>
          </cell>
          <cell r="BL105">
            <v>8.5915864800083384</v>
          </cell>
          <cell r="BO105">
            <v>846.51</v>
          </cell>
          <cell r="BR105">
            <v>5.8811963733629762</v>
          </cell>
          <cell r="BU105">
            <v>99.3</v>
          </cell>
          <cell r="BX105">
            <v>133.5</v>
          </cell>
          <cell r="CA105">
            <v>116.7</v>
          </cell>
          <cell r="CD105">
            <v>141.30000000000001</v>
          </cell>
          <cell r="CG105">
            <v>109.56</v>
          </cell>
          <cell r="CJ105">
            <v>114.73</v>
          </cell>
          <cell r="CM105">
            <v>100.5</v>
          </cell>
          <cell r="CP105">
            <v>111.1</v>
          </cell>
          <cell r="CS105">
            <v>129.80000000000001</v>
          </cell>
          <cell r="CV105">
            <v>132.5</v>
          </cell>
          <cell r="CY105">
            <v>131.9</v>
          </cell>
          <cell r="DB105">
            <v>136</v>
          </cell>
          <cell r="DE105">
            <v>102.7</v>
          </cell>
          <cell r="DH105">
            <v>102.3</v>
          </cell>
          <cell r="DQ105">
            <v>123.41</v>
          </cell>
          <cell r="DT105">
            <v>108.27</v>
          </cell>
        </row>
        <row r="106">
          <cell r="E106">
            <v>140.84800000000001</v>
          </cell>
          <cell r="I106">
            <v>18.2</v>
          </cell>
          <cell r="J106">
            <v>95</v>
          </cell>
          <cell r="M106">
            <v>101.2</v>
          </cell>
          <cell r="P106">
            <v>105</v>
          </cell>
          <cell r="S106">
            <v>102.5</v>
          </cell>
          <cell r="V106">
            <v>102.1</v>
          </cell>
          <cell r="Y106">
            <v>99.5</v>
          </cell>
          <cell r="AB106">
            <v>6693</v>
          </cell>
          <cell r="AE106">
            <v>3.6</v>
          </cell>
          <cell r="AH106">
            <v>3.6</v>
          </cell>
          <cell r="AK106">
            <v>468.9</v>
          </cell>
          <cell r="AN106">
            <v>1028.0999999999999</v>
          </cell>
          <cell r="AQ106">
            <v>3.3291207542883101</v>
          </cell>
          <cell r="AT106">
            <v>7.2993581733499928</v>
          </cell>
          <cell r="AW106">
            <v>188656</v>
          </cell>
          <cell r="AZ106">
            <v>584775</v>
          </cell>
          <cell r="BC106">
            <v>93.5</v>
          </cell>
          <cell r="BF106">
            <v>99.2</v>
          </cell>
          <cell r="BI106">
            <v>406.57</v>
          </cell>
          <cell r="BL106">
            <v>2.8865869589912525</v>
          </cell>
          <cell r="BO106">
            <v>994.43</v>
          </cell>
          <cell r="BR106">
            <v>7.0603061456321701</v>
          </cell>
          <cell r="BU106">
            <v>109</v>
          </cell>
          <cell r="BX106">
            <v>115.3</v>
          </cell>
          <cell r="CA106">
            <v>123</v>
          </cell>
          <cell r="CD106">
            <v>123.5</v>
          </cell>
          <cell r="CG106">
            <v>107.09</v>
          </cell>
          <cell r="CJ106">
            <v>115.62</v>
          </cell>
          <cell r="CM106">
            <v>99</v>
          </cell>
          <cell r="CP106">
            <v>110.9</v>
          </cell>
          <cell r="CS106">
            <v>132.6</v>
          </cell>
          <cell r="CV106">
            <v>135.5</v>
          </cell>
          <cell r="CY106">
            <v>131.4</v>
          </cell>
          <cell r="DB106">
            <v>111.5</v>
          </cell>
          <cell r="DE106">
            <v>102.7</v>
          </cell>
          <cell r="DH106">
            <v>105.2</v>
          </cell>
          <cell r="DQ106">
            <v>98</v>
          </cell>
          <cell r="DT106">
            <v>107.7</v>
          </cell>
        </row>
        <row r="107">
          <cell r="E107">
            <v>136.80500000000001</v>
          </cell>
          <cell r="I107">
            <v>9.1</v>
          </cell>
          <cell r="J107">
            <v>93.5</v>
          </cell>
          <cell r="M107">
            <v>99.2</v>
          </cell>
          <cell r="P107">
            <v>101.3</v>
          </cell>
          <cell r="S107">
            <v>102.6</v>
          </cell>
          <cell r="V107">
            <v>102</v>
          </cell>
          <cell r="Y107">
            <v>99.2</v>
          </cell>
          <cell r="AB107">
            <v>6657</v>
          </cell>
          <cell r="AE107">
            <v>3.7</v>
          </cell>
          <cell r="AH107">
            <v>3.6</v>
          </cell>
          <cell r="AK107">
            <v>1640.1</v>
          </cell>
          <cell r="AN107">
            <v>1666.3</v>
          </cell>
          <cell r="AQ107">
            <v>11.988596908007747</v>
          </cell>
          <cell r="AT107">
            <v>12.180110376082744</v>
          </cell>
          <cell r="AW107">
            <v>190974</v>
          </cell>
          <cell r="AZ107">
            <v>588300</v>
          </cell>
          <cell r="BC107">
            <v>87.1</v>
          </cell>
          <cell r="BF107">
            <v>97.9</v>
          </cell>
          <cell r="BI107">
            <v>1277.25</v>
          </cell>
          <cell r="BL107">
            <v>9.3362815686561156</v>
          </cell>
          <cell r="BO107">
            <v>1299.94</v>
          </cell>
          <cell r="BR107">
            <v>9.5021380797485477</v>
          </cell>
          <cell r="BU107">
            <v>91.1</v>
          </cell>
          <cell r="BX107">
            <v>127.5</v>
          </cell>
          <cell r="CA107">
            <v>102.4</v>
          </cell>
          <cell r="CD107">
            <v>134.5</v>
          </cell>
          <cell r="CG107">
            <v>100.68</v>
          </cell>
          <cell r="CJ107">
            <v>114.67</v>
          </cell>
          <cell r="CM107">
            <v>90.6</v>
          </cell>
          <cell r="CP107">
            <v>111</v>
          </cell>
          <cell r="CS107">
            <v>115.9</v>
          </cell>
          <cell r="CV107">
            <v>129.19999999999999</v>
          </cell>
          <cell r="CY107">
            <v>107.1</v>
          </cell>
          <cell r="DB107">
            <v>118.3</v>
          </cell>
          <cell r="DE107">
            <v>102.6</v>
          </cell>
          <cell r="DH107">
            <v>102.2</v>
          </cell>
          <cell r="DQ107">
            <v>108.8</v>
          </cell>
          <cell r="DT107">
            <v>90.6</v>
          </cell>
        </row>
        <row r="108">
          <cell r="E108">
            <v>139.874</v>
          </cell>
          <cell r="I108">
            <v>18.2</v>
          </cell>
          <cell r="J108">
            <v>92.7</v>
          </cell>
          <cell r="M108">
            <v>96.8</v>
          </cell>
          <cell r="P108">
            <v>100.5</v>
          </cell>
          <cell r="S108">
            <v>102.7</v>
          </cell>
          <cell r="V108">
            <v>102.4</v>
          </cell>
          <cell r="Y108">
            <v>98.8</v>
          </cell>
          <cell r="AB108">
            <v>6745</v>
          </cell>
          <cell r="AE108">
            <v>4.0999999999999996</v>
          </cell>
          <cell r="AH108">
            <v>3.9</v>
          </cell>
          <cell r="AK108">
            <v>1441.2</v>
          </cell>
          <cell r="AN108">
            <v>1134</v>
          </cell>
          <cell r="AQ108">
            <v>10.303558917311294</v>
          </cell>
          <cell r="AT108">
            <v>8.1072965669102199</v>
          </cell>
          <cell r="AW108">
            <v>189330</v>
          </cell>
          <cell r="AZ108">
            <v>587690</v>
          </cell>
          <cell r="BC108">
            <v>104.6</v>
          </cell>
          <cell r="BF108">
            <v>97</v>
          </cell>
          <cell r="BI108">
            <v>1240.55</v>
          </cell>
          <cell r="BL108">
            <v>8.8690535767905399</v>
          </cell>
          <cell r="BO108">
            <v>1031.03</v>
          </cell>
          <cell r="BR108">
            <v>7.3711340206185572</v>
          </cell>
          <cell r="BU108">
            <v>103.4</v>
          </cell>
          <cell r="BX108">
            <v>142.1</v>
          </cell>
          <cell r="CA108">
            <v>121.5</v>
          </cell>
          <cell r="CD108">
            <v>148.69999999999999</v>
          </cell>
          <cell r="CG108">
            <v>103.85</v>
          </cell>
          <cell r="CJ108">
            <v>111.77</v>
          </cell>
          <cell r="CM108">
            <v>113.4</v>
          </cell>
          <cell r="CP108">
            <v>118.6</v>
          </cell>
          <cell r="CS108">
            <v>150.5</v>
          </cell>
          <cell r="CV108">
            <v>140.80000000000001</v>
          </cell>
          <cell r="CY108">
            <v>127.4</v>
          </cell>
          <cell r="DB108">
            <v>132.69999999999999</v>
          </cell>
          <cell r="DE108">
            <v>102.5</v>
          </cell>
          <cell r="DH108">
            <v>102.5</v>
          </cell>
          <cell r="DQ108">
            <v>121.8</v>
          </cell>
          <cell r="DT108">
            <v>107.7</v>
          </cell>
        </row>
        <row r="109">
          <cell r="E109">
            <v>144.149</v>
          </cell>
          <cell r="I109">
            <v>0</v>
          </cell>
          <cell r="J109">
            <v>90.1</v>
          </cell>
          <cell r="M109">
            <v>94.8</v>
          </cell>
          <cell r="P109">
            <v>99</v>
          </cell>
          <cell r="S109">
            <v>102.4</v>
          </cell>
          <cell r="V109">
            <v>102.6</v>
          </cell>
          <cell r="Y109">
            <v>100.6</v>
          </cell>
          <cell r="AB109">
            <v>6822</v>
          </cell>
          <cell r="AE109">
            <v>4.3</v>
          </cell>
          <cell r="AH109">
            <v>4</v>
          </cell>
          <cell r="AK109">
            <v>1059.8</v>
          </cell>
          <cell r="AN109">
            <v>992.5</v>
          </cell>
          <cell r="AQ109">
            <v>7.3521148256318112</v>
          </cell>
          <cell r="AT109">
            <v>6.8852368035851788</v>
          </cell>
          <cell r="AW109">
            <v>189932</v>
          </cell>
          <cell r="AZ109">
            <v>589137</v>
          </cell>
          <cell r="BC109">
            <v>96.6</v>
          </cell>
          <cell r="BF109">
            <v>96.4</v>
          </cell>
          <cell r="BI109">
            <v>1222.6500000000001</v>
          </cell>
          <cell r="BL109">
            <v>8.4818486427238486</v>
          </cell>
          <cell r="BO109">
            <v>1225.53</v>
          </cell>
          <cell r="BR109">
            <v>8.5018279696702717</v>
          </cell>
          <cell r="BU109">
            <v>99</v>
          </cell>
          <cell r="BX109">
            <v>147.69999999999999</v>
          </cell>
          <cell r="CA109">
            <v>113.9</v>
          </cell>
          <cell r="CD109">
            <v>147</v>
          </cell>
          <cell r="CG109">
            <v>99.97</v>
          </cell>
          <cell r="CJ109">
            <v>113.5</v>
          </cell>
          <cell r="CM109">
            <v>96.1</v>
          </cell>
          <cell r="CP109">
            <v>116.8</v>
          </cell>
          <cell r="CS109">
            <v>124.5</v>
          </cell>
          <cell r="CV109">
            <v>139.6</v>
          </cell>
          <cell r="CY109">
            <v>118.8</v>
          </cell>
          <cell r="DB109">
            <v>125.6</v>
          </cell>
          <cell r="DE109">
            <v>102.4</v>
          </cell>
          <cell r="DH109">
            <v>101.8</v>
          </cell>
          <cell r="DQ109">
            <v>117</v>
          </cell>
          <cell r="DT109">
            <v>103.7</v>
          </cell>
        </row>
        <row r="110">
          <cell r="E110">
            <v>149.67400000000001</v>
          </cell>
          <cell r="I110">
            <v>40.9</v>
          </cell>
          <cell r="J110">
            <v>91</v>
          </cell>
          <cell r="M110">
            <v>93.9</v>
          </cell>
          <cell r="P110">
            <v>96.4</v>
          </cell>
          <cell r="S110">
            <v>102.4</v>
          </cell>
          <cell r="V110">
            <v>102.9</v>
          </cell>
          <cell r="Y110">
            <v>100.6</v>
          </cell>
          <cell r="AB110">
            <v>6891</v>
          </cell>
          <cell r="AE110">
            <v>4.3</v>
          </cell>
          <cell r="AH110">
            <v>4.0999999999999996</v>
          </cell>
          <cell r="AK110">
            <v>1382.3</v>
          </cell>
          <cell r="AN110">
            <v>1580.4</v>
          </cell>
          <cell r="AQ110">
            <v>9.235404946750938</v>
          </cell>
          <cell r="AT110">
            <v>10.558948113900877</v>
          </cell>
          <cell r="AW110">
            <v>190740</v>
          </cell>
          <cell r="AZ110">
            <v>591128</v>
          </cell>
          <cell r="BC110">
            <v>94.2</v>
          </cell>
          <cell r="BF110">
            <v>96.8</v>
          </cell>
          <cell r="BI110">
            <v>1218.0899999999999</v>
          </cell>
          <cell r="BL110">
            <v>8.138287210871626</v>
          </cell>
          <cell r="BO110">
            <v>1455.13</v>
          </cell>
          <cell r="BR110">
            <v>9.7219958042144938</v>
          </cell>
          <cell r="BU110">
            <v>85.7</v>
          </cell>
          <cell r="BX110">
            <v>129.6</v>
          </cell>
          <cell r="CA110">
            <v>98.3</v>
          </cell>
          <cell r="CD110">
            <v>139.80000000000001</v>
          </cell>
          <cell r="CG110">
            <v>98.27</v>
          </cell>
          <cell r="CJ110">
            <v>112.85</v>
          </cell>
          <cell r="CM110">
            <v>94.9</v>
          </cell>
          <cell r="CP110">
            <v>105.4</v>
          </cell>
          <cell r="CS110">
            <v>125.2</v>
          </cell>
          <cell r="CV110">
            <v>126.3</v>
          </cell>
          <cell r="CY110">
            <v>107.4</v>
          </cell>
          <cell r="DB110">
            <v>116.8</v>
          </cell>
          <cell r="DE110">
            <v>102.4</v>
          </cell>
          <cell r="DH110">
            <v>101.8</v>
          </cell>
          <cell r="DQ110">
            <v>106.1</v>
          </cell>
          <cell r="DT110">
            <v>94.3</v>
          </cell>
        </row>
        <row r="111">
          <cell r="E111">
            <v>154.352</v>
          </cell>
          <cell r="I111">
            <v>27.3</v>
          </cell>
          <cell r="J111">
            <v>89.9</v>
          </cell>
          <cell r="M111">
            <v>95.2</v>
          </cell>
          <cell r="P111">
            <v>99</v>
          </cell>
          <cell r="S111">
            <v>102.2</v>
          </cell>
          <cell r="V111">
            <v>102.5</v>
          </cell>
          <cell r="Y111">
            <v>100.6</v>
          </cell>
          <cell r="AB111">
            <v>6892</v>
          </cell>
          <cell r="AE111">
            <v>4.0999999999999996</v>
          </cell>
          <cell r="AH111">
            <v>4.0999999999999996</v>
          </cell>
          <cell r="AK111">
            <v>1416.5</v>
          </cell>
          <cell r="AN111">
            <v>1266.0999999999999</v>
          </cell>
          <cell r="AQ111">
            <v>9.1770757748522858</v>
          </cell>
          <cell r="AT111">
            <v>8.2026795895096907</v>
          </cell>
          <cell r="AW111">
            <v>191089</v>
          </cell>
          <cell r="AZ111">
            <v>591227</v>
          </cell>
          <cell r="BC111">
            <v>92.6</v>
          </cell>
          <cell r="BF111">
            <v>95.8</v>
          </cell>
          <cell r="BI111">
            <v>1213.49</v>
          </cell>
          <cell r="BL111">
            <v>7.8618352855810096</v>
          </cell>
          <cell r="BO111">
            <v>1118.22</v>
          </cell>
          <cell r="BR111">
            <v>7.2446097232300195</v>
          </cell>
          <cell r="BU111">
            <v>93.8</v>
          </cell>
          <cell r="BX111">
            <v>127.3</v>
          </cell>
          <cell r="CA111">
            <v>113.4</v>
          </cell>
          <cell r="CD111">
            <v>143.6</v>
          </cell>
          <cell r="CG111">
            <v>102.44</v>
          </cell>
          <cell r="CJ111">
            <v>111.17</v>
          </cell>
          <cell r="CM111">
            <v>96.7</v>
          </cell>
          <cell r="CP111">
            <v>113.7</v>
          </cell>
          <cell r="CS111">
            <v>134.4</v>
          </cell>
          <cell r="CV111">
            <v>142.6</v>
          </cell>
          <cell r="CY111">
            <v>119.2</v>
          </cell>
          <cell r="DB111">
            <v>125.6</v>
          </cell>
          <cell r="DE111">
            <v>102.5</v>
          </cell>
          <cell r="DH111">
            <v>101.9</v>
          </cell>
          <cell r="DQ111">
            <v>111.5</v>
          </cell>
          <cell r="DT111">
            <v>100.2</v>
          </cell>
        </row>
        <row r="112">
          <cell r="E112">
            <v>154.346</v>
          </cell>
          <cell r="I112">
            <v>45.5</v>
          </cell>
          <cell r="J112">
            <v>89.9</v>
          </cell>
          <cell r="M112">
            <v>94.9</v>
          </cell>
          <cell r="P112">
            <v>97.9</v>
          </cell>
          <cell r="S112">
            <v>102</v>
          </cell>
          <cell r="V112">
            <v>101.9</v>
          </cell>
          <cell r="Y112">
            <v>100.3</v>
          </cell>
          <cell r="AB112">
            <v>6847</v>
          </cell>
          <cell r="AE112">
            <v>3.9</v>
          </cell>
          <cell r="AH112">
            <v>4.0999999999999996</v>
          </cell>
          <cell r="AK112">
            <v>1354.8</v>
          </cell>
          <cell r="AN112">
            <v>1217.3</v>
          </cell>
          <cell r="AQ112">
            <v>8.777681313412721</v>
          </cell>
          <cell r="AT112">
            <v>7.8868257032900102</v>
          </cell>
          <cell r="AW112">
            <v>192559</v>
          </cell>
          <cell r="AZ112">
            <v>594059</v>
          </cell>
          <cell r="BC112">
            <v>100</v>
          </cell>
          <cell r="BF112">
            <v>95.5</v>
          </cell>
          <cell r="BI112">
            <v>1310.21</v>
          </cell>
          <cell r="BL112">
            <v>8.4887849377372913</v>
          </cell>
          <cell r="BO112">
            <v>1235.56</v>
          </cell>
          <cell r="BR112">
            <v>8.005131328314306</v>
          </cell>
          <cell r="BU112">
            <v>95.8</v>
          </cell>
          <cell r="BX112">
            <v>138.1</v>
          </cell>
          <cell r="CA112">
            <v>116.9</v>
          </cell>
          <cell r="CD112">
            <v>149.5</v>
          </cell>
          <cell r="CG112">
            <v>101.9</v>
          </cell>
          <cell r="CJ112">
            <v>112.33</v>
          </cell>
          <cell r="CM112">
            <v>95.7</v>
          </cell>
          <cell r="CP112">
            <v>122.3</v>
          </cell>
          <cell r="CS112">
            <v>132.6</v>
          </cell>
          <cell r="CV112">
            <v>153.5</v>
          </cell>
          <cell r="CY112">
            <v>123.7</v>
          </cell>
          <cell r="DB112">
            <v>131.80000000000001</v>
          </cell>
          <cell r="DE112">
            <v>102.3</v>
          </cell>
          <cell r="DH112">
            <v>100.9</v>
          </cell>
          <cell r="DQ112">
            <v>116.9</v>
          </cell>
          <cell r="DT112">
            <v>105.1</v>
          </cell>
        </row>
        <row r="113">
          <cell r="E113">
            <v>159.374</v>
          </cell>
          <cell r="I113">
            <v>45.5</v>
          </cell>
          <cell r="J113">
            <v>89.8</v>
          </cell>
          <cell r="M113">
            <v>93.9</v>
          </cell>
          <cell r="P113">
            <v>97.5</v>
          </cell>
          <cell r="S113">
            <v>102</v>
          </cell>
          <cell r="V113">
            <v>101.8</v>
          </cell>
          <cell r="Y113">
            <v>100</v>
          </cell>
          <cell r="AB113">
            <v>6842</v>
          </cell>
          <cell r="AE113">
            <v>4.3</v>
          </cell>
          <cell r="AH113">
            <v>4.3</v>
          </cell>
          <cell r="AK113">
            <v>1175.7</v>
          </cell>
          <cell r="AN113">
            <v>1387</v>
          </cell>
          <cell r="AQ113">
            <v>7.3769874634507513</v>
          </cell>
          <cell r="AT113">
            <v>8.7027997038412792</v>
          </cell>
          <cell r="AW113">
            <v>193846</v>
          </cell>
          <cell r="AZ113">
            <v>597463</v>
          </cell>
          <cell r="BC113">
            <v>90.6</v>
          </cell>
          <cell r="BF113">
            <v>95.1</v>
          </cell>
          <cell r="BI113">
            <v>890.97</v>
          </cell>
          <cell r="BL113">
            <v>5.5904350772397002</v>
          </cell>
          <cell r="BO113">
            <v>1169.26</v>
          </cell>
          <cell r="BR113">
            <v>7.3365793667724972</v>
          </cell>
          <cell r="BU113">
            <v>97.2</v>
          </cell>
          <cell r="BX113">
            <v>117.9</v>
          </cell>
          <cell r="CA113">
            <v>113.2</v>
          </cell>
          <cell r="CD113">
            <v>128.80000000000001</v>
          </cell>
          <cell r="CG113">
            <v>100.53</v>
          </cell>
          <cell r="CJ113">
            <v>109.98</v>
          </cell>
          <cell r="CM113">
            <v>93.4</v>
          </cell>
          <cell r="CP113">
            <v>102</v>
          </cell>
          <cell r="CS113">
            <v>132.80000000000001</v>
          </cell>
          <cell r="CV113">
            <v>128.5</v>
          </cell>
          <cell r="CY113">
            <v>118.8</v>
          </cell>
          <cell r="DB113">
            <v>116</v>
          </cell>
          <cell r="DE113">
            <v>102.3</v>
          </cell>
          <cell r="DH113">
            <v>100.8</v>
          </cell>
          <cell r="DQ113">
            <v>102.8</v>
          </cell>
          <cell r="DT113">
            <v>99.7</v>
          </cell>
        </row>
        <row r="114">
          <cell r="E114">
            <v>155.30099999999999</v>
          </cell>
          <cell r="I114">
            <v>63.6</v>
          </cell>
          <cell r="J114">
            <v>90.6</v>
          </cell>
          <cell r="M114">
            <v>95.2</v>
          </cell>
          <cell r="P114">
            <v>99.2</v>
          </cell>
          <cell r="S114">
            <v>102.3</v>
          </cell>
          <cell r="V114">
            <v>102.6</v>
          </cell>
          <cell r="Y114">
            <v>99.8</v>
          </cell>
          <cell r="AB114">
            <v>6821</v>
          </cell>
          <cell r="AE114">
            <v>4.3</v>
          </cell>
          <cell r="AH114">
            <v>4.3</v>
          </cell>
          <cell r="AK114">
            <v>1921.4</v>
          </cell>
          <cell r="AN114">
            <v>1541</v>
          </cell>
          <cell r="AQ114">
            <v>12.372103206032158</v>
          </cell>
          <cell r="AT114">
            <v>9.9226663060765876</v>
          </cell>
          <cell r="AW114">
            <v>194370</v>
          </cell>
          <cell r="AZ114">
            <v>599063</v>
          </cell>
          <cell r="BC114">
            <v>89.4</v>
          </cell>
          <cell r="BF114">
            <v>94.8</v>
          </cell>
          <cell r="BI114">
            <v>1541.57</v>
          </cell>
          <cell r="BL114">
            <v>9.9263365979613791</v>
          </cell>
          <cell r="BO114">
            <v>1233.8399999999999</v>
          </cell>
          <cell r="BR114">
            <v>7.9448297177738718</v>
          </cell>
          <cell r="BU114">
            <v>89.7</v>
          </cell>
          <cell r="BX114">
            <v>142</v>
          </cell>
          <cell r="CA114">
            <v>112.3</v>
          </cell>
          <cell r="CD114">
            <v>153.9</v>
          </cell>
          <cell r="CG114">
            <v>102.02</v>
          </cell>
          <cell r="CJ114">
            <v>111.71</v>
          </cell>
          <cell r="CM114">
            <v>85.9</v>
          </cell>
          <cell r="CP114">
            <v>122.5</v>
          </cell>
          <cell r="CS114">
            <v>117.6</v>
          </cell>
          <cell r="CV114">
            <v>150.80000000000001</v>
          </cell>
          <cell r="CY114">
            <v>116.2</v>
          </cell>
          <cell r="DB114">
            <v>132.80000000000001</v>
          </cell>
          <cell r="DE114">
            <v>102.2</v>
          </cell>
          <cell r="DH114">
            <v>101.5</v>
          </cell>
          <cell r="DQ114">
            <v>118.4</v>
          </cell>
          <cell r="DT114">
            <v>100.5</v>
          </cell>
        </row>
        <row r="115">
          <cell r="E115">
            <v>144.172</v>
          </cell>
          <cell r="I115">
            <v>45.5</v>
          </cell>
          <cell r="J115">
            <v>89.1</v>
          </cell>
          <cell r="M115">
            <v>94.9</v>
          </cell>
          <cell r="P115">
            <v>98</v>
          </cell>
          <cell r="S115">
            <v>102.8</v>
          </cell>
          <cell r="V115">
            <v>103.3</v>
          </cell>
          <cell r="Y115">
            <v>99.7</v>
          </cell>
          <cell r="AB115">
            <v>6816</v>
          </cell>
          <cell r="AE115">
            <v>4.3</v>
          </cell>
          <cell r="AH115">
            <v>4.3</v>
          </cell>
          <cell r="AK115">
            <v>1301.8</v>
          </cell>
          <cell r="AN115">
            <v>1316.3</v>
          </cell>
          <cell r="AQ115">
            <v>9.0294925505646031</v>
          </cell>
          <cell r="AT115">
            <v>9.1300668645784206</v>
          </cell>
          <cell r="AW115">
            <v>196231</v>
          </cell>
          <cell r="AZ115">
            <v>599753</v>
          </cell>
          <cell r="BC115">
            <v>92.8</v>
          </cell>
          <cell r="BF115">
            <v>94.4</v>
          </cell>
          <cell r="BI115">
            <v>1365.98</v>
          </cell>
          <cell r="BL115">
            <v>9.4746552728685192</v>
          </cell>
          <cell r="BO115">
            <v>1292.0999999999999</v>
          </cell>
          <cell r="BR115">
            <v>8.9622118025691524</v>
          </cell>
          <cell r="BU115">
            <v>92</v>
          </cell>
          <cell r="BX115">
            <v>138.30000000000001</v>
          </cell>
          <cell r="CA115">
            <v>109</v>
          </cell>
          <cell r="CD115">
            <v>152.6</v>
          </cell>
          <cell r="CG115">
            <v>99.63</v>
          </cell>
          <cell r="CJ115">
            <v>110.96</v>
          </cell>
          <cell r="CM115">
            <v>93.2</v>
          </cell>
          <cell r="CP115">
            <v>129.1</v>
          </cell>
          <cell r="CS115">
            <v>117.7</v>
          </cell>
          <cell r="CV115">
            <v>149.5</v>
          </cell>
          <cell r="CY115">
            <v>114.7</v>
          </cell>
          <cell r="DB115">
            <v>126.6</v>
          </cell>
          <cell r="DE115">
            <v>102.5</v>
          </cell>
          <cell r="DH115">
            <v>102.1</v>
          </cell>
          <cell r="DQ115">
            <v>117</v>
          </cell>
          <cell r="DT115">
            <v>105.7</v>
          </cell>
        </row>
        <row r="116">
          <cell r="E116">
            <v>140.11500000000001</v>
          </cell>
          <cell r="I116">
            <v>54.5</v>
          </cell>
          <cell r="J116">
            <v>89.6</v>
          </cell>
          <cell r="M116">
            <v>93.6</v>
          </cell>
          <cell r="P116">
            <v>97.2</v>
          </cell>
          <cell r="S116">
            <v>103.2</v>
          </cell>
          <cell r="V116">
            <v>103.2</v>
          </cell>
          <cell r="Y116">
            <v>99.7</v>
          </cell>
          <cell r="AB116">
            <v>6772</v>
          </cell>
          <cell r="AE116">
            <v>4.3</v>
          </cell>
          <cell r="AH116">
            <v>4.5</v>
          </cell>
          <cell r="AK116">
            <v>1172.9000000000001</v>
          </cell>
          <cell r="AN116">
            <v>1271.5999999999999</v>
          </cell>
          <cell r="AQ116">
            <v>8.3709809799093602</v>
          </cell>
          <cell r="AT116">
            <v>9.0754023480712256</v>
          </cell>
          <cell r="AW116">
            <v>198509</v>
          </cell>
          <cell r="AZ116">
            <v>604538</v>
          </cell>
          <cell r="BC116">
            <v>93.9</v>
          </cell>
          <cell r="BF116">
            <v>94.9</v>
          </cell>
          <cell r="BI116">
            <v>890.22</v>
          </cell>
          <cell r="BL116">
            <v>6.3534953431110157</v>
          </cell>
          <cell r="BO116">
            <v>906.78</v>
          </cell>
          <cell r="BR116">
            <v>6.4716839738785987</v>
          </cell>
          <cell r="BU116">
            <v>94.8</v>
          </cell>
          <cell r="BX116">
            <v>123.2</v>
          </cell>
          <cell r="CA116">
            <v>110.6</v>
          </cell>
          <cell r="CD116">
            <v>125.8</v>
          </cell>
          <cell r="CG116">
            <v>102.5</v>
          </cell>
          <cell r="CJ116">
            <v>107.13</v>
          </cell>
          <cell r="CM116">
            <v>88.7</v>
          </cell>
          <cell r="CP116">
            <v>109.7</v>
          </cell>
          <cell r="CS116">
            <v>106.4</v>
          </cell>
          <cell r="CV116">
            <v>117.2</v>
          </cell>
          <cell r="CY116">
            <v>106.1</v>
          </cell>
          <cell r="DB116">
            <v>106.3</v>
          </cell>
          <cell r="DE116">
            <v>102.4</v>
          </cell>
          <cell r="DH116">
            <v>102</v>
          </cell>
          <cell r="DQ116">
            <v>104.8</v>
          </cell>
          <cell r="DT116">
            <v>104.7</v>
          </cell>
        </row>
        <row r="117">
          <cell r="E117">
            <v>137.358</v>
          </cell>
          <cell r="I117">
            <v>45.5</v>
          </cell>
          <cell r="J117">
            <v>89.1</v>
          </cell>
          <cell r="M117">
            <v>93.4</v>
          </cell>
          <cell r="P117">
            <v>97.2</v>
          </cell>
          <cell r="S117">
            <v>103</v>
          </cell>
          <cell r="V117">
            <v>102.8</v>
          </cell>
          <cell r="Y117">
            <v>99.6</v>
          </cell>
          <cell r="AB117">
            <v>6717</v>
          </cell>
          <cell r="AE117">
            <v>4.0999999999999996</v>
          </cell>
          <cell r="AH117">
            <v>4.4000000000000004</v>
          </cell>
          <cell r="AK117">
            <v>1449.4</v>
          </cell>
          <cell r="AN117">
            <v>1307.2</v>
          </cell>
          <cell r="AQ117">
            <v>10.551988235122819</v>
          </cell>
          <cell r="AT117">
            <v>9.516737285050743</v>
          </cell>
          <cell r="AW117">
            <v>197369</v>
          </cell>
          <cell r="AZ117">
            <v>606274</v>
          </cell>
          <cell r="BC117">
            <v>114.3</v>
          </cell>
          <cell r="BF117">
            <v>93.6</v>
          </cell>
          <cell r="BI117">
            <v>1413.82</v>
          </cell>
          <cell r="BL117">
            <v>10.292957090231365</v>
          </cell>
          <cell r="BO117">
            <v>1090.5</v>
          </cell>
          <cell r="BR117">
            <v>7.9391080242868997</v>
          </cell>
          <cell r="BU117">
            <v>85.1</v>
          </cell>
          <cell r="BX117">
            <v>143.6</v>
          </cell>
          <cell r="CA117">
            <v>101.5</v>
          </cell>
          <cell r="CD117">
            <v>146.69999999999999</v>
          </cell>
          <cell r="CG117">
            <v>101.28</v>
          </cell>
          <cell r="CJ117">
            <v>108.66</v>
          </cell>
          <cell r="CM117">
            <v>79.2</v>
          </cell>
          <cell r="CP117">
            <v>113.4</v>
          </cell>
          <cell r="CS117">
            <v>98.2</v>
          </cell>
          <cell r="CV117">
            <v>124.5</v>
          </cell>
          <cell r="CY117">
            <v>103.4</v>
          </cell>
          <cell r="DB117">
            <v>119.4</v>
          </cell>
          <cell r="DE117">
            <v>102.4</v>
          </cell>
          <cell r="DH117">
            <v>98.3</v>
          </cell>
          <cell r="DQ117">
            <v>116.7</v>
          </cell>
          <cell r="DT117">
            <v>100.3</v>
          </cell>
        </row>
        <row r="118">
          <cell r="E118">
            <v>131.34899999999999</v>
          </cell>
          <cell r="I118">
            <v>54.5</v>
          </cell>
          <cell r="J118">
            <v>89.5</v>
          </cell>
          <cell r="M118">
            <v>93.8</v>
          </cell>
          <cell r="P118">
            <v>96.6</v>
          </cell>
          <cell r="S118">
            <v>102.7</v>
          </cell>
          <cell r="V118">
            <v>102.3</v>
          </cell>
          <cell r="Y118">
            <v>99</v>
          </cell>
          <cell r="AB118">
            <v>6677</v>
          </cell>
          <cell r="AE118">
            <v>4.5</v>
          </cell>
          <cell r="AH118">
            <v>4.5</v>
          </cell>
          <cell r="AK118">
            <v>791.3</v>
          </cell>
          <cell r="AN118">
            <v>1352.2</v>
          </cell>
          <cell r="AQ118">
            <v>6.0244082558679546</v>
          </cell>
          <cell r="AT118">
            <v>10.294711037008277</v>
          </cell>
          <cell r="AW118">
            <v>199551</v>
          </cell>
          <cell r="AZ118">
            <v>608059</v>
          </cell>
          <cell r="BC118">
            <v>88.5</v>
          </cell>
          <cell r="BF118">
            <v>93.7</v>
          </cell>
          <cell r="BI118">
            <v>753.98</v>
          </cell>
          <cell r="BL118">
            <v>5.7402797128261351</v>
          </cell>
          <cell r="BO118">
            <v>1270.03</v>
          </cell>
          <cell r="BR118">
            <v>9.6691257641854911</v>
          </cell>
          <cell r="BU118">
            <v>89.4</v>
          </cell>
          <cell r="BX118">
            <v>118.6</v>
          </cell>
          <cell r="CA118">
            <v>103.5</v>
          </cell>
          <cell r="CD118">
            <v>121.8</v>
          </cell>
          <cell r="CG118">
            <v>104.31</v>
          </cell>
          <cell r="CJ118">
            <v>113.83</v>
          </cell>
          <cell r="CM118">
            <v>89.5</v>
          </cell>
          <cell r="CP118">
            <v>107</v>
          </cell>
          <cell r="CS118">
            <v>105.1</v>
          </cell>
          <cell r="CV118">
            <v>117.2</v>
          </cell>
          <cell r="CY118">
            <v>102.6</v>
          </cell>
          <cell r="DB118">
            <v>99.7</v>
          </cell>
          <cell r="DE118">
            <v>102.5</v>
          </cell>
          <cell r="DH118">
            <v>101.5</v>
          </cell>
          <cell r="DQ118">
            <v>96.8</v>
          </cell>
          <cell r="DT118">
            <v>105.5</v>
          </cell>
        </row>
        <row r="119">
          <cell r="E119">
            <v>130.77799999999999</v>
          </cell>
          <cell r="I119">
            <v>45.5</v>
          </cell>
          <cell r="J119">
            <v>90</v>
          </cell>
          <cell r="M119">
            <v>94.1</v>
          </cell>
          <cell r="P119">
            <v>97.4</v>
          </cell>
          <cell r="S119">
            <v>102.5</v>
          </cell>
          <cell r="V119">
            <v>101.9</v>
          </cell>
          <cell r="Y119">
            <v>98.6</v>
          </cell>
          <cell r="AB119">
            <v>6648</v>
          </cell>
          <cell r="AE119">
            <v>4.7</v>
          </cell>
          <cell r="AH119">
            <v>4.5999999999999996</v>
          </cell>
          <cell r="AK119">
            <v>1105.9000000000001</v>
          </cell>
          <cell r="AN119">
            <v>1130</v>
          </cell>
          <cell r="AQ119">
            <v>8.4563152823869476</v>
          </cell>
          <cell r="AT119">
            <v>8.6405970423159868</v>
          </cell>
          <cell r="AW119">
            <v>202730</v>
          </cell>
          <cell r="AZ119">
            <v>610449</v>
          </cell>
          <cell r="BC119">
            <v>83.8</v>
          </cell>
          <cell r="BF119">
            <v>93.9</v>
          </cell>
          <cell r="BI119">
            <v>931.15</v>
          </cell>
          <cell r="BL119">
            <v>7.1200813592500269</v>
          </cell>
          <cell r="BO119">
            <v>961.89</v>
          </cell>
          <cell r="BR119">
            <v>7.3551361849852421</v>
          </cell>
          <cell r="BU119">
            <v>82.2</v>
          </cell>
          <cell r="BX119">
            <v>129.5</v>
          </cell>
          <cell r="CA119">
            <v>97.3</v>
          </cell>
          <cell r="CD119">
            <v>131</v>
          </cell>
          <cell r="CG119">
            <v>111.83</v>
          </cell>
          <cell r="CJ119">
            <v>106.74</v>
          </cell>
          <cell r="CM119">
            <v>99</v>
          </cell>
          <cell r="CP119">
            <v>111.9</v>
          </cell>
          <cell r="CS119">
            <v>121.6</v>
          </cell>
          <cell r="CV119">
            <v>119.8</v>
          </cell>
          <cell r="CY119">
            <v>101.3</v>
          </cell>
          <cell r="DB119">
            <v>103.8</v>
          </cell>
          <cell r="DE119">
            <v>102</v>
          </cell>
          <cell r="DH119">
            <v>101.5</v>
          </cell>
          <cell r="DQ119">
            <v>100.9</v>
          </cell>
          <cell r="DT119">
            <v>100.7</v>
          </cell>
        </row>
        <row r="120">
          <cell r="E120">
            <v>130.19900000000001</v>
          </cell>
          <cell r="I120">
            <v>63.6</v>
          </cell>
          <cell r="J120">
            <v>92.3</v>
          </cell>
          <cell r="M120">
            <v>96.9</v>
          </cell>
          <cell r="P120">
            <v>99.9</v>
          </cell>
          <cell r="S120">
            <v>102.3</v>
          </cell>
          <cell r="V120">
            <v>102</v>
          </cell>
          <cell r="Y120">
            <v>98</v>
          </cell>
          <cell r="AB120">
            <v>6724</v>
          </cell>
          <cell r="AE120">
            <v>5</v>
          </cell>
          <cell r="AH120">
            <v>4.8</v>
          </cell>
          <cell r="AK120">
            <v>1038</v>
          </cell>
          <cell r="AN120">
            <v>849.9</v>
          </cell>
          <cell r="AQ120">
            <v>7.9724114624536275</v>
          </cell>
          <cell r="AT120">
            <v>6.5276999055292277</v>
          </cell>
          <cell r="AW120">
            <v>205458</v>
          </cell>
          <cell r="AZ120">
            <v>611946</v>
          </cell>
          <cell r="BC120">
            <v>100.4</v>
          </cell>
          <cell r="BF120">
            <v>93.5</v>
          </cell>
          <cell r="BI120">
            <v>1303.48</v>
          </cell>
          <cell r="BL120">
            <v>10.011444020307374</v>
          </cell>
          <cell r="BO120">
            <v>1118.68</v>
          </cell>
          <cell r="BR120">
            <v>8.5920782801711226</v>
          </cell>
          <cell r="BU120">
            <v>103.8</v>
          </cell>
          <cell r="BX120">
            <v>139.9</v>
          </cell>
          <cell r="CA120">
            <v>121.1</v>
          </cell>
          <cell r="CD120">
            <v>143.5</v>
          </cell>
          <cell r="CG120">
            <v>108.25</v>
          </cell>
          <cell r="CJ120">
            <v>111.14</v>
          </cell>
          <cell r="CM120">
            <v>105.2</v>
          </cell>
          <cell r="CP120">
            <v>121.4</v>
          </cell>
          <cell r="CS120">
            <v>124.2</v>
          </cell>
          <cell r="CV120">
            <v>135.4</v>
          </cell>
          <cell r="CY120">
            <v>114.2</v>
          </cell>
          <cell r="DB120">
            <v>124.4</v>
          </cell>
          <cell r="DE120">
            <v>102.2</v>
          </cell>
          <cell r="DH120">
            <v>101.9</v>
          </cell>
          <cell r="DQ120">
            <v>120.6</v>
          </cell>
          <cell r="DT120">
            <v>112.2</v>
          </cell>
        </row>
        <row r="121">
          <cell r="E121">
            <v>128.16</v>
          </cell>
          <cell r="I121">
            <v>63.6</v>
          </cell>
          <cell r="J121">
            <v>92.2</v>
          </cell>
          <cell r="M121">
            <v>91.2</v>
          </cell>
          <cell r="P121">
            <v>96.8</v>
          </cell>
          <cell r="S121">
            <v>102.3</v>
          </cell>
          <cell r="V121">
            <v>102.5</v>
          </cell>
          <cell r="Y121">
            <v>99.5</v>
          </cell>
          <cell r="AB121">
            <v>6811</v>
          </cell>
          <cell r="AE121">
            <v>5</v>
          </cell>
          <cell r="AH121">
            <v>4.8</v>
          </cell>
          <cell r="AK121">
            <v>842.5</v>
          </cell>
          <cell r="AN121">
            <v>834.7</v>
          </cell>
          <cell r="AQ121">
            <v>6.5738139825218482</v>
          </cell>
          <cell r="AT121">
            <v>6.5129525593008744</v>
          </cell>
          <cell r="AW121">
            <v>207789</v>
          </cell>
          <cell r="AZ121">
            <v>612451</v>
          </cell>
          <cell r="BC121">
            <v>94.6</v>
          </cell>
          <cell r="BF121">
            <v>94.1</v>
          </cell>
          <cell r="BI121">
            <v>1036.97</v>
          </cell>
          <cell r="BL121">
            <v>8.0912141073657935</v>
          </cell>
          <cell r="BO121">
            <v>1034.1600000000001</v>
          </cell>
          <cell r="BR121">
            <v>8.06928838951311</v>
          </cell>
          <cell r="BU121">
            <v>96.2</v>
          </cell>
          <cell r="BX121">
            <v>130.9</v>
          </cell>
          <cell r="CA121">
            <v>101.9</v>
          </cell>
          <cell r="CD121">
            <v>135.5</v>
          </cell>
          <cell r="CG121">
            <v>110.65</v>
          </cell>
          <cell r="CJ121">
            <v>110.81</v>
          </cell>
          <cell r="CM121">
            <v>101</v>
          </cell>
          <cell r="CP121">
            <v>119.7</v>
          </cell>
          <cell r="CS121">
            <v>117.2</v>
          </cell>
          <cell r="CV121">
            <v>134</v>
          </cell>
          <cell r="CY121">
            <v>113.6</v>
          </cell>
          <cell r="DB121">
            <v>116.3</v>
          </cell>
          <cell r="DE121">
            <v>102.1</v>
          </cell>
          <cell r="DH121">
            <v>101.7</v>
          </cell>
          <cell r="DQ121">
            <v>114.4</v>
          </cell>
          <cell r="DT121">
            <v>114.6</v>
          </cell>
        </row>
        <row r="122">
          <cell r="E122">
            <v>129.714</v>
          </cell>
          <cell r="I122">
            <v>68.2</v>
          </cell>
          <cell r="J122">
            <v>91.5</v>
          </cell>
          <cell r="M122">
            <v>92.2</v>
          </cell>
          <cell r="P122">
            <v>95.8</v>
          </cell>
          <cell r="S122">
            <v>102</v>
          </cell>
          <cell r="V122">
            <v>102.5</v>
          </cell>
          <cell r="Y122">
            <v>99.4</v>
          </cell>
          <cell r="AB122">
            <v>6866</v>
          </cell>
          <cell r="AE122">
            <v>4.9000000000000004</v>
          </cell>
          <cell r="AH122">
            <v>4.5999999999999996</v>
          </cell>
          <cell r="AK122">
            <v>1027.5</v>
          </cell>
          <cell r="AN122">
            <v>1309.7</v>
          </cell>
          <cell r="AQ122">
            <v>7.9212729543457145</v>
          </cell>
          <cell r="AT122">
            <v>10.09682840711103</v>
          </cell>
          <cell r="AW122">
            <v>211439</v>
          </cell>
          <cell r="AZ122">
            <v>615144</v>
          </cell>
          <cell r="BC122">
            <v>91</v>
          </cell>
          <cell r="BF122">
            <v>93.5</v>
          </cell>
          <cell r="BI122">
            <v>820.08</v>
          </cell>
          <cell r="BL122">
            <v>6.3222165687589627</v>
          </cell>
          <cell r="BO122">
            <v>999.13</v>
          </cell>
          <cell r="BR122">
            <v>7.7025610188568701</v>
          </cell>
          <cell r="BU122">
            <v>85.4</v>
          </cell>
          <cell r="BX122">
            <v>115.3</v>
          </cell>
          <cell r="CA122">
            <v>97.6</v>
          </cell>
          <cell r="CD122">
            <v>115.4</v>
          </cell>
          <cell r="CG122">
            <v>107.39</v>
          </cell>
          <cell r="CJ122">
            <v>107.39</v>
          </cell>
          <cell r="CM122">
            <v>86.4</v>
          </cell>
          <cell r="CP122">
            <v>105.7</v>
          </cell>
          <cell r="CS122">
            <v>100.8</v>
          </cell>
          <cell r="CV122">
            <v>117.8</v>
          </cell>
          <cell r="CY122">
            <v>104.3</v>
          </cell>
          <cell r="DB122">
            <v>102.9</v>
          </cell>
          <cell r="DE122">
            <v>102.1</v>
          </cell>
          <cell r="DH122">
            <v>101.6</v>
          </cell>
          <cell r="DQ122">
            <v>101.1</v>
          </cell>
          <cell r="DT122">
            <v>102.6</v>
          </cell>
        </row>
        <row r="123">
          <cell r="E123">
            <v>125.31954545454549</v>
          </cell>
          <cell r="I123">
            <v>54.5</v>
          </cell>
          <cell r="J123">
            <v>94.2</v>
          </cell>
          <cell r="M123">
            <v>93.5</v>
          </cell>
          <cell r="P123">
            <v>99</v>
          </cell>
          <cell r="S123">
            <v>102</v>
          </cell>
          <cell r="V123">
            <v>102.2</v>
          </cell>
          <cell r="Y123">
            <v>99.2</v>
          </cell>
          <cell r="AB123">
            <v>6848</v>
          </cell>
          <cell r="AE123">
            <v>4.8</v>
          </cell>
          <cell r="AH123">
            <v>4.8</v>
          </cell>
          <cell r="AK123">
            <v>1382.5</v>
          </cell>
          <cell r="AN123">
            <v>1163.5</v>
          </cell>
          <cell r="AQ123">
            <v>11.031798710931687</v>
          </cell>
          <cell r="AT123">
            <v>9.2842660399052583</v>
          </cell>
          <cell r="AW123">
            <v>213928</v>
          </cell>
          <cell r="AZ123">
            <v>616880</v>
          </cell>
          <cell r="BC123">
            <v>90.6</v>
          </cell>
          <cell r="BF123">
            <v>93.8</v>
          </cell>
          <cell r="BI123">
            <v>1162.3599999999999</v>
          </cell>
          <cell r="BL123">
            <v>9.2751692944944342</v>
          </cell>
          <cell r="BO123">
            <v>1080.08</v>
          </cell>
          <cell r="BR123">
            <v>8.618607704667701</v>
          </cell>
          <cell r="BU123">
            <v>91.2</v>
          </cell>
          <cell r="BX123">
            <v>125.2</v>
          </cell>
          <cell r="CA123">
            <v>106.5</v>
          </cell>
          <cell r="CD123">
            <v>126.3</v>
          </cell>
          <cell r="CG123">
            <v>109.32</v>
          </cell>
          <cell r="CJ123">
            <v>114.16</v>
          </cell>
          <cell r="CM123">
            <v>86.5</v>
          </cell>
          <cell r="CP123">
            <v>119.7</v>
          </cell>
          <cell r="CS123">
            <v>105.2</v>
          </cell>
          <cell r="CV123">
            <v>134.9</v>
          </cell>
          <cell r="CY123">
            <v>111.2</v>
          </cell>
          <cell r="DB123">
            <v>118.1</v>
          </cell>
          <cell r="DE123">
            <v>102.1</v>
          </cell>
          <cell r="DH123">
            <v>98.6</v>
          </cell>
          <cell r="DQ123">
            <v>114.3</v>
          </cell>
          <cell r="DT123">
            <v>106.8</v>
          </cell>
        </row>
        <row r="124">
          <cell r="E124">
            <v>123.70726999999999</v>
          </cell>
          <cell r="I124">
            <v>54.5</v>
          </cell>
          <cell r="J124">
            <v>92.7</v>
          </cell>
          <cell r="M124">
            <v>94.3</v>
          </cell>
          <cell r="P124">
            <v>98</v>
          </cell>
          <cell r="S124">
            <v>102.1</v>
          </cell>
          <cell r="V124">
            <v>101.8</v>
          </cell>
          <cell r="Y124">
            <v>99</v>
          </cell>
          <cell r="AB124">
            <v>6815</v>
          </cell>
          <cell r="AE124">
            <v>4.7</v>
          </cell>
          <cell r="AH124">
            <v>4.8</v>
          </cell>
          <cell r="AK124">
            <v>1313.1</v>
          </cell>
          <cell r="AN124">
            <v>1177.2</v>
          </cell>
          <cell r="AQ124">
            <v>10.61457422833759</v>
          </cell>
          <cell r="AT124">
            <v>9.5160130847605</v>
          </cell>
          <cell r="AW124">
            <v>215581</v>
          </cell>
          <cell r="AZ124">
            <v>617603</v>
          </cell>
          <cell r="BC124">
            <v>97.6</v>
          </cell>
          <cell r="BF124">
            <v>93.2</v>
          </cell>
          <cell r="BI124">
            <v>1242.52</v>
          </cell>
          <cell r="BL124">
            <v>10.044033790415066</v>
          </cell>
          <cell r="BO124">
            <v>1165.26</v>
          </cell>
          <cell r="BR124">
            <v>9.4194949092320925</v>
          </cell>
          <cell r="BU124">
            <v>96.4</v>
          </cell>
          <cell r="BX124">
            <v>130.30000000000001</v>
          </cell>
          <cell r="CA124">
            <v>112.1</v>
          </cell>
          <cell r="CD124">
            <v>129.69999999999999</v>
          </cell>
          <cell r="CG124">
            <v>105.7</v>
          </cell>
          <cell r="CJ124">
            <v>113.58</v>
          </cell>
          <cell r="CM124">
            <v>83.1</v>
          </cell>
          <cell r="CP124">
            <v>125</v>
          </cell>
          <cell r="CS124">
            <v>101.5</v>
          </cell>
          <cell r="CV124">
            <v>139.69999999999999</v>
          </cell>
          <cell r="CY124">
            <v>113.2</v>
          </cell>
          <cell r="DB124">
            <v>121.9</v>
          </cell>
          <cell r="DE124">
            <v>102.4</v>
          </cell>
          <cell r="DH124">
            <v>98.8</v>
          </cell>
          <cell r="DQ124">
            <v>118.3</v>
          </cell>
          <cell r="DT124">
            <v>109.3</v>
          </cell>
        </row>
        <row r="125">
          <cell r="E125">
            <v>120.1</v>
          </cell>
          <cell r="I125">
            <v>81.8</v>
          </cell>
          <cell r="J125">
            <v>94.8</v>
          </cell>
          <cell r="M125">
            <v>97.8</v>
          </cell>
          <cell r="P125">
            <v>102.4</v>
          </cell>
          <cell r="S125">
            <v>102.3</v>
          </cell>
          <cell r="V125">
            <v>102.1</v>
          </cell>
          <cell r="Y125">
            <v>98.8</v>
          </cell>
          <cell r="AB125">
            <v>6831</v>
          </cell>
          <cell r="AE125">
            <v>4.7</v>
          </cell>
          <cell r="AH125">
            <v>4.7</v>
          </cell>
          <cell r="AK125">
            <v>793.9</v>
          </cell>
          <cell r="AN125">
            <v>1050.3</v>
          </cell>
          <cell r="AQ125">
            <v>6.6103247293921736</v>
          </cell>
          <cell r="AT125">
            <v>8.7452123230641128</v>
          </cell>
          <cell r="AW125">
            <v>217703</v>
          </cell>
          <cell r="AZ125">
            <v>618404</v>
          </cell>
          <cell r="BC125">
            <v>89.1</v>
          </cell>
          <cell r="BF125">
            <v>93.6</v>
          </cell>
          <cell r="BI125">
            <v>697.12</v>
          </cell>
          <cell r="BL125">
            <v>5.804496253122398</v>
          </cell>
          <cell r="BO125">
            <v>954.08</v>
          </cell>
          <cell r="BR125">
            <v>7.9440466278101587</v>
          </cell>
          <cell r="BU125">
            <v>94.7</v>
          </cell>
          <cell r="BX125">
            <v>116.3</v>
          </cell>
          <cell r="CA125">
            <v>108</v>
          </cell>
          <cell r="CD125">
            <v>111.7</v>
          </cell>
          <cell r="CG125">
            <v>114.45</v>
          </cell>
          <cell r="CJ125">
            <v>115.54</v>
          </cell>
          <cell r="CM125">
            <v>92.1</v>
          </cell>
          <cell r="CP125">
            <v>112.8</v>
          </cell>
          <cell r="CS125">
            <v>106.7</v>
          </cell>
          <cell r="CV125">
            <v>123.1</v>
          </cell>
          <cell r="CY125">
            <v>115.6</v>
          </cell>
          <cell r="DB125">
            <v>108</v>
          </cell>
          <cell r="DE125">
            <v>102.6</v>
          </cell>
          <cell r="DH125">
            <v>100.5</v>
          </cell>
          <cell r="DQ125">
            <v>107.9</v>
          </cell>
          <cell r="DT125">
            <v>113.2</v>
          </cell>
        </row>
        <row r="126">
          <cell r="E126">
            <v>112.21333333333335</v>
          </cell>
          <cell r="I126">
            <v>72.7</v>
          </cell>
          <cell r="J126">
            <v>96.6</v>
          </cell>
          <cell r="M126">
            <v>97.8</v>
          </cell>
          <cell r="P126">
            <v>102.2</v>
          </cell>
          <cell r="S126">
            <v>102.1</v>
          </cell>
          <cell r="V126">
            <v>102.4</v>
          </cell>
          <cell r="Y126">
            <v>98.6</v>
          </cell>
          <cell r="AB126">
            <v>6831</v>
          </cell>
          <cell r="AE126">
            <v>4.5999999999999996</v>
          </cell>
          <cell r="AH126">
            <v>4.5999999999999996</v>
          </cell>
          <cell r="AK126">
            <v>1136.5999999999999</v>
          </cell>
          <cell r="AN126">
            <v>897</v>
          </cell>
          <cell r="AQ126">
            <v>10.128921102661595</v>
          </cell>
          <cell r="AT126">
            <v>7.9937024714828881</v>
          </cell>
          <cell r="AW126">
            <v>219033</v>
          </cell>
          <cell r="AZ126">
            <v>619014</v>
          </cell>
          <cell r="BC126">
            <v>87.7</v>
          </cell>
          <cell r="BF126">
            <v>93.1</v>
          </cell>
          <cell r="BI126">
            <v>1374.9</v>
          </cell>
          <cell r="BL126">
            <v>12.252554657794676</v>
          </cell>
          <cell r="BO126">
            <v>1095.55</v>
          </cell>
          <cell r="BR126">
            <v>9.7631000475285159</v>
          </cell>
          <cell r="BU126">
            <v>85.3</v>
          </cell>
          <cell r="BX126">
            <v>143</v>
          </cell>
          <cell r="CA126">
            <v>102.5</v>
          </cell>
          <cell r="CD126">
            <v>131</v>
          </cell>
          <cell r="CG126">
            <v>112.85</v>
          </cell>
          <cell r="CJ126">
            <v>118.54</v>
          </cell>
          <cell r="CM126">
            <v>84.3</v>
          </cell>
          <cell r="CP126">
            <v>133.19999999999999</v>
          </cell>
          <cell r="CS126">
            <v>94.9</v>
          </cell>
          <cell r="CV126">
            <v>139.69999999999999</v>
          </cell>
          <cell r="CY126">
            <v>110.1</v>
          </cell>
          <cell r="DB126">
            <v>123.4</v>
          </cell>
          <cell r="DE126">
            <v>102.7</v>
          </cell>
          <cell r="DH126">
            <v>102.1</v>
          </cell>
          <cell r="DQ126">
            <v>125.7</v>
          </cell>
          <cell r="DT126">
            <v>111.4</v>
          </cell>
        </row>
        <row r="127">
          <cell r="E127">
            <v>113.51952380952382</v>
          </cell>
          <cell r="I127">
            <v>72.7</v>
          </cell>
          <cell r="J127">
            <v>96.6</v>
          </cell>
          <cell r="M127">
            <v>94</v>
          </cell>
          <cell r="P127">
            <v>99.2</v>
          </cell>
          <cell r="S127">
            <v>102</v>
          </cell>
          <cell r="V127">
            <v>102.6</v>
          </cell>
          <cell r="Y127">
            <v>98.3</v>
          </cell>
          <cell r="AB127">
            <v>6811</v>
          </cell>
          <cell r="AE127">
            <v>4.5999999999999996</v>
          </cell>
          <cell r="AH127">
            <v>4.5999999999999996</v>
          </cell>
          <cell r="AK127">
            <v>1084.8</v>
          </cell>
          <cell r="AN127">
            <v>1130.2</v>
          </cell>
          <cell r="AQ127">
            <v>9.5560654554911881</v>
          </cell>
          <cell r="AT127">
            <v>9.9559966609477701</v>
          </cell>
          <cell r="AW127">
            <v>222269</v>
          </cell>
          <cell r="AZ127">
            <v>621223</v>
          </cell>
          <cell r="BC127">
            <v>92.6</v>
          </cell>
          <cell r="BF127">
            <v>93.8</v>
          </cell>
          <cell r="BI127">
            <v>1169.04</v>
          </cell>
          <cell r="BL127">
            <v>10.298140449933092</v>
          </cell>
          <cell r="BO127">
            <v>1083.4000000000001</v>
          </cell>
          <cell r="BR127">
            <v>9.5437327751467134</v>
          </cell>
          <cell r="BU127">
            <v>89.2</v>
          </cell>
          <cell r="BX127">
            <v>144.1</v>
          </cell>
          <cell r="CA127">
            <v>104</v>
          </cell>
          <cell r="CD127">
            <v>133.4</v>
          </cell>
          <cell r="CG127">
            <v>108.19</v>
          </cell>
          <cell r="CJ127">
            <v>117.3</v>
          </cell>
          <cell r="CM127">
            <v>96.3</v>
          </cell>
          <cell r="CP127">
            <v>128.69999999999999</v>
          </cell>
          <cell r="CS127">
            <v>104.4</v>
          </cell>
          <cell r="CV127">
            <v>130.80000000000001</v>
          </cell>
          <cell r="CY127">
            <v>112.7</v>
          </cell>
          <cell r="DB127">
            <v>119.4</v>
          </cell>
          <cell r="DE127">
            <v>102.6</v>
          </cell>
          <cell r="DH127">
            <v>102</v>
          </cell>
          <cell r="DQ127">
            <v>124.2</v>
          </cell>
          <cell r="DT127">
            <v>114.6</v>
          </cell>
        </row>
        <row r="128">
          <cell r="E128">
            <v>108.24954545454547</v>
          </cell>
          <cell r="I128">
            <v>72.7</v>
          </cell>
          <cell r="J128">
            <v>97.8</v>
          </cell>
          <cell r="M128">
            <v>99.3</v>
          </cell>
          <cell r="P128">
            <v>103.4</v>
          </cell>
          <cell r="S128">
            <v>102</v>
          </cell>
          <cell r="V128">
            <v>102</v>
          </cell>
          <cell r="Y128">
            <v>98.2</v>
          </cell>
          <cell r="AB128">
            <v>6776</v>
          </cell>
          <cell r="AE128">
            <v>4.4000000000000004</v>
          </cell>
          <cell r="AH128">
            <v>4.5999999999999996</v>
          </cell>
          <cell r="AK128">
            <v>809.7</v>
          </cell>
          <cell r="AN128">
            <v>867.9</v>
          </cell>
          <cell r="AQ128">
            <v>7.4799390297670776</v>
          </cell>
          <cell r="AT128">
            <v>8.0175856291649339</v>
          </cell>
          <cell r="AW128">
            <v>222558</v>
          </cell>
          <cell r="AZ128">
            <v>622001</v>
          </cell>
          <cell r="BC128">
            <v>91.1</v>
          </cell>
          <cell r="BF128">
            <v>92.7</v>
          </cell>
          <cell r="BI128">
            <v>663.26</v>
          </cell>
          <cell r="BL128">
            <v>6.1271388920381771</v>
          </cell>
          <cell r="BO128">
            <v>685.01</v>
          </cell>
          <cell r="BR128">
            <v>6.3280635232564482</v>
          </cell>
          <cell r="BU128">
            <v>97.2</v>
          </cell>
          <cell r="BX128">
            <v>130</v>
          </cell>
          <cell r="CA128">
            <v>115.2</v>
          </cell>
          <cell r="CD128">
            <v>123</v>
          </cell>
          <cell r="CG128">
            <v>122.75</v>
          </cell>
          <cell r="CJ128">
            <v>119.15</v>
          </cell>
          <cell r="CM128">
            <v>99.7</v>
          </cell>
          <cell r="CP128">
            <v>121.8</v>
          </cell>
          <cell r="CS128">
            <v>108.1</v>
          </cell>
          <cell r="CV128">
            <v>125.2</v>
          </cell>
          <cell r="CY128">
            <v>122.7</v>
          </cell>
          <cell r="DB128">
            <v>112.4</v>
          </cell>
          <cell r="DE128">
            <v>102.6</v>
          </cell>
          <cell r="DH128">
            <v>102.1</v>
          </cell>
          <cell r="DQ128">
            <v>116.3</v>
          </cell>
          <cell r="DT128">
            <v>125.5</v>
          </cell>
        </row>
        <row r="129">
          <cell r="E129">
            <v>103.72</v>
          </cell>
          <cell r="I129">
            <v>54.5</v>
          </cell>
          <cell r="J129">
            <v>98.7</v>
          </cell>
          <cell r="M129">
            <v>97.1</v>
          </cell>
          <cell r="P129">
            <v>102.3</v>
          </cell>
          <cell r="S129">
            <v>101.8</v>
          </cell>
          <cell r="V129">
            <v>101.7</v>
          </cell>
          <cell r="Y129">
            <v>98.2</v>
          </cell>
          <cell r="AB129">
            <v>6715</v>
          </cell>
          <cell r="AE129">
            <v>4.3</v>
          </cell>
          <cell r="AH129">
            <v>4.7</v>
          </cell>
          <cell r="AK129">
            <v>871.5</v>
          </cell>
          <cell r="AN129">
            <v>739.9</v>
          </cell>
          <cell r="AQ129">
            <v>8.4024296182028539</v>
          </cell>
          <cell r="AT129">
            <v>7.1336290011569607</v>
          </cell>
          <cell r="AW129">
            <v>220946</v>
          </cell>
          <cell r="AZ129">
            <v>622395</v>
          </cell>
          <cell r="BC129">
            <v>112.8</v>
          </cell>
          <cell r="BF129">
            <v>92.5</v>
          </cell>
          <cell r="BI129">
            <v>1124.7</v>
          </cell>
          <cell r="BL129">
            <v>10.843617431546472</v>
          </cell>
          <cell r="BO129">
            <v>795.25</v>
          </cell>
          <cell r="BR129">
            <v>7.6672772849980717</v>
          </cell>
          <cell r="BU129">
            <v>87.7</v>
          </cell>
          <cell r="BX129">
            <v>148.4</v>
          </cell>
          <cell r="CA129">
            <v>104.1</v>
          </cell>
          <cell r="CD129">
            <v>136.1</v>
          </cell>
          <cell r="CG129">
            <v>122.36</v>
          </cell>
          <cell r="CJ129">
            <v>119.87</v>
          </cell>
          <cell r="CM129">
            <v>99.3</v>
          </cell>
          <cell r="CP129">
            <v>128.19999999999999</v>
          </cell>
          <cell r="CS129">
            <v>105.7</v>
          </cell>
          <cell r="CV129">
            <v>129</v>
          </cell>
          <cell r="CY129">
            <v>119.9</v>
          </cell>
          <cell r="DB129">
            <v>123.6</v>
          </cell>
          <cell r="DE129">
            <v>102.8</v>
          </cell>
          <cell r="DH129">
            <v>96.2</v>
          </cell>
          <cell r="DQ129">
            <v>128.4</v>
          </cell>
          <cell r="DT129">
            <v>121.2</v>
          </cell>
        </row>
        <row r="130">
          <cell r="E130">
            <v>106.53238095238095</v>
          </cell>
          <cell r="I130">
            <v>88.9</v>
          </cell>
          <cell r="J130">
            <v>103.8</v>
          </cell>
          <cell r="M130">
            <v>98.3</v>
          </cell>
          <cell r="P130">
            <v>102.4</v>
          </cell>
          <cell r="S130">
            <v>101.8</v>
          </cell>
          <cell r="V130">
            <v>101.4</v>
          </cell>
          <cell r="Y130">
            <v>97.6</v>
          </cell>
          <cell r="AB130">
            <v>6664</v>
          </cell>
          <cell r="AE130">
            <v>4.5999999999999996</v>
          </cell>
          <cell r="AH130">
            <v>4.7</v>
          </cell>
          <cell r="AK130">
            <v>610.9</v>
          </cell>
          <cell r="AN130">
            <v>1265.5</v>
          </cell>
          <cell r="AQ130">
            <v>5.7344067084454533</v>
          </cell>
          <cell r="AT130">
            <v>11.879017334322675</v>
          </cell>
          <cell r="AW130">
            <v>225130</v>
          </cell>
          <cell r="AZ130">
            <v>623681</v>
          </cell>
          <cell r="BC130">
            <v>86.7</v>
          </cell>
          <cell r="BF130">
            <v>91.6</v>
          </cell>
          <cell r="BI130">
            <v>521.22</v>
          </cell>
          <cell r="BL130">
            <v>4.8925969300637417</v>
          </cell>
          <cell r="BO130">
            <v>1045.97</v>
          </cell>
          <cell r="BR130">
            <v>9.8183293253113302</v>
          </cell>
          <cell r="BU130">
            <v>90.6</v>
          </cell>
          <cell r="BX130">
            <v>118.5</v>
          </cell>
          <cell r="CA130">
            <v>105.3</v>
          </cell>
          <cell r="CD130">
            <v>112.8</v>
          </cell>
          <cell r="CG130">
            <v>113.38</v>
          </cell>
          <cell r="CJ130">
            <v>121.5</v>
          </cell>
          <cell r="CM130">
            <v>91.2</v>
          </cell>
          <cell r="CP130">
            <v>110</v>
          </cell>
          <cell r="CS130">
            <v>98.8</v>
          </cell>
          <cell r="CV130">
            <v>112.1</v>
          </cell>
          <cell r="CY130">
            <v>113.7</v>
          </cell>
          <cell r="DB130">
            <v>101.5</v>
          </cell>
          <cell r="DE130">
            <v>103.7</v>
          </cell>
          <cell r="DH130">
            <v>103.2</v>
          </cell>
          <cell r="DQ130">
            <v>103.5</v>
          </cell>
          <cell r="DT130">
            <v>115</v>
          </cell>
        </row>
        <row r="131">
          <cell r="E131">
            <v>107.64100000000001</v>
          </cell>
          <cell r="I131">
            <v>71.400000000000006</v>
          </cell>
          <cell r="J131">
            <v>100.7</v>
          </cell>
          <cell r="M131" t="e">
            <v>#N/A</v>
          </cell>
          <cell r="P131">
            <v>105.7</v>
          </cell>
          <cell r="S131">
            <v>101.9</v>
          </cell>
          <cell r="V131">
            <v>101.3</v>
          </cell>
          <cell r="Y131">
            <v>97.3</v>
          </cell>
          <cell r="AB131">
            <v>6638</v>
          </cell>
          <cell r="AE131">
            <v>4.9000000000000004</v>
          </cell>
          <cell r="AH131">
            <v>4.9000000000000004</v>
          </cell>
          <cell r="AK131" t="e">
            <v>#N/A</v>
          </cell>
          <cell r="AN131" t="e">
            <v>#N/A</v>
          </cell>
          <cell r="AQ131" t="e">
            <v>#N/A</v>
          </cell>
          <cell r="AT131" t="e">
            <v>#N/A</v>
          </cell>
          <cell r="AW131">
            <v>227751</v>
          </cell>
          <cell r="AZ131">
            <v>623214</v>
          </cell>
          <cell r="BC131">
            <v>83.7</v>
          </cell>
          <cell r="BF131">
            <v>90.6</v>
          </cell>
          <cell r="BI131">
            <v>1179.8800000000001</v>
          </cell>
          <cell r="BL131">
            <v>10.961250824499958</v>
          </cell>
          <cell r="BO131">
            <v>1232.6099999999999</v>
          </cell>
          <cell r="BR131">
            <v>11.451119926422086</v>
          </cell>
          <cell r="BU131">
            <v>82.5</v>
          </cell>
          <cell r="BX131">
            <v>139.80000000000001</v>
          </cell>
          <cell r="CA131">
            <v>97.9</v>
          </cell>
          <cell r="CD131">
            <v>135.1</v>
          </cell>
          <cell r="CG131">
            <v>120.01</v>
          </cell>
          <cell r="CJ131">
            <v>128.13</v>
          </cell>
          <cell r="CM131">
            <v>86.1</v>
          </cell>
          <cell r="CP131">
            <v>123.7</v>
          </cell>
          <cell r="CS131">
            <v>95.7</v>
          </cell>
          <cell r="CV131">
            <v>132.6</v>
          </cell>
          <cell r="CY131">
            <v>112.5</v>
          </cell>
          <cell r="DB131">
            <v>119.5</v>
          </cell>
          <cell r="DE131">
            <v>103.5</v>
          </cell>
          <cell r="DH131">
            <v>103</v>
          </cell>
          <cell r="DQ131">
            <v>120.9</v>
          </cell>
          <cell r="DT131">
            <v>108.1</v>
          </cell>
        </row>
        <row r="132">
          <cell r="E132">
            <v>102.67359999999999</v>
          </cell>
          <cell r="I132" t="e">
            <v>#N/A</v>
          </cell>
          <cell r="J132" t="e">
            <v>#N/A</v>
          </cell>
          <cell r="M132" t="e">
            <v>#N/A</v>
          </cell>
          <cell r="P132" t="e">
            <v>#N/A</v>
          </cell>
          <cell r="S132" t="e">
            <v>#N/A</v>
          </cell>
          <cell r="V132" t="e">
            <v>#N/A</v>
          </cell>
          <cell r="Y132" t="e">
            <v>#N/A</v>
          </cell>
          <cell r="AB132" t="e">
            <v>#N/A</v>
          </cell>
          <cell r="AE132" t="e">
            <v>#N/A</v>
          </cell>
          <cell r="AH132" t="e">
            <v>#N/A</v>
          </cell>
          <cell r="AK132" t="e">
            <v>#N/A</v>
          </cell>
          <cell r="AN132" t="e">
            <v>#N/A</v>
          </cell>
          <cell r="AQ132" t="e">
            <v>#N/A</v>
          </cell>
          <cell r="AT132" t="e">
            <v>#N/A</v>
          </cell>
          <cell r="AW132" t="e">
            <v>#N/A</v>
          </cell>
          <cell r="AZ132" t="e">
            <v>#N/A</v>
          </cell>
          <cell r="BC132" t="e">
            <v>#N/A</v>
          </cell>
          <cell r="BF132" t="e">
            <v>#N/A</v>
          </cell>
          <cell r="BI132" t="e">
            <v>#N/A</v>
          </cell>
          <cell r="BL132" t="e">
            <v>#N/A</v>
          </cell>
          <cell r="BO132" t="e">
            <v>#N/A</v>
          </cell>
          <cell r="BR132" t="e">
            <v>#N/A</v>
          </cell>
          <cell r="BU132" t="e">
            <v>#N/A</v>
          </cell>
          <cell r="BX132" t="e">
            <v>#N/A</v>
          </cell>
          <cell r="CA132" t="e">
            <v>#N/A</v>
          </cell>
          <cell r="CD132" t="e">
            <v>#N/A</v>
          </cell>
          <cell r="CG132" t="e">
            <v>#N/A</v>
          </cell>
          <cell r="CJ132" t="e">
            <v>#N/A</v>
          </cell>
          <cell r="CM132" t="e">
            <v>#N/A</v>
          </cell>
          <cell r="CP132" t="e">
            <v>#N/A</v>
          </cell>
          <cell r="CS132" t="e">
            <v>#N/A</v>
          </cell>
          <cell r="CV132" t="e">
            <v>#N/A</v>
          </cell>
          <cell r="CY132" t="e">
            <v>#N/A</v>
          </cell>
          <cell r="DB132" t="e">
            <v>#N/A</v>
          </cell>
          <cell r="DE132" t="e">
            <v>#N/A</v>
          </cell>
          <cell r="DH132" t="e">
            <v>#N/A</v>
          </cell>
          <cell r="DQ132" t="e">
            <v>#N/A</v>
          </cell>
          <cell r="DT132" t="e">
            <v>#N/A</v>
          </cell>
        </row>
        <row r="133">
          <cell r="E133" t="e">
            <v>#N/A</v>
          </cell>
          <cell r="I133" t="e">
            <v>#N/A</v>
          </cell>
          <cell r="J133" t="e">
            <v>#N/A</v>
          </cell>
          <cell r="M133" t="e">
            <v>#N/A</v>
          </cell>
          <cell r="P133" t="e">
            <v>#N/A</v>
          </cell>
          <cell r="S133" t="e">
            <v>#N/A</v>
          </cell>
          <cell r="V133" t="e">
            <v>#N/A</v>
          </cell>
          <cell r="Y133" t="e">
            <v>#N/A</v>
          </cell>
          <cell r="AB133" t="e">
            <v>#N/A</v>
          </cell>
          <cell r="AE133" t="e">
            <v>#N/A</v>
          </cell>
          <cell r="AH133" t="e">
            <v>#N/A</v>
          </cell>
          <cell r="AK133" t="e">
            <v>#N/A</v>
          </cell>
          <cell r="AN133" t="e">
            <v>#N/A</v>
          </cell>
          <cell r="AQ133" t="e">
            <v>#N/A</v>
          </cell>
          <cell r="AT133" t="e">
            <v>#N/A</v>
          </cell>
          <cell r="AW133" t="e">
            <v>#N/A</v>
          </cell>
          <cell r="AZ133" t="e">
            <v>#N/A</v>
          </cell>
          <cell r="BC133" t="e">
            <v>#N/A</v>
          </cell>
          <cell r="BF133" t="e">
            <v>#N/A</v>
          </cell>
          <cell r="BI133" t="e">
            <v>#N/A</v>
          </cell>
          <cell r="BL133" t="e">
            <v>#N/A</v>
          </cell>
          <cell r="BO133" t="e">
            <v>#N/A</v>
          </cell>
          <cell r="BR133" t="e">
            <v>#N/A</v>
          </cell>
          <cell r="BU133" t="e">
            <v>#N/A</v>
          </cell>
          <cell r="BX133" t="e">
            <v>#N/A</v>
          </cell>
          <cell r="CA133" t="e">
            <v>#N/A</v>
          </cell>
          <cell r="CD133" t="e">
            <v>#N/A</v>
          </cell>
          <cell r="CG133" t="e">
            <v>#N/A</v>
          </cell>
          <cell r="CJ133" t="e">
            <v>#N/A</v>
          </cell>
          <cell r="CM133" t="e">
            <v>#N/A</v>
          </cell>
          <cell r="CP133" t="e">
            <v>#N/A</v>
          </cell>
          <cell r="CS133" t="e">
            <v>#N/A</v>
          </cell>
          <cell r="CV133" t="e">
            <v>#N/A</v>
          </cell>
          <cell r="CY133" t="e">
            <v>#N/A</v>
          </cell>
          <cell r="DB133" t="e">
            <v>#N/A</v>
          </cell>
          <cell r="DE133" t="e">
            <v>#N/A</v>
          </cell>
          <cell r="DH133" t="e">
            <v>#N/A</v>
          </cell>
          <cell r="DQ133" t="e">
            <v>#N/A</v>
          </cell>
          <cell r="DT133" t="e">
            <v>#N/A</v>
          </cell>
        </row>
        <row r="134">
          <cell r="E134" t="e">
            <v>#N/A</v>
          </cell>
          <cell r="I134" t="e">
            <v>#N/A</v>
          </cell>
          <cell r="J134" t="e">
            <v>#N/A</v>
          </cell>
          <cell r="M134" t="e">
            <v>#N/A</v>
          </cell>
          <cell r="P134" t="e">
            <v>#N/A</v>
          </cell>
          <cell r="S134" t="e">
            <v>#N/A</v>
          </cell>
          <cell r="V134" t="e">
            <v>#N/A</v>
          </cell>
          <cell r="Y134" t="e">
            <v>#N/A</v>
          </cell>
          <cell r="AB134" t="e">
            <v>#N/A</v>
          </cell>
          <cell r="AE134" t="e">
            <v>#N/A</v>
          </cell>
          <cell r="AH134" t="e">
            <v>#N/A</v>
          </cell>
          <cell r="AK134" t="e">
            <v>#N/A</v>
          </cell>
          <cell r="AN134" t="e">
            <v>#N/A</v>
          </cell>
          <cell r="AQ134" t="e">
            <v>#N/A</v>
          </cell>
          <cell r="AT134" t="e">
            <v>#N/A</v>
          </cell>
          <cell r="AW134" t="e">
            <v>#N/A</v>
          </cell>
          <cell r="AZ134" t="e">
            <v>#N/A</v>
          </cell>
          <cell r="BC134" t="e">
            <v>#N/A</v>
          </cell>
          <cell r="BF134" t="e">
            <v>#N/A</v>
          </cell>
          <cell r="BI134" t="e">
            <v>#N/A</v>
          </cell>
          <cell r="BL134" t="e">
            <v>#N/A</v>
          </cell>
          <cell r="BO134" t="e">
            <v>#N/A</v>
          </cell>
          <cell r="BR134" t="e">
            <v>#N/A</v>
          </cell>
          <cell r="BU134" t="e">
            <v>#N/A</v>
          </cell>
          <cell r="BX134" t="e">
            <v>#N/A</v>
          </cell>
          <cell r="CA134" t="e">
            <v>#N/A</v>
          </cell>
          <cell r="CD134" t="e">
            <v>#N/A</v>
          </cell>
          <cell r="CG134" t="e">
            <v>#N/A</v>
          </cell>
          <cell r="CJ134" t="e">
            <v>#N/A</v>
          </cell>
          <cell r="CM134" t="e">
            <v>#N/A</v>
          </cell>
          <cell r="CP134" t="e">
            <v>#N/A</v>
          </cell>
          <cell r="CS134" t="e">
            <v>#N/A</v>
          </cell>
          <cell r="CV134" t="e">
            <v>#N/A</v>
          </cell>
          <cell r="CY134" t="e">
            <v>#N/A</v>
          </cell>
          <cell r="DB134" t="e">
            <v>#N/A</v>
          </cell>
          <cell r="DE134" t="e">
            <v>#N/A</v>
          </cell>
          <cell r="DH134" t="e">
            <v>#N/A</v>
          </cell>
          <cell r="DQ134" t="e">
            <v>#N/A</v>
          </cell>
          <cell r="DT134" t="e">
            <v>#N/A</v>
          </cell>
        </row>
        <row r="135">
          <cell r="E135" t="e">
            <v>#N/A</v>
          </cell>
          <cell r="I135" t="e">
            <v>#N/A</v>
          </cell>
          <cell r="J135" t="e">
            <v>#N/A</v>
          </cell>
          <cell r="M135" t="e">
            <v>#N/A</v>
          </cell>
          <cell r="P135" t="e">
            <v>#N/A</v>
          </cell>
          <cell r="S135" t="e">
            <v>#N/A</v>
          </cell>
          <cell r="V135" t="e">
            <v>#N/A</v>
          </cell>
          <cell r="Y135" t="e">
            <v>#N/A</v>
          </cell>
          <cell r="AB135" t="e">
            <v>#N/A</v>
          </cell>
          <cell r="AE135" t="e">
            <v>#N/A</v>
          </cell>
          <cell r="AH135" t="e">
            <v>#N/A</v>
          </cell>
          <cell r="AK135" t="e">
            <v>#N/A</v>
          </cell>
          <cell r="AN135" t="e">
            <v>#N/A</v>
          </cell>
          <cell r="AQ135" t="e">
            <v>#N/A</v>
          </cell>
          <cell r="AT135" t="e">
            <v>#N/A</v>
          </cell>
          <cell r="AW135" t="e">
            <v>#N/A</v>
          </cell>
          <cell r="AZ135" t="e">
            <v>#N/A</v>
          </cell>
          <cell r="BC135" t="e">
            <v>#N/A</v>
          </cell>
          <cell r="BF135" t="e">
            <v>#N/A</v>
          </cell>
          <cell r="BI135" t="e">
            <v>#N/A</v>
          </cell>
          <cell r="BL135" t="e">
            <v>#N/A</v>
          </cell>
          <cell r="BO135" t="e">
            <v>#N/A</v>
          </cell>
          <cell r="BR135" t="e">
            <v>#N/A</v>
          </cell>
          <cell r="BU135" t="e">
            <v>#N/A</v>
          </cell>
          <cell r="BX135" t="e">
            <v>#N/A</v>
          </cell>
          <cell r="CA135" t="e">
            <v>#N/A</v>
          </cell>
          <cell r="CD135" t="e">
            <v>#N/A</v>
          </cell>
          <cell r="CG135" t="e">
            <v>#N/A</v>
          </cell>
          <cell r="CJ135" t="e">
            <v>#N/A</v>
          </cell>
          <cell r="CM135" t="e">
            <v>#N/A</v>
          </cell>
          <cell r="CP135" t="e">
            <v>#N/A</v>
          </cell>
          <cell r="CS135" t="e">
            <v>#N/A</v>
          </cell>
          <cell r="CV135" t="e">
            <v>#N/A</v>
          </cell>
          <cell r="CY135" t="e">
            <v>#N/A</v>
          </cell>
          <cell r="DB135" t="e">
            <v>#N/A</v>
          </cell>
          <cell r="DE135" t="e">
            <v>#N/A</v>
          </cell>
          <cell r="DH135" t="e">
            <v>#N/A</v>
          </cell>
          <cell r="DQ135" t="e">
            <v>#N/A</v>
          </cell>
          <cell r="DT135" t="e">
            <v>#N/A</v>
          </cell>
        </row>
        <row r="136">
          <cell r="E136" t="e">
            <v>#N/A</v>
          </cell>
          <cell r="I136" t="e">
            <v>#N/A</v>
          </cell>
          <cell r="J136" t="e">
            <v>#N/A</v>
          </cell>
          <cell r="M136" t="e">
            <v>#N/A</v>
          </cell>
          <cell r="P136" t="e">
            <v>#N/A</v>
          </cell>
          <cell r="S136" t="e">
            <v>#N/A</v>
          </cell>
          <cell r="V136" t="e">
            <v>#N/A</v>
          </cell>
          <cell r="Y136" t="e">
            <v>#N/A</v>
          </cell>
          <cell r="AB136" t="e">
            <v>#N/A</v>
          </cell>
          <cell r="AE136" t="e">
            <v>#N/A</v>
          </cell>
          <cell r="AH136" t="e">
            <v>#N/A</v>
          </cell>
          <cell r="AK136" t="e">
            <v>#N/A</v>
          </cell>
          <cell r="AN136" t="e">
            <v>#N/A</v>
          </cell>
          <cell r="AQ136" t="e">
            <v>#N/A</v>
          </cell>
          <cell r="AT136" t="e">
            <v>#N/A</v>
          </cell>
          <cell r="AW136" t="e">
            <v>#N/A</v>
          </cell>
          <cell r="AZ136" t="e">
            <v>#N/A</v>
          </cell>
          <cell r="BC136" t="e">
            <v>#N/A</v>
          </cell>
          <cell r="BF136" t="e">
            <v>#N/A</v>
          </cell>
          <cell r="BI136" t="e">
            <v>#N/A</v>
          </cell>
          <cell r="BL136" t="e">
            <v>#N/A</v>
          </cell>
          <cell r="BO136" t="e">
            <v>#N/A</v>
          </cell>
          <cell r="BR136" t="e">
            <v>#N/A</v>
          </cell>
          <cell r="BU136" t="e">
            <v>#N/A</v>
          </cell>
          <cell r="BX136" t="e">
            <v>#N/A</v>
          </cell>
          <cell r="CA136" t="e">
            <v>#N/A</v>
          </cell>
          <cell r="CD136" t="e">
            <v>#N/A</v>
          </cell>
          <cell r="CG136" t="e">
            <v>#N/A</v>
          </cell>
          <cell r="CJ136" t="e">
            <v>#N/A</v>
          </cell>
          <cell r="CM136" t="e">
            <v>#N/A</v>
          </cell>
          <cell r="CP136" t="e">
            <v>#N/A</v>
          </cell>
          <cell r="CS136" t="e">
            <v>#N/A</v>
          </cell>
          <cell r="CV136" t="e">
            <v>#N/A</v>
          </cell>
          <cell r="CY136" t="e">
            <v>#N/A</v>
          </cell>
          <cell r="DB136" t="e">
            <v>#N/A</v>
          </cell>
          <cell r="DE136" t="e">
            <v>#N/A</v>
          </cell>
          <cell r="DH136" t="e">
            <v>#N/A</v>
          </cell>
          <cell r="DQ136" t="e">
            <v>#N/A</v>
          </cell>
          <cell r="DT136" t="e">
            <v>#N/A</v>
          </cell>
        </row>
        <row r="137">
          <cell r="E137" t="e">
            <v>#N/A</v>
          </cell>
          <cell r="I137" t="e">
            <v>#N/A</v>
          </cell>
          <cell r="J137" t="e">
            <v>#N/A</v>
          </cell>
          <cell r="M137" t="e">
            <v>#N/A</v>
          </cell>
          <cell r="P137" t="e">
            <v>#N/A</v>
          </cell>
          <cell r="S137" t="e">
            <v>#N/A</v>
          </cell>
          <cell r="V137" t="e">
            <v>#N/A</v>
          </cell>
          <cell r="Y137" t="e">
            <v>#N/A</v>
          </cell>
          <cell r="AB137" t="e">
            <v>#N/A</v>
          </cell>
          <cell r="AE137" t="e">
            <v>#N/A</v>
          </cell>
          <cell r="AH137" t="e">
            <v>#N/A</v>
          </cell>
          <cell r="AK137" t="e">
            <v>#N/A</v>
          </cell>
          <cell r="AN137" t="e">
            <v>#N/A</v>
          </cell>
          <cell r="AQ137" t="e">
            <v>#N/A</v>
          </cell>
          <cell r="AT137" t="e">
            <v>#N/A</v>
          </cell>
          <cell r="AW137" t="e">
            <v>#N/A</v>
          </cell>
          <cell r="AZ137" t="e">
            <v>#N/A</v>
          </cell>
          <cell r="BC137" t="e">
            <v>#N/A</v>
          </cell>
          <cell r="BF137" t="e">
            <v>#N/A</v>
          </cell>
          <cell r="BI137" t="e">
            <v>#N/A</v>
          </cell>
          <cell r="BL137" t="e">
            <v>#N/A</v>
          </cell>
          <cell r="BO137" t="e">
            <v>#N/A</v>
          </cell>
          <cell r="BR137" t="e">
            <v>#N/A</v>
          </cell>
          <cell r="BU137" t="e">
            <v>#N/A</v>
          </cell>
          <cell r="BX137" t="e">
            <v>#N/A</v>
          </cell>
          <cell r="CA137" t="e">
            <v>#N/A</v>
          </cell>
          <cell r="CD137" t="e">
            <v>#N/A</v>
          </cell>
          <cell r="CG137" t="e">
            <v>#N/A</v>
          </cell>
          <cell r="CJ137" t="e">
            <v>#N/A</v>
          </cell>
          <cell r="CM137" t="e">
            <v>#N/A</v>
          </cell>
          <cell r="CP137" t="e">
            <v>#N/A</v>
          </cell>
          <cell r="CS137" t="e">
            <v>#N/A</v>
          </cell>
          <cell r="CV137" t="e">
            <v>#N/A</v>
          </cell>
          <cell r="CY137" t="e">
            <v>#N/A</v>
          </cell>
          <cell r="DB137" t="e">
            <v>#N/A</v>
          </cell>
          <cell r="DE137" t="e">
            <v>#N/A</v>
          </cell>
          <cell r="DH137" t="e">
            <v>#N/A</v>
          </cell>
          <cell r="DQ137" t="e">
            <v>#N/A</v>
          </cell>
          <cell r="DT137" t="e">
            <v>#N/A</v>
          </cell>
        </row>
        <row r="138">
          <cell r="E138" t="e">
            <v>#N/A</v>
          </cell>
          <cell r="I138" t="e">
            <v>#N/A</v>
          </cell>
          <cell r="J138" t="e">
            <v>#N/A</v>
          </cell>
          <cell r="M138" t="e">
            <v>#N/A</v>
          </cell>
          <cell r="P138" t="e">
            <v>#N/A</v>
          </cell>
          <cell r="S138" t="e">
            <v>#N/A</v>
          </cell>
          <cell r="V138" t="e">
            <v>#N/A</v>
          </cell>
          <cell r="Y138" t="e">
            <v>#N/A</v>
          </cell>
          <cell r="AB138" t="e">
            <v>#N/A</v>
          </cell>
          <cell r="AE138" t="e">
            <v>#N/A</v>
          </cell>
          <cell r="AH138" t="e">
            <v>#N/A</v>
          </cell>
          <cell r="AK138" t="e">
            <v>#N/A</v>
          </cell>
          <cell r="AN138" t="e">
            <v>#N/A</v>
          </cell>
          <cell r="AQ138" t="e">
            <v>#N/A</v>
          </cell>
          <cell r="AT138" t="e">
            <v>#N/A</v>
          </cell>
          <cell r="AW138" t="e">
            <v>#N/A</v>
          </cell>
          <cell r="AZ138" t="e">
            <v>#N/A</v>
          </cell>
          <cell r="BC138" t="e">
            <v>#N/A</v>
          </cell>
          <cell r="BF138" t="e">
            <v>#N/A</v>
          </cell>
          <cell r="BI138" t="e">
            <v>#N/A</v>
          </cell>
          <cell r="BL138" t="e">
            <v>#N/A</v>
          </cell>
          <cell r="BO138" t="e">
            <v>#N/A</v>
          </cell>
          <cell r="BR138" t="e">
            <v>#N/A</v>
          </cell>
          <cell r="BU138" t="e">
            <v>#N/A</v>
          </cell>
          <cell r="BX138" t="e">
            <v>#N/A</v>
          </cell>
          <cell r="CA138" t="e">
            <v>#N/A</v>
          </cell>
          <cell r="CD138" t="e">
            <v>#N/A</v>
          </cell>
          <cell r="CG138" t="e">
            <v>#N/A</v>
          </cell>
          <cell r="CJ138" t="e">
            <v>#N/A</v>
          </cell>
          <cell r="CM138" t="e">
            <v>#N/A</v>
          </cell>
          <cell r="CP138" t="e">
            <v>#N/A</v>
          </cell>
          <cell r="CS138" t="e">
            <v>#N/A</v>
          </cell>
          <cell r="CV138" t="e">
            <v>#N/A</v>
          </cell>
          <cell r="CY138" t="e">
            <v>#N/A</v>
          </cell>
          <cell r="DB138" t="e">
            <v>#N/A</v>
          </cell>
          <cell r="DE138" t="e">
            <v>#N/A</v>
          </cell>
          <cell r="DH138" t="e">
            <v>#N/A</v>
          </cell>
          <cell r="DQ138" t="e">
            <v>#N/A</v>
          </cell>
          <cell r="DT138" t="e">
            <v>#N/A</v>
          </cell>
        </row>
        <row r="139">
          <cell r="E139" t="e">
            <v>#N/A</v>
          </cell>
          <cell r="I139" t="e">
            <v>#N/A</v>
          </cell>
          <cell r="J139" t="e">
            <v>#N/A</v>
          </cell>
          <cell r="M139" t="e">
            <v>#N/A</v>
          </cell>
          <cell r="P139" t="e">
            <v>#N/A</v>
          </cell>
          <cell r="S139" t="e">
            <v>#N/A</v>
          </cell>
          <cell r="V139" t="e">
            <v>#N/A</v>
          </cell>
          <cell r="Y139" t="e">
            <v>#N/A</v>
          </cell>
          <cell r="AB139" t="e">
            <v>#N/A</v>
          </cell>
          <cell r="AE139" t="e">
            <v>#N/A</v>
          </cell>
          <cell r="AH139" t="e">
            <v>#N/A</v>
          </cell>
          <cell r="AK139" t="e">
            <v>#N/A</v>
          </cell>
          <cell r="AN139" t="e">
            <v>#N/A</v>
          </cell>
          <cell r="AQ139" t="e">
            <v>#N/A</v>
          </cell>
          <cell r="AT139" t="e">
            <v>#N/A</v>
          </cell>
          <cell r="AW139" t="e">
            <v>#N/A</v>
          </cell>
          <cell r="AZ139" t="e">
            <v>#N/A</v>
          </cell>
          <cell r="BC139" t="e">
            <v>#N/A</v>
          </cell>
          <cell r="BF139" t="e">
            <v>#N/A</v>
          </cell>
          <cell r="BI139" t="e">
            <v>#N/A</v>
          </cell>
          <cell r="BL139" t="e">
            <v>#N/A</v>
          </cell>
          <cell r="BO139" t="e">
            <v>#N/A</v>
          </cell>
          <cell r="BR139" t="e">
            <v>#N/A</v>
          </cell>
          <cell r="BU139" t="e">
            <v>#N/A</v>
          </cell>
          <cell r="BX139" t="e">
            <v>#N/A</v>
          </cell>
          <cell r="CA139" t="e">
            <v>#N/A</v>
          </cell>
          <cell r="CD139" t="e">
            <v>#N/A</v>
          </cell>
          <cell r="CG139" t="e">
            <v>#N/A</v>
          </cell>
          <cell r="CJ139" t="e">
            <v>#N/A</v>
          </cell>
          <cell r="CM139" t="e">
            <v>#N/A</v>
          </cell>
          <cell r="CP139" t="e">
            <v>#N/A</v>
          </cell>
          <cell r="CS139" t="e">
            <v>#N/A</v>
          </cell>
          <cell r="CV139" t="e">
            <v>#N/A</v>
          </cell>
          <cell r="CY139" t="e">
            <v>#N/A</v>
          </cell>
          <cell r="DB139" t="e">
            <v>#N/A</v>
          </cell>
          <cell r="DE139" t="e">
            <v>#N/A</v>
          </cell>
          <cell r="DH139" t="e">
            <v>#N/A</v>
          </cell>
          <cell r="DQ139" t="e">
            <v>#N/A</v>
          </cell>
          <cell r="DT139" t="e">
            <v>#N/A</v>
          </cell>
        </row>
        <row r="140">
          <cell r="E140" t="e">
            <v>#N/A</v>
          </cell>
          <cell r="I140" t="e">
            <v>#N/A</v>
          </cell>
          <cell r="J140" t="e">
            <v>#N/A</v>
          </cell>
          <cell r="M140" t="e">
            <v>#N/A</v>
          </cell>
          <cell r="P140" t="e">
            <v>#N/A</v>
          </cell>
          <cell r="S140" t="e">
            <v>#N/A</v>
          </cell>
          <cell r="V140" t="e">
            <v>#N/A</v>
          </cell>
          <cell r="Y140" t="e">
            <v>#N/A</v>
          </cell>
          <cell r="AB140" t="e">
            <v>#N/A</v>
          </cell>
          <cell r="AE140" t="e">
            <v>#N/A</v>
          </cell>
          <cell r="AH140" t="e">
            <v>#N/A</v>
          </cell>
          <cell r="AK140" t="e">
            <v>#N/A</v>
          </cell>
          <cell r="AN140" t="e">
            <v>#N/A</v>
          </cell>
          <cell r="AQ140" t="e">
            <v>#N/A</v>
          </cell>
          <cell r="AT140" t="e">
            <v>#N/A</v>
          </cell>
          <cell r="AW140" t="e">
            <v>#N/A</v>
          </cell>
          <cell r="AZ140" t="e">
            <v>#N/A</v>
          </cell>
          <cell r="BC140" t="e">
            <v>#N/A</v>
          </cell>
          <cell r="BF140" t="e">
            <v>#N/A</v>
          </cell>
          <cell r="BI140" t="e">
            <v>#N/A</v>
          </cell>
          <cell r="BL140" t="e">
            <v>#N/A</v>
          </cell>
          <cell r="BO140" t="e">
            <v>#N/A</v>
          </cell>
          <cell r="BR140" t="e">
            <v>#N/A</v>
          </cell>
          <cell r="BU140" t="e">
            <v>#N/A</v>
          </cell>
          <cell r="BX140" t="e">
            <v>#N/A</v>
          </cell>
          <cell r="CA140" t="e">
            <v>#N/A</v>
          </cell>
          <cell r="CD140" t="e">
            <v>#N/A</v>
          </cell>
          <cell r="CG140" t="e">
            <v>#N/A</v>
          </cell>
          <cell r="CJ140" t="e">
            <v>#N/A</v>
          </cell>
          <cell r="CM140" t="e">
            <v>#N/A</v>
          </cell>
          <cell r="CP140" t="e">
            <v>#N/A</v>
          </cell>
          <cell r="CS140" t="e">
            <v>#N/A</v>
          </cell>
          <cell r="CV140" t="e">
            <v>#N/A</v>
          </cell>
          <cell r="CY140" t="e">
            <v>#N/A</v>
          </cell>
          <cell r="DB140" t="e">
            <v>#N/A</v>
          </cell>
          <cell r="DE140" t="e">
            <v>#N/A</v>
          </cell>
          <cell r="DH140" t="e">
            <v>#N/A</v>
          </cell>
          <cell r="DQ140" t="e">
            <v>#N/A</v>
          </cell>
          <cell r="DT140" t="e">
            <v>#N/A</v>
          </cell>
        </row>
        <row r="141">
          <cell r="E141" t="e">
            <v>#N/A</v>
          </cell>
          <cell r="I141" t="e">
            <v>#N/A</v>
          </cell>
          <cell r="J141" t="e">
            <v>#N/A</v>
          </cell>
          <cell r="M141" t="e">
            <v>#N/A</v>
          </cell>
          <cell r="P141" t="e">
            <v>#N/A</v>
          </cell>
          <cell r="S141" t="e">
            <v>#N/A</v>
          </cell>
          <cell r="V141" t="e">
            <v>#N/A</v>
          </cell>
          <cell r="Y141" t="e">
            <v>#N/A</v>
          </cell>
          <cell r="AB141" t="e">
            <v>#N/A</v>
          </cell>
          <cell r="AE141" t="e">
            <v>#N/A</v>
          </cell>
          <cell r="AH141" t="e">
            <v>#N/A</v>
          </cell>
          <cell r="AK141" t="e">
            <v>#N/A</v>
          </cell>
          <cell r="AN141" t="e">
            <v>#N/A</v>
          </cell>
          <cell r="AQ141" t="e">
            <v>#N/A</v>
          </cell>
          <cell r="AT141" t="e">
            <v>#N/A</v>
          </cell>
          <cell r="AW141" t="e">
            <v>#N/A</v>
          </cell>
          <cell r="AZ141" t="e">
            <v>#N/A</v>
          </cell>
          <cell r="BC141" t="e">
            <v>#N/A</v>
          </cell>
          <cell r="BF141" t="e">
            <v>#N/A</v>
          </cell>
          <cell r="BI141" t="e">
            <v>#N/A</v>
          </cell>
          <cell r="BL141" t="e">
            <v>#N/A</v>
          </cell>
          <cell r="BO141" t="e">
            <v>#N/A</v>
          </cell>
          <cell r="BR141" t="e">
            <v>#N/A</v>
          </cell>
          <cell r="BU141" t="e">
            <v>#N/A</v>
          </cell>
          <cell r="BX141" t="e">
            <v>#N/A</v>
          </cell>
          <cell r="CA141" t="e">
            <v>#N/A</v>
          </cell>
          <cell r="CD141" t="e">
            <v>#N/A</v>
          </cell>
          <cell r="CG141" t="e">
            <v>#N/A</v>
          </cell>
          <cell r="CJ141" t="e">
            <v>#N/A</v>
          </cell>
          <cell r="CM141" t="e">
            <v>#N/A</v>
          </cell>
          <cell r="CP141" t="e">
            <v>#N/A</v>
          </cell>
          <cell r="CS141" t="e">
            <v>#N/A</v>
          </cell>
          <cell r="CV141" t="e">
            <v>#N/A</v>
          </cell>
          <cell r="CY141" t="e">
            <v>#N/A</v>
          </cell>
          <cell r="DB141" t="e">
            <v>#N/A</v>
          </cell>
          <cell r="DE141" t="e">
            <v>#N/A</v>
          </cell>
          <cell r="DH141" t="e">
            <v>#N/A</v>
          </cell>
          <cell r="DQ141" t="e">
            <v>#N/A</v>
          </cell>
          <cell r="DT141" t="e">
            <v>#N/A</v>
          </cell>
        </row>
        <row r="142">
          <cell r="E142" t="e">
            <v>#N/A</v>
          </cell>
          <cell r="I142" t="e">
            <v>#N/A</v>
          </cell>
          <cell r="J142" t="e">
            <v>#N/A</v>
          </cell>
          <cell r="M142" t="e">
            <v>#N/A</v>
          </cell>
          <cell r="P142" t="e">
            <v>#N/A</v>
          </cell>
          <cell r="S142" t="e">
            <v>#N/A</v>
          </cell>
          <cell r="V142" t="e">
            <v>#N/A</v>
          </cell>
          <cell r="Y142" t="e">
            <v>#N/A</v>
          </cell>
          <cell r="AB142" t="e">
            <v>#N/A</v>
          </cell>
          <cell r="AE142" t="e">
            <v>#N/A</v>
          </cell>
          <cell r="AH142" t="e">
            <v>#N/A</v>
          </cell>
          <cell r="AK142" t="e">
            <v>#N/A</v>
          </cell>
          <cell r="AN142" t="e">
            <v>#N/A</v>
          </cell>
          <cell r="AQ142" t="e">
            <v>#N/A</v>
          </cell>
          <cell r="AT142" t="e">
            <v>#N/A</v>
          </cell>
          <cell r="AW142" t="e">
            <v>#N/A</v>
          </cell>
          <cell r="AZ142" t="e">
            <v>#N/A</v>
          </cell>
          <cell r="BC142" t="e">
            <v>#N/A</v>
          </cell>
          <cell r="BF142" t="e">
            <v>#N/A</v>
          </cell>
          <cell r="BI142" t="e">
            <v>#N/A</v>
          </cell>
          <cell r="BL142" t="e">
            <v>#N/A</v>
          </cell>
          <cell r="BO142" t="e">
            <v>#N/A</v>
          </cell>
          <cell r="BR142" t="e">
            <v>#N/A</v>
          </cell>
          <cell r="BU142" t="e">
            <v>#N/A</v>
          </cell>
          <cell r="BX142" t="e">
            <v>#N/A</v>
          </cell>
          <cell r="CA142" t="e">
            <v>#N/A</v>
          </cell>
          <cell r="CD142" t="e">
            <v>#N/A</v>
          </cell>
          <cell r="CG142" t="e">
            <v>#N/A</v>
          </cell>
          <cell r="CJ142" t="e">
            <v>#N/A</v>
          </cell>
          <cell r="CM142" t="e">
            <v>#N/A</v>
          </cell>
          <cell r="CP142" t="e">
            <v>#N/A</v>
          </cell>
          <cell r="CS142" t="e">
            <v>#N/A</v>
          </cell>
          <cell r="CV142" t="e">
            <v>#N/A</v>
          </cell>
          <cell r="CY142" t="e">
            <v>#N/A</v>
          </cell>
          <cell r="DB142" t="e">
            <v>#N/A</v>
          </cell>
          <cell r="DE142" t="e">
            <v>#N/A</v>
          </cell>
          <cell r="DH142" t="e">
            <v>#N/A</v>
          </cell>
          <cell r="DQ142" t="e">
            <v>#N/A</v>
          </cell>
          <cell r="DT142" t="e">
            <v>#N/A</v>
          </cell>
        </row>
        <row r="143">
          <cell r="E143" t="e">
            <v>#N/A</v>
          </cell>
          <cell r="I143" t="e">
            <v>#N/A</v>
          </cell>
          <cell r="J143" t="e">
            <v>#N/A</v>
          </cell>
          <cell r="M143" t="e">
            <v>#N/A</v>
          </cell>
          <cell r="P143" t="e">
            <v>#N/A</v>
          </cell>
          <cell r="S143" t="e">
            <v>#N/A</v>
          </cell>
          <cell r="V143" t="e">
            <v>#N/A</v>
          </cell>
          <cell r="Y143" t="e">
            <v>#N/A</v>
          </cell>
          <cell r="AB143" t="e">
            <v>#N/A</v>
          </cell>
          <cell r="AE143" t="e">
            <v>#N/A</v>
          </cell>
          <cell r="AH143" t="e">
            <v>#N/A</v>
          </cell>
          <cell r="AK143" t="e">
            <v>#N/A</v>
          </cell>
          <cell r="AN143" t="e">
            <v>#N/A</v>
          </cell>
          <cell r="AQ143" t="e">
            <v>#N/A</v>
          </cell>
          <cell r="AT143" t="e">
            <v>#N/A</v>
          </cell>
          <cell r="AW143" t="e">
            <v>#N/A</v>
          </cell>
          <cell r="AZ143" t="e">
            <v>#N/A</v>
          </cell>
          <cell r="BC143" t="e">
            <v>#N/A</v>
          </cell>
          <cell r="BF143" t="e">
            <v>#N/A</v>
          </cell>
          <cell r="BI143" t="e">
            <v>#N/A</v>
          </cell>
          <cell r="BL143" t="e">
            <v>#N/A</v>
          </cell>
          <cell r="BO143" t="e">
            <v>#N/A</v>
          </cell>
          <cell r="BR143" t="e">
            <v>#N/A</v>
          </cell>
          <cell r="BU143" t="e">
            <v>#N/A</v>
          </cell>
          <cell r="BX143" t="e">
            <v>#N/A</v>
          </cell>
          <cell r="CA143" t="e">
            <v>#N/A</v>
          </cell>
          <cell r="CD143" t="e">
            <v>#N/A</v>
          </cell>
          <cell r="CG143" t="e">
            <v>#N/A</v>
          </cell>
          <cell r="CJ143" t="e">
            <v>#N/A</v>
          </cell>
          <cell r="CM143" t="e">
            <v>#N/A</v>
          </cell>
          <cell r="CP143" t="e">
            <v>#N/A</v>
          </cell>
          <cell r="CS143" t="e">
            <v>#N/A</v>
          </cell>
          <cell r="CV143" t="e">
            <v>#N/A</v>
          </cell>
          <cell r="CY143" t="e">
            <v>#N/A</v>
          </cell>
          <cell r="DB143" t="e">
            <v>#N/A</v>
          </cell>
          <cell r="DE143" t="e">
            <v>#N/A</v>
          </cell>
          <cell r="DH143" t="e">
            <v>#N/A</v>
          </cell>
          <cell r="DQ143" t="e">
            <v>#N/A</v>
          </cell>
          <cell r="DT143" t="e">
            <v>#N/A</v>
          </cell>
        </row>
        <row r="144">
          <cell r="E144" t="e">
            <v>#N/A</v>
          </cell>
          <cell r="I144" t="e">
            <v>#N/A</v>
          </cell>
          <cell r="J144" t="e">
            <v>#N/A</v>
          </cell>
          <cell r="M144" t="e">
            <v>#N/A</v>
          </cell>
          <cell r="P144" t="e">
            <v>#N/A</v>
          </cell>
          <cell r="S144" t="e">
            <v>#N/A</v>
          </cell>
          <cell r="V144" t="e">
            <v>#N/A</v>
          </cell>
          <cell r="Y144" t="e">
            <v>#N/A</v>
          </cell>
          <cell r="AB144" t="e">
            <v>#N/A</v>
          </cell>
          <cell r="AE144" t="e">
            <v>#N/A</v>
          </cell>
          <cell r="AH144" t="e">
            <v>#N/A</v>
          </cell>
          <cell r="AK144" t="e">
            <v>#N/A</v>
          </cell>
          <cell r="AN144" t="e">
            <v>#N/A</v>
          </cell>
          <cell r="AQ144" t="e">
            <v>#N/A</v>
          </cell>
          <cell r="AT144" t="e">
            <v>#N/A</v>
          </cell>
          <cell r="AW144" t="e">
            <v>#N/A</v>
          </cell>
          <cell r="AZ144" t="e">
            <v>#N/A</v>
          </cell>
          <cell r="BC144" t="e">
            <v>#N/A</v>
          </cell>
          <cell r="BF144" t="e">
            <v>#N/A</v>
          </cell>
          <cell r="BI144" t="e">
            <v>#N/A</v>
          </cell>
          <cell r="BL144" t="e">
            <v>#N/A</v>
          </cell>
          <cell r="BO144" t="e">
            <v>#N/A</v>
          </cell>
          <cell r="BR144" t="e">
            <v>#N/A</v>
          </cell>
          <cell r="BU144" t="e">
            <v>#N/A</v>
          </cell>
          <cell r="BX144" t="e">
            <v>#N/A</v>
          </cell>
          <cell r="CA144" t="e">
            <v>#N/A</v>
          </cell>
          <cell r="CD144" t="e">
            <v>#N/A</v>
          </cell>
          <cell r="CG144" t="e">
            <v>#N/A</v>
          </cell>
          <cell r="CJ144" t="e">
            <v>#N/A</v>
          </cell>
          <cell r="CM144" t="e">
            <v>#N/A</v>
          </cell>
          <cell r="CP144" t="e">
            <v>#N/A</v>
          </cell>
          <cell r="CS144" t="e">
            <v>#N/A</v>
          </cell>
          <cell r="CV144" t="e">
            <v>#N/A</v>
          </cell>
          <cell r="CY144" t="e">
            <v>#N/A</v>
          </cell>
          <cell r="DB144" t="e">
            <v>#N/A</v>
          </cell>
          <cell r="DE144" t="e">
            <v>#N/A</v>
          </cell>
          <cell r="DH144" t="e">
            <v>#N/A</v>
          </cell>
          <cell r="DQ144" t="e">
            <v>#N/A</v>
          </cell>
          <cell r="DT144" t="e">
            <v>#N/A</v>
          </cell>
        </row>
        <row r="145">
          <cell r="E145" t="e">
            <v>#N/A</v>
          </cell>
          <cell r="I145" t="e">
            <v>#N/A</v>
          </cell>
          <cell r="J145" t="e">
            <v>#N/A</v>
          </cell>
          <cell r="M145" t="e">
            <v>#N/A</v>
          </cell>
          <cell r="P145" t="e">
            <v>#N/A</v>
          </cell>
          <cell r="S145" t="e">
            <v>#N/A</v>
          </cell>
          <cell r="V145" t="e">
            <v>#N/A</v>
          </cell>
          <cell r="Y145" t="e">
            <v>#N/A</v>
          </cell>
          <cell r="AB145" t="e">
            <v>#N/A</v>
          </cell>
          <cell r="AE145" t="e">
            <v>#N/A</v>
          </cell>
          <cell r="AH145" t="e">
            <v>#N/A</v>
          </cell>
          <cell r="AK145" t="e">
            <v>#N/A</v>
          </cell>
          <cell r="AN145" t="e">
            <v>#N/A</v>
          </cell>
          <cell r="AQ145" t="e">
            <v>#N/A</v>
          </cell>
          <cell r="AT145" t="e">
            <v>#N/A</v>
          </cell>
          <cell r="AW145" t="e">
            <v>#N/A</v>
          </cell>
          <cell r="AZ145" t="e">
            <v>#N/A</v>
          </cell>
          <cell r="BC145" t="e">
            <v>#N/A</v>
          </cell>
          <cell r="BF145" t="e">
            <v>#N/A</v>
          </cell>
          <cell r="BI145" t="e">
            <v>#N/A</v>
          </cell>
          <cell r="BL145" t="e">
            <v>#N/A</v>
          </cell>
          <cell r="BO145" t="e">
            <v>#N/A</v>
          </cell>
          <cell r="BR145" t="e">
            <v>#N/A</v>
          </cell>
          <cell r="BU145" t="e">
            <v>#N/A</v>
          </cell>
          <cell r="BX145" t="e">
            <v>#N/A</v>
          </cell>
          <cell r="CA145" t="e">
            <v>#N/A</v>
          </cell>
          <cell r="CD145" t="e">
            <v>#N/A</v>
          </cell>
          <cell r="CG145" t="e">
            <v>#N/A</v>
          </cell>
          <cell r="CJ145" t="e">
            <v>#N/A</v>
          </cell>
          <cell r="CM145" t="e">
            <v>#N/A</v>
          </cell>
          <cell r="CP145" t="e">
            <v>#N/A</v>
          </cell>
          <cell r="CS145" t="e">
            <v>#N/A</v>
          </cell>
          <cell r="CV145" t="e">
            <v>#N/A</v>
          </cell>
          <cell r="CY145" t="e">
            <v>#N/A</v>
          </cell>
          <cell r="DB145" t="e">
            <v>#N/A</v>
          </cell>
          <cell r="DE145" t="e">
            <v>#N/A</v>
          </cell>
          <cell r="DH145" t="e">
            <v>#N/A</v>
          </cell>
          <cell r="DQ145" t="e">
            <v>#N/A</v>
          </cell>
          <cell r="DT145" t="e">
            <v>#N/A</v>
          </cell>
        </row>
        <row r="146">
          <cell r="E146" t="e">
            <v>#N/A</v>
          </cell>
          <cell r="I146" t="e">
            <v>#N/A</v>
          </cell>
          <cell r="J146" t="e">
            <v>#N/A</v>
          </cell>
          <cell r="M146" t="e">
            <v>#N/A</v>
          </cell>
          <cell r="P146" t="e">
            <v>#N/A</v>
          </cell>
          <cell r="S146" t="e">
            <v>#N/A</v>
          </cell>
          <cell r="V146" t="e">
            <v>#N/A</v>
          </cell>
          <cell r="Y146" t="e">
            <v>#N/A</v>
          </cell>
          <cell r="AB146" t="e">
            <v>#N/A</v>
          </cell>
          <cell r="AE146" t="e">
            <v>#N/A</v>
          </cell>
          <cell r="AH146" t="e">
            <v>#N/A</v>
          </cell>
          <cell r="AK146" t="e">
            <v>#N/A</v>
          </cell>
          <cell r="AN146" t="e">
            <v>#N/A</v>
          </cell>
          <cell r="AQ146" t="e">
            <v>#N/A</v>
          </cell>
          <cell r="AT146" t="e">
            <v>#N/A</v>
          </cell>
          <cell r="AW146" t="e">
            <v>#N/A</v>
          </cell>
          <cell r="AZ146" t="e">
            <v>#N/A</v>
          </cell>
          <cell r="BC146" t="e">
            <v>#N/A</v>
          </cell>
          <cell r="BF146" t="e">
            <v>#N/A</v>
          </cell>
          <cell r="BI146" t="e">
            <v>#N/A</v>
          </cell>
          <cell r="BL146" t="e">
            <v>#N/A</v>
          </cell>
          <cell r="BO146" t="e">
            <v>#N/A</v>
          </cell>
          <cell r="BR146" t="e">
            <v>#N/A</v>
          </cell>
          <cell r="BU146" t="e">
            <v>#N/A</v>
          </cell>
          <cell r="BX146" t="e">
            <v>#N/A</v>
          </cell>
          <cell r="CA146" t="e">
            <v>#N/A</v>
          </cell>
          <cell r="CD146" t="e">
            <v>#N/A</v>
          </cell>
          <cell r="CG146" t="e">
            <v>#N/A</v>
          </cell>
          <cell r="CJ146" t="e">
            <v>#N/A</v>
          </cell>
          <cell r="CM146" t="e">
            <v>#N/A</v>
          </cell>
          <cell r="CP146" t="e">
            <v>#N/A</v>
          </cell>
          <cell r="CS146" t="e">
            <v>#N/A</v>
          </cell>
          <cell r="CV146" t="e">
            <v>#N/A</v>
          </cell>
          <cell r="CY146" t="e">
            <v>#N/A</v>
          </cell>
          <cell r="DB146" t="e">
            <v>#N/A</v>
          </cell>
          <cell r="DE146" t="e">
            <v>#N/A</v>
          </cell>
          <cell r="DH146" t="e">
            <v>#N/A</v>
          </cell>
          <cell r="DQ146" t="e">
            <v>#N/A</v>
          </cell>
          <cell r="DT146" t="e">
            <v>#N/A</v>
          </cell>
        </row>
        <row r="147">
          <cell r="E147" t="e">
            <v>#N/A</v>
          </cell>
          <cell r="I147" t="e">
            <v>#N/A</v>
          </cell>
          <cell r="J147" t="e">
            <v>#N/A</v>
          </cell>
          <cell r="M147" t="e">
            <v>#N/A</v>
          </cell>
          <cell r="P147" t="e">
            <v>#N/A</v>
          </cell>
          <cell r="S147" t="e">
            <v>#N/A</v>
          </cell>
          <cell r="V147" t="e">
            <v>#N/A</v>
          </cell>
          <cell r="Y147" t="e">
            <v>#N/A</v>
          </cell>
          <cell r="AB147" t="e">
            <v>#N/A</v>
          </cell>
          <cell r="AE147" t="e">
            <v>#N/A</v>
          </cell>
          <cell r="AH147" t="e">
            <v>#N/A</v>
          </cell>
          <cell r="AK147" t="e">
            <v>#N/A</v>
          </cell>
          <cell r="AN147" t="e">
            <v>#N/A</v>
          </cell>
          <cell r="AQ147" t="e">
            <v>#N/A</v>
          </cell>
          <cell r="AT147" t="e">
            <v>#N/A</v>
          </cell>
          <cell r="AW147" t="e">
            <v>#N/A</v>
          </cell>
          <cell r="AZ147" t="e">
            <v>#N/A</v>
          </cell>
          <cell r="BC147" t="e">
            <v>#N/A</v>
          </cell>
          <cell r="BF147" t="e">
            <v>#N/A</v>
          </cell>
          <cell r="BI147" t="e">
            <v>#N/A</v>
          </cell>
          <cell r="BL147" t="e">
            <v>#N/A</v>
          </cell>
          <cell r="BO147" t="e">
            <v>#N/A</v>
          </cell>
          <cell r="BR147" t="e">
            <v>#N/A</v>
          </cell>
          <cell r="BU147" t="e">
            <v>#N/A</v>
          </cell>
          <cell r="BX147" t="e">
            <v>#N/A</v>
          </cell>
          <cell r="CA147" t="e">
            <v>#N/A</v>
          </cell>
          <cell r="CD147" t="e">
            <v>#N/A</v>
          </cell>
          <cell r="CG147" t="e">
            <v>#N/A</v>
          </cell>
          <cell r="CJ147" t="e">
            <v>#N/A</v>
          </cell>
          <cell r="CM147" t="e">
            <v>#N/A</v>
          </cell>
          <cell r="CP147" t="e">
            <v>#N/A</v>
          </cell>
          <cell r="CS147" t="e">
            <v>#N/A</v>
          </cell>
          <cell r="CV147" t="e">
            <v>#N/A</v>
          </cell>
          <cell r="CY147" t="e">
            <v>#N/A</v>
          </cell>
          <cell r="DB147" t="e">
            <v>#N/A</v>
          </cell>
          <cell r="DE147" t="e">
            <v>#N/A</v>
          </cell>
          <cell r="DH147" t="e">
            <v>#N/A</v>
          </cell>
          <cell r="DQ147" t="e">
            <v>#N/A</v>
          </cell>
          <cell r="DT147" t="e">
            <v>#N/A</v>
          </cell>
        </row>
        <row r="148">
          <cell r="E148" t="e">
            <v>#N/A</v>
          </cell>
          <cell r="I148" t="e">
            <v>#N/A</v>
          </cell>
          <cell r="J148" t="e">
            <v>#N/A</v>
          </cell>
          <cell r="M148" t="e">
            <v>#N/A</v>
          </cell>
          <cell r="P148" t="e">
            <v>#N/A</v>
          </cell>
          <cell r="S148" t="e">
            <v>#N/A</v>
          </cell>
          <cell r="V148" t="e">
            <v>#N/A</v>
          </cell>
          <cell r="Y148" t="e">
            <v>#N/A</v>
          </cell>
          <cell r="AB148" t="e">
            <v>#N/A</v>
          </cell>
          <cell r="AE148" t="e">
            <v>#N/A</v>
          </cell>
          <cell r="AH148" t="e">
            <v>#N/A</v>
          </cell>
          <cell r="AK148" t="e">
            <v>#N/A</v>
          </cell>
          <cell r="AN148" t="e">
            <v>#N/A</v>
          </cell>
          <cell r="AQ148" t="e">
            <v>#N/A</v>
          </cell>
          <cell r="AT148" t="e">
            <v>#N/A</v>
          </cell>
          <cell r="AW148" t="e">
            <v>#N/A</v>
          </cell>
          <cell r="AZ148" t="e">
            <v>#N/A</v>
          </cell>
          <cell r="BC148" t="e">
            <v>#N/A</v>
          </cell>
          <cell r="BF148" t="e">
            <v>#N/A</v>
          </cell>
          <cell r="BI148" t="e">
            <v>#N/A</v>
          </cell>
          <cell r="BL148" t="e">
            <v>#N/A</v>
          </cell>
          <cell r="BO148" t="e">
            <v>#N/A</v>
          </cell>
          <cell r="BR148" t="e">
            <v>#N/A</v>
          </cell>
          <cell r="BU148" t="e">
            <v>#N/A</v>
          </cell>
          <cell r="BX148" t="e">
            <v>#N/A</v>
          </cell>
          <cell r="CA148" t="e">
            <v>#N/A</v>
          </cell>
          <cell r="CD148" t="e">
            <v>#N/A</v>
          </cell>
          <cell r="CG148" t="e">
            <v>#N/A</v>
          </cell>
          <cell r="CJ148" t="e">
            <v>#N/A</v>
          </cell>
          <cell r="CM148" t="e">
            <v>#N/A</v>
          </cell>
          <cell r="CP148" t="e">
            <v>#N/A</v>
          </cell>
          <cell r="CS148" t="e">
            <v>#N/A</v>
          </cell>
          <cell r="CV148" t="e">
            <v>#N/A</v>
          </cell>
          <cell r="CY148" t="e">
            <v>#N/A</v>
          </cell>
          <cell r="DB148" t="e">
            <v>#N/A</v>
          </cell>
          <cell r="DE148" t="e">
            <v>#N/A</v>
          </cell>
          <cell r="DH148" t="e">
            <v>#N/A</v>
          </cell>
          <cell r="DQ148" t="e">
            <v>#N/A</v>
          </cell>
          <cell r="DT148" t="e">
            <v>#N/A</v>
          </cell>
        </row>
        <row r="149">
          <cell r="E149" t="e">
            <v>#N/A</v>
          </cell>
          <cell r="I149" t="e">
            <v>#N/A</v>
          </cell>
          <cell r="J149" t="e">
            <v>#N/A</v>
          </cell>
          <cell r="M149" t="e">
            <v>#N/A</v>
          </cell>
          <cell r="P149" t="e">
            <v>#N/A</v>
          </cell>
          <cell r="S149" t="e">
            <v>#N/A</v>
          </cell>
          <cell r="V149" t="e">
            <v>#N/A</v>
          </cell>
          <cell r="Y149" t="e">
            <v>#N/A</v>
          </cell>
          <cell r="AB149" t="e">
            <v>#N/A</v>
          </cell>
          <cell r="AE149" t="e">
            <v>#N/A</v>
          </cell>
          <cell r="AH149" t="e">
            <v>#N/A</v>
          </cell>
          <cell r="AK149" t="e">
            <v>#N/A</v>
          </cell>
          <cell r="AN149" t="e">
            <v>#N/A</v>
          </cell>
          <cell r="AQ149" t="e">
            <v>#N/A</v>
          </cell>
          <cell r="AT149" t="e">
            <v>#N/A</v>
          </cell>
          <cell r="AW149" t="e">
            <v>#N/A</v>
          </cell>
          <cell r="AZ149" t="e">
            <v>#N/A</v>
          </cell>
          <cell r="BC149" t="e">
            <v>#N/A</v>
          </cell>
          <cell r="BF149" t="e">
            <v>#N/A</v>
          </cell>
          <cell r="BI149" t="e">
            <v>#N/A</v>
          </cell>
          <cell r="BL149" t="e">
            <v>#N/A</v>
          </cell>
          <cell r="BO149" t="e">
            <v>#N/A</v>
          </cell>
          <cell r="BR149" t="e">
            <v>#N/A</v>
          </cell>
          <cell r="BU149" t="e">
            <v>#N/A</v>
          </cell>
          <cell r="BX149" t="e">
            <v>#N/A</v>
          </cell>
          <cell r="CA149" t="e">
            <v>#N/A</v>
          </cell>
          <cell r="CD149" t="e">
            <v>#N/A</v>
          </cell>
          <cell r="CG149" t="e">
            <v>#N/A</v>
          </cell>
          <cell r="CJ149" t="e">
            <v>#N/A</v>
          </cell>
          <cell r="CM149" t="e">
            <v>#N/A</v>
          </cell>
          <cell r="CP149" t="e">
            <v>#N/A</v>
          </cell>
          <cell r="CS149" t="e">
            <v>#N/A</v>
          </cell>
          <cell r="CV149" t="e">
            <v>#N/A</v>
          </cell>
          <cell r="CY149" t="e">
            <v>#N/A</v>
          </cell>
          <cell r="DB149" t="e">
            <v>#N/A</v>
          </cell>
          <cell r="DE149" t="e">
            <v>#N/A</v>
          </cell>
          <cell r="DH149" t="e">
            <v>#N/A</v>
          </cell>
          <cell r="DQ149" t="e">
            <v>#N/A</v>
          </cell>
          <cell r="DT149" t="e">
            <v>#N/A</v>
          </cell>
        </row>
        <row r="150">
          <cell r="E150" t="e">
            <v>#N/A</v>
          </cell>
          <cell r="I150" t="e">
            <v>#N/A</v>
          </cell>
          <cell r="J150" t="e">
            <v>#N/A</v>
          </cell>
          <cell r="M150" t="e">
            <v>#N/A</v>
          </cell>
          <cell r="P150" t="e">
            <v>#N/A</v>
          </cell>
          <cell r="S150" t="e">
            <v>#N/A</v>
          </cell>
          <cell r="V150" t="e">
            <v>#N/A</v>
          </cell>
          <cell r="Y150" t="e">
            <v>#N/A</v>
          </cell>
          <cell r="AB150" t="e">
            <v>#N/A</v>
          </cell>
          <cell r="AE150" t="e">
            <v>#N/A</v>
          </cell>
          <cell r="AH150" t="e">
            <v>#N/A</v>
          </cell>
          <cell r="AK150" t="e">
            <v>#N/A</v>
          </cell>
          <cell r="AN150" t="e">
            <v>#N/A</v>
          </cell>
          <cell r="AQ150" t="e">
            <v>#N/A</v>
          </cell>
          <cell r="AT150" t="e">
            <v>#N/A</v>
          </cell>
          <cell r="AW150" t="e">
            <v>#N/A</v>
          </cell>
          <cell r="AZ150" t="e">
            <v>#N/A</v>
          </cell>
          <cell r="BC150" t="e">
            <v>#N/A</v>
          </cell>
          <cell r="BF150" t="e">
            <v>#N/A</v>
          </cell>
          <cell r="BI150" t="e">
            <v>#N/A</v>
          </cell>
          <cell r="BL150" t="e">
            <v>#N/A</v>
          </cell>
          <cell r="BO150" t="e">
            <v>#N/A</v>
          </cell>
          <cell r="BR150" t="e">
            <v>#N/A</v>
          </cell>
          <cell r="BU150" t="e">
            <v>#N/A</v>
          </cell>
          <cell r="BX150" t="e">
            <v>#N/A</v>
          </cell>
          <cell r="CA150" t="e">
            <v>#N/A</v>
          </cell>
          <cell r="CD150" t="e">
            <v>#N/A</v>
          </cell>
          <cell r="CG150" t="e">
            <v>#N/A</v>
          </cell>
          <cell r="CJ150" t="e">
            <v>#N/A</v>
          </cell>
          <cell r="CM150" t="e">
            <v>#N/A</v>
          </cell>
          <cell r="CP150" t="e">
            <v>#N/A</v>
          </cell>
          <cell r="CS150" t="e">
            <v>#N/A</v>
          </cell>
          <cell r="CV150" t="e">
            <v>#N/A</v>
          </cell>
          <cell r="CY150" t="e">
            <v>#N/A</v>
          </cell>
          <cell r="DB150" t="e">
            <v>#N/A</v>
          </cell>
          <cell r="DE150" t="e">
            <v>#N/A</v>
          </cell>
          <cell r="DH150" t="e">
            <v>#N/A</v>
          </cell>
          <cell r="DQ150" t="e">
            <v>#N/A</v>
          </cell>
          <cell r="DT150" t="e">
            <v>#N/A</v>
          </cell>
        </row>
        <row r="151">
          <cell r="E151" t="e">
            <v>#N/A</v>
          </cell>
          <cell r="I151" t="e">
            <v>#N/A</v>
          </cell>
          <cell r="J151" t="e">
            <v>#N/A</v>
          </cell>
          <cell r="M151" t="e">
            <v>#N/A</v>
          </cell>
          <cell r="P151" t="e">
            <v>#N/A</v>
          </cell>
          <cell r="S151" t="e">
            <v>#N/A</v>
          </cell>
          <cell r="V151" t="e">
            <v>#N/A</v>
          </cell>
          <cell r="Y151" t="e">
            <v>#N/A</v>
          </cell>
          <cell r="AB151" t="e">
            <v>#N/A</v>
          </cell>
          <cell r="AE151" t="e">
            <v>#N/A</v>
          </cell>
          <cell r="AH151" t="e">
            <v>#N/A</v>
          </cell>
          <cell r="AK151" t="e">
            <v>#N/A</v>
          </cell>
          <cell r="AN151" t="e">
            <v>#N/A</v>
          </cell>
          <cell r="AQ151" t="e">
            <v>#N/A</v>
          </cell>
          <cell r="AT151" t="e">
            <v>#N/A</v>
          </cell>
          <cell r="AW151" t="e">
            <v>#N/A</v>
          </cell>
          <cell r="AZ151" t="e">
            <v>#N/A</v>
          </cell>
          <cell r="BC151" t="e">
            <v>#N/A</v>
          </cell>
          <cell r="BF151" t="e">
            <v>#N/A</v>
          </cell>
          <cell r="BI151" t="e">
            <v>#N/A</v>
          </cell>
          <cell r="BL151" t="e">
            <v>#N/A</v>
          </cell>
          <cell r="BO151" t="e">
            <v>#N/A</v>
          </cell>
          <cell r="BR151" t="e">
            <v>#N/A</v>
          </cell>
          <cell r="BU151" t="e">
            <v>#N/A</v>
          </cell>
          <cell r="BX151" t="e">
            <v>#N/A</v>
          </cell>
          <cell r="CA151" t="e">
            <v>#N/A</v>
          </cell>
          <cell r="CD151" t="e">
            <v>#N/A</v>
          </cell>
          <cell r="CG151" t="e">
            <v>#N/A</v>
          </cell>
          <cell r="CJ151" t="e">
            <v>#N/A</v>
          </cell>
          <cell r="CM151" t="e">
            <v>#N/A</v>
          </cell>
          <cell r="CP151" t="e">
            <v>#N/A</v>
          </cell>
          <cell r="CS151" t="e">
            <v>#N/A</v>
          </cell>
          <cell r="CV151" t="e">
            <v>#N/A</v>
          </cell>
          <cell r="CY151" t="e">
            <v>#N/A</v>
          </cell>
          <cell r="DB151" t="e">
            <v>#N/A</v>
          </cell>
          <cell r="DE151" t="e">
            <v>#N/A</v>
          </cell>
          <cell r="DH151" t="e">
            <v>#N/A</v>
          </cell>
          <cell r="DQ151" t="e">
            <v>#N/A</v>
          </cell>
          <cell r="DT151" t="e">
            <v>#N/A</v>
          </cell>
        </row>
        <row r="152">
          <cell r="E152" t="e">
            <v>#N/A</v>
          </cell>
          <cell r="I152" t="e">
            <v>#N/A</v>
          </cell>
          <cell r="J152" t="e">
            <v>#N/A</v>
          </cell>
          <cell r="M152" t="e">
            <v>#N/A</v>
          </cell>
          <cell r="P152" t="e">
            <v>#N/A</v>
          </cell>
          <cell r="S152" t="e">
            <v>#N/A</v>
          </cell>
          <cell r="V152" t="e">
            <v>#N/A</v>
          </cell>
          <cell r="Y152" t="e">
            <v>#N/A</v>
          </cell>
          <cell r="AB152" t="e">
            <v>#N/A</v>
          </cell>
          <cell r="AE152" t="e">
            <v>#N/A</v>
          </cell>
          <cell r="AH152" t="e">
            <v>#N/A</v>
          </cell>
          <cell r="AK152" t="e">
            <v>#N/A</v>
          </cell>
          <cell r="AN152" t="e">
            <v>#N/A</v>
          </cell>
          <cell r="AQ152" t="e">
            <v>#N/A</v>
          </cell>
          <cell r="AT152" t="e">
            <v>#N/A</v>
          </cell>
          <cell r="AW152" t="e">
            <v>#N/A</v>
          </cell>
          <cell r="AZ152" t="e">
            <v>#N/A</v>
          </cell>
          <cell r="BC152" t="e">
            <v>#N/A</v>
          </cell>
          <cell r="BF152" t="e">
            <v>#N/A</v>
          </cell>
          <cell r="BI152" t="e">
            <v>#N/A</v>
          </cell>
          <cell r="BL152" t="e">
            <v>#N/A</v>
          </cell>
          <cell r="BO152" t="e">
            <v>#N/A</v>
          </cell>
          <cell r="BR152" t="e">
            <v>#N/A</v>
          </cell>
          <cell r="BU152" t="e">
            <v>#N/A</v>
          </cell>
          <cell r="BX152" t="e">
            <v>#N/A</v>
          </cell>
          <cell r="CA152" t="e">
            <v>#N/A</v>
          </cell>
          <cell r="CD152" t="e">
            <v>#N/A</v>
          </cell>
          <cell r="CG152" t="e">
            <v>#N/A</v>
          </cell>
          <cell r="CJ152" t="e">
            <v>#N/A</v>
          </cell>
          <cell r="CM152" t="e">
            <v>#N/A</v>
          </cell>
          <cell r="CP152" t="e">
            <v>#N/A</v>
          </cell>
          <cell r="CS152" t="e">
            <v>#N/A</v>
          </cell>
          <cell r="CV152" t="e">
            <v>#N/A</v>
          </cell>
          <cell r="CY152" t="e">
            <v>#N/A</v>
          </cell>
          <cell r="DB152" t="e">
            <v>#N/A</v>
          </cell>
          <cell r="DE152" t="e">
            <v>#N/A</v>
          </cell>
          <cell r="DH152" t="e">
            <v>#N/A</v>
          </cell>
          <cell r="DQ152" t="e">
            <v>#N/A</v>
          </cell>
          <cell r="DT152" t="e">
            <v>#N/A</v>
          </cell>
        </row>
        <row r="153">
          <cell r="E153" t="e">
            <v>#N/A</v>
          </cell>
          <cell r="I153" t="e">
            <v>#N/A</v>
          </cell>
          <cell r="J153" t="e">
            <v>#N/A</v>
          </cell>
          <cell r="M153" t="e">
            <v>#N/A</v>
          </cell>
          <cell r="P153" t="e">
            <v>#N/A</v>
          </cell>
          <cell r="S153" t="e">
            <v>#N/A</v>
          </cell>
          <cell r="V153" t="e">
            <v>#N/A</v>
          </cell>
          <cell r="Y153" t="e">
            <v>#N/A</v>
          </cell>
          <cell r="AB153" t="e">
            <v>#N/A</v>
          </cell>
          <cell r="AE153" t="e">
            <v>#N/A</v>
          </cell>
          <cell r="AH153" t="e">
            <v>#N/A</v>
          </cell>
          <cell r="AK153" t="e">
            <v>#N/A</v>
          </cell>
          <cell r="AN153" t="e">
            <v>#N/A</v>
          </cell>
          <cell r="AQ153" t="e">
            <v>#N/A</v>
          </cell>
          <cell r="AT153" t="e">
            <v>#N/A</v>
          </cell>
          <cell r="AW153" t="e">
            <v>#N/A</v>
          </cell>
          <cell r="AZ153" t="e">
            <v>#N/A</v>
          </cell>
          <cell r="BC153" t="e">
            <v>#N/A</v>
          </cell>
          <cell r="BF153" t="e">
            <v>#N/A</v>
          </cell>
          <cell r="BI153" t="e">
            <v>#N/A</v>
          </cell>
          <cell r="BL153" t="e">
            <v>#N/A</v>
          </cell>
          <cell r="BO153" t="e">
            <v>#N/A</v>
          </cell>
          <cell r="BR153" t="e">
            <v>#N/A</v>
          </cell>
          <cell r="BU153" t="e">
            <v>#N/A</v>
          </cell>
          <cell r="BX153" t="e">
            <v>#N/A</v>
          </cell>
          <cell r="CA153" t="e">
            <v>#N/A</v>
          </cell>
          <cell r="CD153" t="e">
            <v>#N/A</v>
          </cell>
          <cell r="CG153" t="e">
            <v>#N/A</v>
          </cell>
          <cell r="CJ153" t="e">
            <v>#N/A</v>
          </cell>
          <cell r="CM153" t="e">
            <v>#N/A</v>
          </cell>
          <cell r="CP153" t="e">
            <v>#N/A</v>
          </cell>
          <cell r="CS153" t="e">
            <v>#N/A</v>
          </cell>
          <cell r="CV153" t="e">
            <v>#N/A</v>
          </cell>
          <cell r="CY153" t="e">
            <v>#N/A</v>
          </cell>
          <cell r="DB153" t="e">
            <v>#N/A</v>
          </cell>
          <cell r="DE153" t="e">
            <v>#N/A</v>
          </cell>
          <cell r="DH153" t="e">
            <v>#N/A</v>
          </cell>
          <cell r="DQ153" t="e">
            <v>#N/A</v>
          </cell>
          <cell r="DT153" t="e">
            <v>#N/A</v>
          </cell>
        </row>
        <row r="154">
          <cell r="E154" t="e">
            <v>#N/A</v>
          </cell>
          <cell r="I154" t="e">
            <v>#N/A</v>
          </cell>
          <cell r="J154" t="e">
            <v>#N/A</v>
          </cell>
          <cell r="M154" t="e">
            <v>#N/A</v>
          </cell>
          <cell r="P154" t="e">
            <v>#N/A</v>
          </cell>
          <cell r="S154" t="e">
            <v>#N/A</v>
          </cell>
          <cell r="V154" t="e">
            <v>#N/A</v>
          </cell>
          <cell r="Y154" t="e">
            <v>#N/A</v>
          </cell>
          <cell r="AB154" t="e">
            <v>#N/A</v>
          </cell>
          <cell r="AE154" t="e">
            <v>#N/A</v>
          </cell>
          <cell r="AH154" t="e">
            <v>#N/A</v>
          </cell>
          <cell r="AK154" t="e">
            <v>#N/A</v>
          </cell>
          <cell r="AN154" t="e">
            <v>#N/A</v>
          </cell>
          <cell r="AQ154" t="e">
            <v>#N/A</v>
          </cell>
          <cell r="AT154" t="e">
            <v>#N/A</v>
          </cell>
          <cell r="AW154" t="e">
            <v>#N/A</v>
          </cell>
          <cell r="AZ154" t="e">
            <v>#N/A</v>
          </cell>
          <cell r="BC154" t="e">
            <v>#N/A</v>
          </cell>
          <cell r="BF154" t="e">
            <v>#N/A</v>
          </cell>
          <cell r="BI154" t="e">
            <v>#N/A</v>
          </cell>
          <cell r="BL154" t="e">
            <v>#N/A</v>
          </cell>
          <cell r="BO154" t="e">
            <v>#N/A</v>
          </cell>
          <cell r="BR154" t="e">
            <v>#N/A</v>
          </cell>
          <cell r="BU154" t="e">
            <v>#N/A</v>
          </cell>
          <cell r="BX154" t="e">
            <v>#N/A</v>
          </cell>
          <cell r="CA154" t="e">
            <v>#N/A</v>
          </cell>
          <cell r="CD154" t="e">
            <v>#N/A</v>
          </cell>
          <cell r="CG154" t="e">
            <v>#N/A</v>
          </cell>
          <cell r="CJ154" t="e">
            <v>#N/A</v>
          </cell>
          <cell r="CM154" t="e">
            <v>#N/A</v>
          </cell>
          <cell r="CP154" t="e">
            <v>#N/A</v>
          </cell>
          <cell r="CS154" t="e">
            <v>#N/A</v>
          </cell>
          <cell r="CV154" t="e">
            <v>#N/A</v>
          </cell>
          <cell r="CY154" t="e">
            <v>#N/A</v>
          </cell>
          <cell r="DB154" t="e">
            <v>#N/A</v>
          </cell>
          <cell r="DE154" t="e">
            <v>#N/A</v>
          </cell>
          <cell r="DH154" t="e">
            <v>#N/A</v>
          </cell>
          <cell r="DQ154" t="e">
            <v>#N/A</v>
          </cell>
          <cell r="DT154" t="e">
            <v>#N/A</v>
          </cell>
        </row>
        <row r="155">
          <cell r="E155" t="e">
            <v>#N/A</v>
          </cell>
          <cell r="I155" t="e">
            <v>#N/A</v>
          </cell>
          <cell r="J155" t="e">
            <v>#N/A</v>
          </cell>
          <cell r="M155" t="e">
            <v>#N/A</v>
          </cell>
          <cell r="P155" t="e">
            <v>#N/A</v>
          </cell>
          <cell r="S155" t="e">
            <v>#N/A</v>
          </cell>
          <cell r="V155" t="e">
            <v>#N/A</v>
          </cell>
          <cell r="Y155" t="e">
            <v>#N/A</v>
          </cell>
          <cell r="AB155" t="e">
            <v>#N/A</v>
          </cell>
          <cell r="AE155" t="e">
            <v>#N/A</v>
          </cell>
          <cell r="AH155" t="e">
            <v>#N/A</v>
          </cell>
          <cell r="AK155" t="e">
            <v>#N/A</v>
          </cell>
          <cell r="AN155" t="e">
            <v>#N/A</v>
          </cell>
          <cell r="AQ155" t="e">
            <v>#N/A</v>
          </cell>
          <cell r="AT155" t="e">
            <v>#N/A</v>
          </cell>
          <cell r="AW155" t="e">
            <v>#N/A</v>
          </cell>
          <cell r="AZ155" t="e">
            <v>#N/A</v>
          </cell>
          <cell r="BC155" t="e">
            <v>#N/A</v>
          </cell>
          <cell r="BF155" t="e">
            <v>#N/A</v>
          </cell>
          <cell r="BI155" t="e">
            <v>#N/A</v>
          </cell>
          <cell r="BL155" t="e">
            <v>#N/A</v>
          </cell>
          <cell r="BO155" t="e">
            <v>#N/A</v>
          </cell>
          <cell r="BR155" t="e">
            <v>#N/A</v>
          </cell>
          <cell r="BU155" t="e">
            <v>#N/A</v>
          </cell>
          <cell r="BX155" t="e">
            <v>#N/A</v>
          </cell>
          <cell r="CA155" t="e">
            <v>#N/A</v>
          </cell>
          <cell r="CD155" t="e">
            <v>#N/A</v>
          </cell>
          <cell r="CG155" t="e">
            <v>#N/A</v>
          </cell>
          <cell r="CJ155" t="e">
            <v>#N/A</v>
          </cell>
          <cell r="CM155" t="e">
            <v>#N/A</v>
          </cell>
          <cell r="CP155" t="e">
            <v>#N/A</v>
          </cell>
          <cell r="CS155" t="e">
            <v>#N/A</v>
          </cell>
          <cell r="CV155" t="e">
            <v>#N/A</v>
          </cell>
          <cell r="CY155" t="e">
            <v>#N/A</v>
          </cell>
          <cell r="DB155" t="e">
            <v>#N/A</v>
          </cell>
          <cell r="DE155" t="e">
            <v>#N/A</v>
          </cell>
          <cell r="DH155" t="e">
            <v>#N/A</v>
          </cell>
          <cell r="DQ155" t="e">
            <v>#N/A</v>
          </cell>
          <cell r="DT155" t="e">
            <v>#N/A</v>
          </cell>
        </row>
        <row r="156">
          <cell r="E156" t="e">
            <v>#N/A</v>
          </cell>
          <cell r="I156" t="e">
            <v>#N/A</v>
          </cell>
          <cell r="J156" t="e">
            <v>#N/A</v>
          </cell>
          <cell r="M156" t="e">
            <v>#N/A</v>
          </cell>
          <cell r="P156" t="e">
            <v>#N/A</v>
          </cell>
          <cell r="S156" t="e">
            <v>#N/A</v>
          </cell>
          <cell r="V156" t="e">
            <v>#N/A</v>
          </cell>
          <cell r="Y156" t="e">
            <v>#N/A</v>
          </cell>
          <cell r="AB156" t="e">
            <v>#N/A</v>
          </cell>
          <cell r="AE156" t="e">
            <v>#N/A</v>
          </cell>
          <cell r="AH156" t="e">
            <v>#N/A</v>
          </cell>
          <cell r="AK156" t="e">
            <v>#N/A</v>
          </cell>
          <cell r="AN156" t="e">
            <v>#N/A</v>
          </cell>
          <cell r="AQ156" t="e">
            <v>#N/A</v>
          </cell>
          <cell r="AT156" t="e">
            <v>#N/A</v>
          </cell>
          <cell r="AW156" t="e">
            <v>#N/A</v>
          </cell>
          <cell r="AZ156" t="e">
            <v>#N/A</v>
          </cell>
          <cell r="BC156" t="e">
            <v>#N/A</v>
          </cell>
          <cell r="BF156" t="e">
            <v>#N/A</v>
          </cell>
          <cell r="BI156" t="e">
            <v>#N/A</v>
          </cell>
          <cell r="BL156" t="e">
            <v>#N/A</v>
          </cell>
          <cell r="BO156" t="e">
            <v>#N/A</v>
          </cell>
          <cell r="BR156" t="e">
            <v>#N/A</v>
          </cell>
          <cell r="BU156" t="e">
            <v>#N/A</v>
          </cell>
          <cell r="BX156" t="e">
            <v>#N/A</v>
          </cell>
          <cell r="CA156" t="e">
            <v>#N/A</v>
          </cell>
          <cell r="CD156" t="e">
            <v>#N/A</v>
          </cell>
          <cell r="CG156" t="e">
            <v>#N/A</v>
          </cell>
          <cell r="CJ156" t="e">
            <v>#N/A</v>
          </cell>
          <cell r="CM156" t="e">
            <v>#N/A</v>
          </cell>
          <cell r="CP156" t="e">
            <v>#N/A</v>
          </cell>
          <cell r="CS156" t="e">
            <v>#N/A</v>
          </cell>
          <cell r="CV156" t="e">
            <v>#N/A</v>
          </cell>
          <cell r="CY156" t="e">
            <v>#N/A</v>
          </cell>
          <cell r="DB156" t="e">
            <v>#N/A</v>
          </cell>
          <cell r="DE156" t="e">
            <v>#N/A</v>
          </cell>
          <cell r="DH156" t="e">
            <v>#N/A</v>
          </cell>
          <cell r="DQ156" t="e">
            <v>#N/A</v>
          </cell>
          <cell r="DT156" t="e">
            <v>#N/A</v>
          </cell>
        </row>
        <row r="157">
          <cell r="E157" t="e">
            <v>#N/A</v>
          </cell>
          <cell r="I157" t="e">
            <v>#N/A</v>
          </cell>
          <cell r="J157" t="e">
            <v>#N/A</v>
          </cell>
          <cell r="M157" t="e">
            <v>#N/A</v>
          </cell>
          <cell r="P157" t="e">
            <v>#N/A</v>
          </cell>
          <cell r="S157" t="e">
            <v>#N/A</v>
          </cell>
          <cell r="V157" t="e">
            <v>#N/A</v>
          </cell>
          <cell r="Y157" t="e">
            <v>#N/A</v>
          </cell>
          <cell r="AB157" t="e">
            <v>#N/A</v>
          </cell>
          <cell r="AE157" t="e">
            <v>#N/A</v>
          </cell>
          <cell r="AH157" t="e">
            <v>#N/A</v>
          </cell>
          <cell r="AK157" t="e">
            <v>#N/A</v>
          </cell>
          <cell r="AN157" t="e">
            <v>#N/A</v>
          </cell>
          <cell r="AQ157" t="e">
            <v>#N/A</v>
          </cell>
          <cell r="AT157" t="e">
            <v>#N/A</v>
          </cell>
          <cell r="AW157" t="e">
            <v>#N/A</v>
          </cell>
          <cell r="AZ157" t="e">
            <v>#N/A</v>
          </cell>
          <cell r="BC157" t="e">
            <v>#N/A</v>
          </cell>
          <cell r="BF157" t="e">
            <v>#N/A</v>
          </cell>
          <cell r="BI157" t="e">
            <v>#N/A</v>
          </cell>
          <cell r="BL157" t="e">
            <v>#N/A</v>
          </cell>
          <cell r="BO157" t="e">
            <v>#N/A</v>
          </cell>
          <cell r="BR157" t="e">
            <v>#N/A</v>
          </cell>
          <cell r="BU157" t="e">
            <v>#N/A</v>
          </cell>
          <cell r="BX157" t="e">
            <v>#N/A</v>
          </cell>
          <cell r="CA157" t="e">
            <v>#N/A</v>
          </cell>
          <cell r="CD157" t="e">
            <v>#N/A</v>
          </cell>
          <cell r="CG157" t="e">
            <v>#N/A</v>
          </cell>
          <cell r="CJ157" t="e">
            <v>#N/A</v>
          </cell>
          <cell r="CM157" t="e">
            <v>#N/A</v>
          </cell>
          <cell r="CP157" t="e">
            <v>#N/A</v>
          </cell>
          <cell r="CS157" t="e">
            <v>#N/A</v>
          </cell>
          <cell r="CV157" t="e">
            <v>#N/A</v>
          </cell>
          <cell r="CY157" t="e">
            <v>#N/A</v>
          </cell>
          <cell r="DB157" t="e">
            <v>#N/A</v>
          </cell>
          <cell r="DE157" t="e">
            <v>#N/A</v>
          </cell>
          <cell r="DH157" t="e">
            <v>#N/A</v>
          </cell>
          <cell r="DQ157" t="e">
            <v>#N/A</v>
          </cell>
          <cell r="DT157" t="e">
            <v>#N/A</v>
          </cell>
        </row>
        <row r="158">
          <cell r="E158" t="e">
            <v>#N/A</v>
          </cell>
          <cell r="I158" t="e">
            <v>#N/A</v>
          </cell>
          <cell r="J158" t="e">
            <v>#N/A</v>
          </cell>
          <cell r="M158" t="e">
            <v>#N/A</v>
          </cell>
          <cell r="P158" t="e">
            <v>#N/A</v>
          </cell>
          <cell r="S158" t="e">
            <v>#N/A</v>
          </cell>
          <cell r="V158" t="e">
            <v>#N/A</v>
          </cell>
          <cell r="Y158" t="e">
            <v>#N/A</v>
          </cell>
          <cell r="AB158" t="e">
            <v>#N/A</v>
          </cell>
          <cell r="AE158" t="e">
            <v>#N/A</v>
          </cell>
          <cell r="AH158" t="e">
            <v>#N/A</v>
          </cell>
          <cell r="AK158" t="e">
            <v>#N/A</v>
          </cell>
          <cell r="AN158" t="e">
            <v>#N/A</v>
          </cell>
          <cell r="AQ158" t="e">
            <v>#N/A</v>
          </cell>
          <cell r="AT158" t="e">
            <v>#N/A</v>
          </cell>
          <cell r="AW158" t="e">
            <v>#N/A</v>
          </cell>
          <cell r="AZ158" t="e">
            <v>#N/A</v>
          </cell>
          <cell r="BC158" t="e">
            <v>#N/A</v>
          </cell>
          <cell r="BF158" t="e">
            <v>#N/A</v>
          </cell>
          <cell r="BI158" t="e">
            <v>#N/A</v>
          </cell>
          <cell r="BL158" t="e">
            <v>#N/A</v>
          </cell>
          <cell r="BO158" t="e">
            <v>#N/A</v>
          </cell>
          <cell r="BR158" t="e">
            <v>#N/A</v>
          </cell>
          <cell r="BU158" t="e">
            <v>#N/A</v>
          </cell>
          <cell r="BX158" t="e">
            <v>#N/A</v>
          </cell>
          <cell r="CA158" t="e">
            <v>#N/A</v>
          </cell>
          <cell r="CD158" t="e">
            <v>#N/A</v>
          </cell>
          <cell r="CG158" t="e">
            <v>#N/A</v>
          </cell>
          <cell r="CJ158" t="e">
            <v>#N/A</v>
          </cell>
          <cell r="CM158" t="e">
            <v>#N/A</v>
          </cell>
          <cell r="CP158" t="e">
            <v>#N/A</v>
          </cell>
          <cell r="CS158" t="e">
            <v>#N/A</v>
          </cell>
          <cell r="CV158" t="e">
            <v>#N/A</v>
          </cell>
          <cell r="CY158" t="e">
            <v>#N/A</v>
          </cell>
          <cell r="DB158" t="e">
            <v>#N/A</v>
          </cell>
          <cell r="DE158" t="e">
            <v>#N/A</v>
          </cell>
          <cell r="DH158" t="e">
            <v>#N/A</v>
          </cell>
          <cell r="DQ158" t="e">
            <v>#N/A</v>
          </cell>
          <cell r="DT158" t="e">
            <v>#N/A</v>
          </cell>
        </row>
        <row r="159">
          <cell r="E159" t="e">
            <v>#N/A</v>
          </cell>
          <cell r="I159" t="e">
            <v>#N/A</v>
          </cell>
          <cell r="J159" t="e">
            <v>#N/A</v>
          </cell>
          <cell r="M159" t="e">
            <v>#N/A</v>
          </cell>
          <cell r="P159" t="e">
            <v>#N/A</v>
          </cell>
          <cell r="S159" t="e">
            <v>#N/A</v>
          </cell>
          <cell r="V159" t="e">
            <v>#N/A</v>
          </cell>
          <cell r="Y159" t="e">
            <v>#N/A</v>
          </cell>
          <cell r="AB159" t="e">
            <v>#N/A</v>
          </cell>
          <cell r="AE159" t="e">
            <v>#N/A</v>
          </cell>
          <cell r="AH159" t="e">
            <v>#N/A</v>
          </cell>
          <cell r="AK159" t="e">
            <v>#N/A</v>
          </cell>
          <cell r="AN159" t="e">
            <v>#N/A</v>
          </cell>
          <cell r="AQ159" t="e">
            <v>#N/A</v>
          </cell>
          <cell r="AT159" t="e">
            <v>#N/A</v>
          </cell>
          <cell r="AW159" t="e">
            <v>#N/A</v>
          </cell>
          <cell r="AZ159" t="e">
            <v>#N/A</v>
          </cell>
          <cell r="BC159" t="e">
            <v>#N/A</v>
          </cell>
          <cell r="BF159" t="e">
            <v>#N/A</v>
          </cell>
          <cell r="BI159" t="e">
            <v>#N/A</v>
          </cell>
          <cell r="BL159" t="e">
            <v>#N/A</v>
          </cell>
          <cell r="BO159" t="e">
            <v>#N/A</v>
          </cell>
          <cell r="BR159" t="e">
            <v>#N/A</v>
          </cell>
          <cell r="BU159" t="e">
            <v>#N/A</v>
          </cell>
          <cell r="BX159" t="e">
            <v>#N/A</v>
          </cell>
          <cell r="CA159" t="e">
            <v>#N/A</v>
          </cell>
          <cell r="CD159" t="e">
            <v>#N/A</v>
          </cell>
          <cell r="CG159" t="e">
            <v>#N/A</v>
          </cell>
          <cell r="CJ159" t="e">
            <v>#N/A</v>
          </cell>
          <cell r="CM159" t="e">
            <v>#N/A</v>
          </cell>
          <cell r="CP159" t="e">
            <v>#N/A</v>
          </cell>
          <cell r="CS159" t="e">
            <v>#N/A</v>
          </cell>
          <cell r="CV159" t="e">
            <v>#N/A</v>
          </cell>
          <cell r="CY159" t="e">
            <v>#N/A</v>
          </cell>
          <cell r="DB159" t="e">
            <v>#N/A</v>
          </cell>
          <cell r="DE159" t="e">
            <v>#N/A</v>
          </cell>
          <cell r="DH159" t="e">
            <v>#N/A</v>
          </cell>
          <cell r="DQ159" t="e">
            <v>#N/A</v>
          </cell>
          <cell r="DT159" t="e">
            <v>#N/A</v>
          </cell>
        </row>
        <row r="160">
          <cell r="E160" t="e">
            <v>#N/A</v>
          </cell>
          <cell r="I160" t="e">
            <v>#N/A</v>
          </cell>
          <cell r="J160" t="e">
            <v>#N/A</v>
          </cell>
          <cell r="M160" t="e">
            <v>#N/A</v>
          </cell>
          <cell r="P160" t="e">
            <v>#N/A</v>
          </cell>
          <cell r="S160" t="e">
            <v>#N/A</v>
          </cell>
          <cell r="V160" t="e">
            <v>#N/A</v>
          </cell>
          <cell r="Y160" t="e">
            <v>#N/A</v>
          </cell>
          <cell r="AB160" t="e">
            <v>#N/A</v>
          </cell>
          <cell r="AE160" t="e">
            <v>#N/A</v>
          </cell>
          <cell r="AH160" t="e">
            <v>#N/A</v>
          </cell>
          <cell r="AK160" t="e">
            <v>#N/A</v>
          </cell>
          <cell r="AN160" t="e">
            <v>#N/A</v>
          </cell>
          <cell r="AQ160" t="e">
            <v>#N/A</v>
          </cell>
          <cell r="AT160" t="e">
            <v>#N/A</v>
          </cell>
          <cell r="AW160" t="e">
            <v>#N/A</v>
          </cell>
          <cell r="AZ160" t="e">
            <v>#N/A</v>
          </cell>
          <cell r="BC160" t="e">
            <v>#N/A</v>
          </cell>
          <cell r="BF160" t="e">
            <v>#N/A</v>
          </cell>
          <cell r="BI160" t="e">
            <v>#N/A</v>
          </cell>
          <cell r="BL160" t="e">
            <v>#N/A</v>
          </cell>
          <cell r="BO160" t="e">
            <v>#N/A</v>
          </cell>
          <cell r="BR160" t="e">
            <v>#N/A</v>
          </cell>
          <cell r="BU160" t="e">
            <v>#N/A</v>
          </cell>
          <cell r="BX160" t="e">
            <v>#N/A</v>
          </cell>
          <cell r="CA160" t="e">
            <v>#N/A</v>
          </cell>
          <cell r="CD160" t="e">
            <v>#N/A</v>
          </cell>
          <cell r="CG160" t="e">
            <v>#N/A</v>
          </cell>
          <cell r="CJ160" t="e">
            <v>#N/A</v>
          </cell>
          <cell r="CM160" t="e">
            <v>#N/A</v>
          </cell>
          <cell r="CP160" t="e">
            <v>#N/A</v>
          </cell>
          <cell r="CS160" t="e">
            <v>#N/A</v>
          </cell>
          <cell r="CV160" t="e">
            <v>#N/A</v>
          </cell>
          <cell r="CY160" t="e">
            <v>#N/A</v>
          </cell>
          <cell r="DB160" t="e">
            <v>#N/A</v>
          </cell>
          <cell r="DE160" t="e">
            <v>#N/A</v>
          </cell>
          <cell r="DH160" t="e">
            <v>#N/A</v>
          </cell>
          <cell r="DQ160" t="e">
            <v>#N/A</v>
          </cell>
          <cell r="DT160" t="e">
            <v>#N/A</v>
          </cell>
        </row>
        <row r="161">
          <cell r="E161" t="e">
            <v>#N/A</v>
          </cell>
          <cell r="I161" t="e">
            <v>#N/A</v>
          </cell>
          <cell r="J161" t="e">
            <v>#N/A</v>
          </cell>
          <cell r="M161" t="e">
            <v>#N/A</v>
          </cell>
          <cell r="P161" t="e">
            <v>#N/A</v>
          </cell>
          <cell r="S161" t="e">
            <v>#N/A</v>
          </cell>
          <cell r="V161" t="e">
            <v>#N/A</v>
          </cell>
          <cell r="Y161" t="e">
            <v>#N/A</v>
          </cell>
          <cell r="AB161" t="e">
            <v>#N/A</v>
          </cell>
          <cell r="AE161" t="e">
            <v>#N/A</v>
          </cell>
          <cell r="AH161" t="e">
            <v>#N/A</v>
          </cell>
          <cell r="AK161" t="e">
            <v>#N/A</v>
          </cell>
          <cell r="AN161" t="e">
            <v>#N/A</v>
          </cell>
          <cell r="AQ161" t="e">
            <v>#N/A</v>
          </cell>
          <cell r="AT161" t="e">
            <v>#N/A</v>
          </cell>
          <cell r="AW161" t="e">
            <v>#N/A</v>
          </cell>
          <cell r="AZ161" t="e">
            <v>#N/A</v>
          </cell>
          <cell r="BC161" t="e">
            <v>#N/A</v>
          </cell>
          <cell r="BF161" t="e">
            <v>#N/A</v>
          </cell>
          <cell r="BI161" t="e">
            <v>#N/A</v>
          </cell>
          <cell r="BL161" t="e">
            <v>#N/A</v>
          </cell>
          <cell r="BO161" t="e">
            <v>#N/A</v>
          </cell>
          <cell r="BR161" t="e">
            <v>#N/A</v>
          </cell>
          <cell r="BU161" t="e">
            <v>#N/A</v>
          </cell>
          <cell r="BX161" t="e">
            <v>#N/A</v>
          </cell>
          <cell r="CA161" t="e">
            <v>#N/A</v>
          </cell>
          <cell r="CD161" t="e">
            <v>#N/A</v>
          </cell>
          <cell r="CG161" t="e">
            <v>#N/A</v>
          </cell>
          <cell r="CJ161" t="e">
            <v>#N/A</v>
          </cell>
          <cell r="CM161" t="e">
            <v>#N/A</v>
          </cell>
          <cell r="CP161" t="e">
            <v>#N/A</v>
          </cell>
          <cell r="CS161" t="e">
            <v>#N/A</v>
          </cell>
          <cell r="CV161" t="e">
            <v>#N/A</v>
          </cell>
          <cell r="CY161" t="e">
            <v>#N/A</v>
          </cell>
          <cell r="DB161" t="e">
            <v>#N/A</v>
          </cell>
          <cell r="DE161" t="e">
            <v>#N/A</v>
          </cell>
          <cell r="DH161" t="e">
            <v>#N/A</v>
          </cell>
          <cell r="DQ161" t="e">
            <v>#N/A</v>
          </cell>
          <cell r="DT161" t="e">
            <v>#N/A</v>
          </cell>
        </row>
        <row r="162">
          <cell r="E162" t="e">
            <v>#N/A</v>
          </cell>
          <cell r="I162" t="e">
            <v>#N/A</v>
          </cell>
          <cell r="J162" t="e">
            <v>#N/A</v>
          </cell>
          <cell r="M162" t="e">
            <v>#N/A</v>
          </cell>
          <cell r="P162" t="e">
            <v>#N/A</v>
          </cell>
          <cell r="S162" t="e">
            <v>#N/A</v>
          </cell>
          <cell r="V162" t="e">
            <v>#N/A</v>
          </cell>
          <cell r="Y162" t="e">
            <v>#N/A</v>
          </cell>
          <cell r="AB162" t="e">
            <v>#N/A</v>
          </cell>
          <cell r="AE162" t="e">
            <v>#N/A</v>
          </cell>
          <cell r="AH162" t="e">
            <v>#N/A</v>
          </cell>
          <cell r="AK162" t="e">
            <v>#N/A</v>
          </cell>
          <cell r="AN162" t="e">
            <v>#N/A</v>
          </cell>
          <cell r="AQ162" t="e">
            <v>#N/A</v>
          </cell>
          <cell r="AT162" t="e">
            <v>#N/A</v>
          </cell>
          <cell r="AW162" t="e">
            <v>#N/A</v>
          </cell>
          <cell r="AZ162" t="e">
            <v>#N/A</v>
          </cell>
          <cell r="BC162" t="e">
            <v>#N/A</v>
          </cell>
          <cell r="BF162" t="e">
            <v>#N/A</v>
          </cell>
          <cell r="BI162" t="e">
            <v>#N/A</v>
          </cell>
          <cell r="BL162" t="e">
            <v>#N/A</v>
          </cell>
          <cell r="BO162" t="e">
            <v>#N/A</v>
          </cell>
          <cell r="BR162" t="e">
            <v>#N/A</v>
          </cell>
          <cell r="BU162" t="e">
            <v>#N/A</v>
          </cell>
          <cell r="BX162" t="e">
            <v>#N/A</v>
          </cell>
          <cell r="CA162" t="e">
            <v>#N/A</v>
          </cell>
          <cell r="CD162" t="e">
            <v>#N/A</v>
          </cell>
          <cell r="CG162" t="e">
            <v>#N/A</v>
          </cell>
          <cell r="CJ162" t="e">
            <v>#N/A</v>
          </cell>
          <cell r="CM162" t="e">
            <v>#N/A</v>
          </cell>
          <cell r="CP162" t="e">
            <v>#N/A</v>
          </cell>
          <cell r="CS162" t="e">
            <v>#N/A</v>
          </cell>
          <cell r="CV162" t="e">
            <v>#N/A</v>
          </cell>
          <cell r="CY162" t="e">
            <v>#N/A</v>
          </cell>
          <cell r="DB162" t="e">
            <v>#N/A</v>
          </cell>
          <cell r="DE162" t="e">
            <v>#N/A</v>
          </cell>
          <cell r="DH162" t="e">
            <v>#N/A</v>
          </cell>
          <cell r="DQ162" t="e">
            <v>#N/A</v>
          </cell>
          <cell r="DT162" t="e">
            <v>#N/A</v>
          </cell>
        </row>
        <row r="163">
          <cell r="E163" t="e">
            <v>#N/A</v>
          </cell>
          <cell r="I163" t="e">
            <v>#N/A</v>
          </cell>
          <cell r="J163" t="e">
            <v>#N/A</v>
          </cell>
          <cell r="M163" t="e">
            <v>#N/A</v>
          </cell>
          <cell r="P163" t="e">
            <v>#N/A</v>
          </cell>
          <cell r="S163" t="e">
            <v>#N/A</v>
          </cell>
          <cell r="V163" t="e">
            <v>#N/A</v>
          </cell>
          <cell r="Y163" t="e">
            <v>#N/A</v>
          </cell>
          <cell r="AB163" t="e">
            <v>#N/A</v>
          </cell>
          <cell r="AE163" t="e">
            <v>#N/A</v>
          </cell>
          <cell r="AH163" t="e">
            <v>#N/A</v>
          </cell>
          <cell r="AK163" t="e">
            <v>#N/A</v>
          </cell>
          <cell r="AN163" t="e">
            <v>#N/A</v>
          </cell>
          <cell r="AQ163" t="e">
            <v>#N/A</v>
          </cell>
          <cell r="AT163" t="e">
            <v>#N/A</v>
          </cell>
          <cell r="AW163" t="e">
            <v>#N/A</v>
          </cell>
          <cell r="AZ163" t="e">
            <v>#N/A</v>
          </cell>
          <cell r="BC163" t="e">
            <v>#N/A</v>
          </cell>
          <cell r="BF163" t="e">
            <v>#N/A</v>
          </cell>
          <cell r="BI163" t="e">
            <v>#N/A</v>
          </cell>
          <cell r="BL163" t="e">
            <v>#N/A</v>
          </cell>
          <cell r="BO163" t="e">
            <v>#N/A</v>
          </cell>
          <cell r="BR163" t="e">
            <v>#N/A</v>
          </cell>
          <cell r="BU163" t="e">
            <v>#N/A</v>
          </cell>
          <cell r="BX163" t="e">
            <v>#N/A</v>
          </cell>
          <cell r="CA163" t="e">
            <v>#N/A</v>
          </cell>
          <cell r="CD163" t="e">
            <v>#N/A</v>
          </cell>
          <cell r="CG163" t="e">
            <v>#N/A</v>
          </cell>
          <cell r="CJ163" t="e">
            <v>#N/A</v>
          </cell>
          <cell r="CM163" t="e">
            <v>#N/A</v>
          </cell>
          <cell r="CP163" t="e">
            <v>#N/A</v>
          </cell>
          <cell r="CS163" t="e">
            <v>#N/A</v>
          </cell>
          <cell r="CV163" t="e">
            <v>#N/A</v>
          </cell>
          <cell r="CY163" t="e">
            <v>#N/A</v>
          </cell>
          <cell r="DB163" t="e">
            <v>#N/A</v>
          </cell>
          <cell r="DE163" t="e">
            <v>#N/A</v>
          </cell>
          <cell r="DH163" t="e">
            <v>#N/A</v>
          </cell>
          <cell r="DQ163" t="e">
            <v>#N/A</v>
          </cell>
          <cell r="DT163" t="e">
            <v>#N/A</v>
          </cell>
        </row>
        <row r="164">
          <cell r="E164" t="e">
            <v>#N/A</v>
          </cell>
          <cell r="I164" t="e">
            <v>#N/A</v>
          </cell>
          <cell r="J164" t="e">
            <v>#N/A</v>
          </cell>
          <cell r="M164" t="e">
            <v>#N/A</v>
          </cell>
          <cell r="P164" t="e">
            <v>#N/A</v>
          </cell>
          <cell r="S164" t="e">
            <v>#N/A</v>
          </cell>
          <cell r="V164" t="e">
            <v>#N/A</v>
          </cell>
          <cell r="Y164" t="e">
            <v>#N/A</v>
          </cell>
          <cell r="AB164" t="e">
            <v>#N/A</v>
          </cell>
          <cell r="AE164" t="e">
            <v>#N/A</v>
          </cell>
          <cell r="AH164" t="e">
            <v>#N/A</v>
          </cell>
          <cell r="AK164" t="e">
            <v>#N/A</v>
          </cell>
          <cell r="AN164" t="e">
            <v>#N/A</v>
          </cell>
          <cell r="AQ164" t="e">
            <v>#N/A</v>
          </cell>
          <cell r="AT164" t="e">
            <v>#N/A</v>
          </cell>
          <cell r="AW164" t="e">
            <v>#N/A</v>
          </cell>
          <cell r="AZ164" t="e">
            <v>#N/A</v>
          </cell>
          <cell r="BC164" t="e">
            <v>#N/A</v>
          </cell>
          <cell r="BF164" t="e">
            <v>#N/A</v>
          </cell>
          <cell r="BI164" t="e">
            <v>#N/A</v>
          </cell>
          <cell r="BL164" t="e">
            <v>#N/A</v>
          </cell>
          <cell r="BO164" t="e">
            <v>#N/A</v>
          </cell>
          <cell r="BR164" t="e">
            <v>#N/A</v>
          </cell>
          <cell r="BU164" t="e">
            <v>#N/A</v>
          </cell>
          <cell r="BX164" t="e">
            <v>#N/A</v>
          </cell>
          <cell r="CA164" t="e">
            <v>#N/A</v>
          </cell>
          <cell r="CD164" t="e">
            <v>#N/A</v>
          </cell>
          <cell r="CG164" t="e">
            <v>#N/A</v>
          </cell>
          <cell r="CJ164" t="e">
            <v>#N/A</v>
          </cell>
          <cell r="CM164" t="e">
            <v>#N/A</v>
          </cell>
          <cell r="CP164" t="e">
            <v>#N/A</v>
          </cell>
          <cell r="CS164" t="e">
            <v>#N/A</v>
          </cell>
          <cell r="CV164" t="e">
            <v>#N/A</v>
          </cell>
          <cell r="CY164" t="e">
            <v>#N/A</v>
          </cell>
          <cell r="DB164" t="e">
            <v>#N/A</v>
          </cell>
          <cell r="DE164" t="e">
            <v>#N/A</v>
          </cell>
          <cell r="DH164" t="e">
            <v>#N/A</v>
          </cell>
          <cell r="DQ164" t="e">
            <v>#N/A</v>
          </cell>
          <cell r="DT164" t="e">
            <v>#N/A</v>
          </cell>
        </row>
        <row r="165">
          <cell r="E165" t="e">
            <v>#N/A</v>
          </cell>
          <cell r="I165" t="e">
            <v>#N/A</v>
          </cell>
          <cell r="J165" t="e">
            <v>#N/A</v>
          </cell>
          <cell r="M165" t="e">
            <v>#N/A</v>
          </cell>
          <cell r="P165" t="e">
            <v>#N/A</v>
          </cell>
          <cell r="S165" t="e">
            <v>#N/A</v>
          </cell>
          <cell r="V165" t="e">
            <v>#N/A</v>
          </cell>
          <cell r="Y165" t="e">
            <v>#N/A</v>
          </cell>
          <cell r="AB165" t="e">
            <v>#N/A</v>
          </cell>
          <cell r="AE165" t="e">
            <v>#N/A</v>
          </cell>
          <cell r="AH165" t="e">
            <v>#N/A</v>
          </cell>
          <cell r="AK165" t="e">
            <v>#N/A</v>
          </cell>
          <cell r="AN165" t="e">
            <v>#N/A</v>
          </cell>
          <cell r="AQ165" t="e">
            <v>#N/A</v>
          </cell>
          <cell r="AT165" t="e">
            <v>#N/A</v>
          </cell>
          <cell r="AW165" t="e">
            <v>#N/A</v>
          </cell>
          <cell r="AZ165" t="e">
            <v>#N/A</v>
          </cell>
          <cell r="BC165" t="e">
            <v>#N/A</v>
          </cell>
          <cell r="BF165" t="e">
            <v>#N/A</v>
          </cell>
          <cell r="BI165" t="e">
            <v>#N/A</v>
          </cell>
          <cell r="BL165" t="e">
            <v>#N/A</v>
          </cell>
          <cell r="BO165" t="e">
            <v>#N/A</v>
          </cell>
          <cell r="BR165" t="e">
            <v>#N/A</v>
          </cell>
          <cell r="BU165" t="e">
            <v>#N/A</v>
          </cell>
          <cell r="BX165" t="e">
            <v>#N/A</v>
          </cell>
          <cell r="CA165" t="e">
            <v>#N/A</v>
          </cell>
          <cell r="CD165" t="e">
            <v>#N/A</v>
          </cell>
          <cell r="CG165" t="e">
            <v>#N/A</v>
          </cell>
          <cell r="CJ165" t="e">
            <v>#N/A</v>
          </cell>
          <cell r="CM165" t="e">
            <v>#N/A</v>
          </cell>
          <cell r="CP165" t="e">
            <v>#N/A</v>
          </cell>
          <cell r="CS165" t="e">
            <v>#N/A</v>
          </cell>
          <cell r="CV165" t="e">
            <v>#N/A</v>
          </cell>
          <cell r="CY165" t="e">
            <v>#N/A</v>
          </cell>
          <cell r="DB165" t="e">
            <v>#N/A</v>
          </cell>
          <cell r="DE165" t="e">
            <v>#N/A</v>
          </cell>
          <cell r="DH165" t="e">
            <v>#N/A</v>
          </cell>
          <cell r="DQ165" t="e">
            <v>#N/A</v>
          </cell>
          <cell r="DT165" t="e">
            <v>#N/A</v>
          </cell>
        </row>
        <row r="166">
          <cell r="E166" t="e">
            <v>#N/A</v>
          </cell>
          <cell r="I166" t="e">
            <v>#N/A</v>
          </cell>
          <cell r="J166" t="e">
            <v>#N/A</v>
          </cell>
          <cell r="M166" t="e">
            <v>#N/A</v>
          </cell>
          <cell r="P166" t="e">
            <v>#N/A</v>
          </cell>
          <cell r="S166" t="e">
            <v>#N/A</v>
          </cell>
          <cell r="V166" t="e">
            <v>#N/A</v>
          </cell>
          <cell r="Y166" t="e">
            <v>#N/A</v>
          </cell>
          <cell r="AB166" t="e">
            <v>#N/A</v>
          </cell>
          <cell r="AE166" t="e">
            <v>#N/A</v>
          </cell>
          <cell r="AH166" t="e">
            <v>#N/A</v>
          </cell>
          <cell r="AK166" t="e">
            <v>#N/A</v>
          </cell>
          <cell r="AN166" t="e">
            <v>#N/A</v>
          </cell>
          <cell r="AQ166" t="e">
            <v>#N/A</v>
          </cell>
          <cell r="AT166" t="e">
            <v>#N/A</v>
          </cell>
          <cell r="AW166" t="e">
            <v>#N/A</v>
          </cell>
          <cell r="AZ166" t="e">
            <v>#N/A</v>
          </cell>
          <cell r="BC166" t="e">
            <v>#N/A</v>
          </cell>
          <cell r="BF166" t="e">
            <v>#N/A</v>
          </cell>
          <cell r="BI166" t="e">
            <v>#N/A</v>
          </cell>
          <cell r="BL166" t="e">
            <v>#N/A</v>
          </cell>
          <cell r="BO166" t="e">
            <v>#N/A</v>
          </cell>
          <cell r="BR166" t="e">
            <v>#N/A</v>
          </cell>
          <cell r="BU166" t="e">
            <v>#N/A</v>
          </cell>
          <cell r="BX166" t="e">
            <v>#N/A</v>
          </cell>
          <cell r="CA166" t="e">
            <v>#N/A</v>
          </cell>
          <cell r="CD166" t="e">
            <v>#N/A</v>
          </cell>
          <cell r="CG166" t="e">
            <v>#N/A</v>
          </cell>
          <cell r="CJ166" t="e">
            <v>#N/A</v>
          </cell>
          <cell r="CM166" t="e">
            <v>#N/A</v>
          </cell>
          <cell r="CP166" t="e">
            <v>#N/A</v>
          </cell>
          <cell r="CS166" t="e">
            <v>#N/A</v>
          </cell>
          <cell r="CV166" t="e">
            <v>#N/A</v>
          </cell>
          <cell r="CY166" t="e">
            <v>#N/A</v>
          </cell>
          <cell r="DB166" t="e">
            <v>#N/A</v>
          </cell>
          <cell r="DE166" t="e">
            <v>#N/A</v>
          </cell>
          <cell r="DH166" t="e">
            <v>#N/A</v>
          </cell>
          <cell r="DQ166" t="e">
            <v>#N/A</v>
          </cell>
          <cell r="DT166" t="e">
            <v>#N/A</v>
          </cell>
        </row>
        <row r="167">
          <cell r="E167" t="e">
            <v>#N/A</v>
          </cell>
          <cell r="I167" t="e">
            <v>#N/A</v>
          </cell>
          <cell r="J167" t="e">
            <v>#N/A</v>
          </cell>
          <cell r="M167" t="e">
            <v>#N/A</v>
          </cell>
          <cell r="P167" t="e">
            <v>#N/A</v>
          </cell>
          <cell r="S167" t="e">
            <v>#N/A</v>
          </cell>
          <cell r="V167" t="e">
            <v>#N/A</v>
          </cell>
          <cell r="Y167" t="e">
            <v>#N/A</v>
          </cell>
          <cell r="AB167" t="e">
            <v>#N/A</v>
          </cell>
          <cell r="AE167" t="e">
            <v>#N/A</v>
          </cell>
          <cell r="AH167" t="e">
            <v>#N/A</v>
          </cell>
          <cell r="AK167" t="e">
            <v>#N/A</v>
          </cell>
          <cell r="AN167" t="e">
            <v>#N/A</v>
          </cell>
          <cell r="AQ167" t="e">
            <v>#N/A</v>
          </cell>
          <cell r="AT167" t="e">
            <v>#N/A</v>
          </cell>
          <cell r="AW167" t="e">
            <v>#N/A</v>
          </cell>
          <cell r="AZ167" t="e">
            <v>#N/A</v>
          </cell>
          <cell r="BC167" t="e">
            <v>#N/A</v>
          </cell>
          <cell r="BF167" t="e">
            <v>#N/A</v>
          </cell>
          <cell r="BI167" t="e">
            <v>#N/A</v>
          </cell>
          <cell r="BL167" t="e">
            <v>#N/A</v>
          </cell>
          <cell r="BO167" t="e">
            <v>#N/A</v>
          </cell>
          <cell r="BR167" t="e">
            <v>#N/A</v>
          </cell>
          <cell r="BU167" t="e">
            <v>#N/A</v>
          </cell>
          <cell r="BX167" t="e">
            <v>#N/A</v>
          </cell>
          <cell r="CA167" t="e">
            <v>#N/A</v>
          </cell>
          <cell r="CD167" t="e">
            <v>#N/A</v>
          </cell>
          <cell r="CG167" t="e">
            <v>#N/A</v>
          </cell>
          <cell r="CJ167" t="e">
            <v>#N/A</v>
          </cell>
          <cell r="CM167" t="e">
            <v>#N/A</v>
          </cell>
          <cell r="CP167" t="e">
            <v>#N/A</v>
          </cell>
          <cell r="CS167" t="e">
            <v>#N/A</v>
          </cell>
          <cell r="CV167" t="e">
            <v>#N/A</v>
          </cell>
          <cell r="CY167" t="e">
            <v>#N/A</v>
          </cell>
          <cell r="DB167" t="e">
            <v>#N/A</v>
          </cell>
          <cell r="DE167" t="e">
            <v>#N/A</v>
          </cell>
          <cell r="DH167" t="e">
            <v>#N/A</v>
          </cell>
          <cell r="DQ167" t="e">
            <v>#N/A</v>
          </cell>
          <cell r="DT167" t="e">
            <v>#N/A</v>
          </cell>
        </row>
        <row r="168">
          <cell r="E168" t="e">
            <v>#N/A</v>
          </cell>
          <cell r="I168" t="e">
            <v>#N/A</v>
          </cell>
          <cell r="J168" t="e">
            <v>#N/A</v>
          </cell>
          <cell r="M168" t="e">
            <v>#N/A</v>
          </cell>
          <cell r="P168" t="e">
            <v>#N/A</v>
          </cell>
          <cell r="S168" t="e">
            <v>#N/A</v>
          </cell>
          <cell r="V168" t="e">
            <v>#N/A</v>
          </cell>
          <cell r="Y168" t="e">
            <v>#N/A</v>
          </cell>
          <cell r="AB168" t="e">
            <v>#N/A</v>
          </cell>
          <cell r="AE168" t="e">
            <v>#N/A</v>
          </cell>
          <cell r="AH168" t="e">
            <v>#N/A</v>
          </cell>
          <cell r="AK168" t="e">
            <v>#N/A</v>
          </cell>
          <cell r="AN168" t="e">
            <v>#N/A</v>
          </cell>
          <cell r="AQ168" t="e">
            <v>#N/A</v>
          </cell>
          <cell r="AT168" t="e">
            <v>#N/A</v>
          </cell>
          <cell r="AW168" t="e">
            <v>#N/A</v>
          </cell>
          <cell r="AZ168" t="e">
            <v>#N/A</v>
          </cell>
          <cell r="BC168" t="e">
            <v>#N/A</v>
          </cell>
          <cell r="BF168" t="e">
            <v>#N/A</v>
          </cell>
          <cell r="BI168" t="e">
            <v>#N/A</v>
          </cell>
          <cell r="BL168" t="e">
            <v>#N/A</v>
          </cell>
          <cell r="BO168" t="e">
            <v>#N/A</v>
          </cell>
          <cell r="BR168" t="e">
            <v>#N/A</v>
          </cell>
          <cell r="BU168" t="e">
            <v>#N/A</v>
          </cell>
          <cell r="BX168" t="e">
            <v>#N/A</v>
          </cell>
          <cell r="CA168" t="e">
            <v>#N/A</v>
          </cell>
          <cell r="CD168" t="e">
            <v>#N/A</v>
          </cell>
          <cell r="CG168" t="e">
            <v>#N/A</v>
          </cell>
          <cell r="CJ168" t="e">
            <v>#N/A</v>
          </cell>
          <cell r="CM168" t="e">
            <v>#N/A</v>
          </cell>
          <cell r="CP168" t="e">
            <v>#N/A</v>
          </cell>
          <cell r="CS168" t="e">
            <v>#N/A</v>
          </cell>
          <cell r="CV168" t="e">
            <v>#N/A</v>
          </cell>
          <cell r="CY168" t="e">
            <v>#N/A</v>
          </cell>
          <cell r="DB168" t="e">
            <v>#N/A</v>
          </cell>
          <cell r="DE168" t="e">
            <v>#N/A</v>
          </cell>
          <cell r="DH168" t="e">
            <v>#N/A</v>
          </cell>
          <cell r="DQ168" t="e">
            <v>#N/A</v>
          </cell>
          <cell r="DT168" t="e">
            <v>#N/A</v>
          </cell>
        </row>
        <row r="169">
          <cell r="E169" t="e">
            <v>#N/A</v>
          </cell>
          <cell r="I169" t="e">
            <v>#N/A</v>
          </cell>
          <cell r="J169" t="e">
            <v>#N/A</v>
          </cell>
          <cell r="M169" t="e">
            <v>#N/A</v>
          </cell>
          <cell r="P169" t="e">
            <v>#N/A</v>
          </cell>
          <cell r="S169" t="e">
            <v>#N/A</v>
          </cell>
          <cell r="V169" t="e">
            <v>#N/A</v>
          </cell>
          <cell r="Y169" t="e">
            <v>#N/A</v>
          </cell>
          <cell r="AB169" t="e">
            <v>#N/A</v>
          </cell>
          <cell r="AE169" t="e">
            <v>#N/A</v>
          </cell>
          <cell r="AH169" t="e">
            <v>#N/A</v>
          </cell>
          <cell r="AK169" t="e">
            <v>#N/A</v>
          </cell>
          <cell r="AN169" t="e">
            <v>#N/A</v>
          </cell>
          <cell r="AQ169" t="e">
            <v>#N/A</v>
          </cell>
          <cell r="AT169" t="e">
            <v>#N/A</v>
          </cell>
          <cell r="AW169" t="e">
            <v>#N/A</v>
          </cell>
          <cell r="AZ169" t="e">
            <v>#N/A</v>
          </cell>
          <cell r="BC169" t="e">
            <v>#N/A</v>
          </cell>
          <cell r="BF169" t="e">
            <v>#N/A</v>
          </cell>
          <cell r="BI169" t="e">
            <v>#N/A</v>
          </cell>
          <cell r="BL169" t="e">
            <v>#N/A</v>
          </cell>
          <cell r="BO169" t="e">
            <v>#N/A</v>
          </cell>
          <cell r="BR169" t="e">
            <v>#N/A</v>
          </cell>
          <cell r="BU169" t="e">
            <v>#N/A</v>
          </cell>
          <cell r="BX169" t="e">
            <v>#N/A</v>
          </cell>
          <cell r="CA169" t="e">
            <v>#N/A</v>
          </cell>
          <cell r="CD169" t="e">
            <v>#N/A</v>
          </cell>
          <cell r="CG169" t="e">
            <v>#N/A</v>
          </cell>
          <cell r="CJ169" t="e">
            <v>#N/A</v>
          </cell>
          <cell r="CM169" t="e">
            <v>#N/A</v>
          </cell>
          <cell r="CP169" t="e">
            <v>#N/A</v>
          </cell>
          <cell r="CS169" t="e">
            <v>#N/A</v>
          </cell>
          <cell r="CV169" t="e">
            <v>#N/A</v>
          </cell>
          <cell r="CY169" t="e">
            <v>#N/A</v>
          </cell>
          <cell r="DB169" t="e">
            <v>#N/A</v>
          </cell>
          <cell r="DE169" t="e">
            <v>#N/A</v>
          </cell>
          <cell r="DH169" t="e">
            <v>#N/A</v>
          </cell>
          <cell r="DQ169" t="e">
            <v>#N/A</v>
          </cell>
          <cell r="DT169" t="e">
            <v>#N/A</v>
          </cell>
        </row>
        <row r="170">
          <cell r="E170" t="e">
            <v>#N/A</v>
          </cell>
          <cell r="I170" t="e">
            <v>#N/A</v>
          </cell>
          <cell r="J170" t="e">
            <v>#N/A</v>
          </cell>
          <cell r="M170" t="e">
            <v>#N/A</v>
          </cell>
          <cell r="P170" t="e">
            <v>#N/A</v>
          </cell>
          <cell r="S170" t="e">
            <v>#N/A</v>
          </cell>
          <cell r="V170" t="e">
            <v>#N/A</v>
          </cell>
          <cell r="Y170" t="e">
            <v>#N/A</v>
          </cell>
          <cell r="AB170" t="e">
            <v>#N/A</v>
          </cell>
          <cell r="AE170" t="e">
            <v>#N/A</v>
          </cell>
          <cell r="AH170" t="e">
            <v>#N/A</v>
          </cell>
          <cell r="AK170" t="e">
            <v>#N/A</v>
          </cell>
          <cell r="AN170" t="e">
            <v>#N/A</v>
          </cell>
          <cell r="AQ170" t="e">
            <v>#N/A</v>
          </cell>
          <cell r="AT170" t="e">
            <v>#N/A</v>
          </cell>
          <cell r="AW170" t="e">
            <v>#N/A</v>
          </cell>
          <cell r="AZ170" t="e">
            <v>#N/A</v>
          </cell>
          <cell r="BC170" t="e">
            <v>#N/A</v>
          </cell>
          <cell r="BF170" t="e">
            <v>#N/A</v>
          </cell>
          <cell r="BI170" t="e">
            <v>#N/A</v>
          </cell>
          <cell r="BL170" t="e">
            <v>#N/A</v>
          </cell>
          <cell r="BO170" t="e">
            <v>#N/A</v>
          </cell>
          <cell r="BR170" t="e">
            <v>#N/A</v>
          </cell>
          <cell r="BU170" t="e">
            <v>#N/A</v>
          </cell>
          <cell r="BX170" t="e">
            <v>#N/A</v>
          </cell>
          <cell r="CA170" t="e">
            <v>#N/A</v>
          </cell>
          <cell r="CD170" t="e">
            <v>#N/A</v>
          </cell>
          <cell r="CG170" t="e">
            <v>#N/A</v>
          </cell>
          <cell r="CJ170" t="e">
            <v>#N/A</v>
          </cell>
          <cell r="CM170" t="e">
            <v>#N/A</v>
          </cell>
          <cell r="CP170" t="e">
            <v>#N/A</v>
          </cell>
          <cell r="CS170" t="e">
            <v>#N/A</v>
          </cell>
          <cell r="CV170" t="e">
            <v>#N/A</v>
          </cell>
          <cell r="CY170" t="e">
            <v>#N/A</v>
          </cell>
          <cell r="DB170" t="e">
            <v>#N/A</v>
          </cell>
          <cell r="DE170" t="e">
            <v>#N/A</v>
          </cell>
          <cell r="DH170" t="e">
            <v>#N/A</v>
          </cell>
          <cell r="DQ170" t="e">
            <v>#N/A</v>
          </cell>
          <cell r="DT170" t="e">
            <v>#N/A</v>
          </cell>
        </row>
        <row r="171">
          <cell r="E171" t="e">
            <v>#N/A</v>
          </cell>
          <cell r="I171" t="e">
            <v>#N/A</v>
          </cell>
          <cell r="J171" t="e">
            <v>#N/A</v>
          </cell>
          <cell r="M171" t="e">
            <v>#N/A</v>
          </cell>
          <cell r="P171" t="e">
            <v>#N/A</v>
          </cell>
          <cell r="S171" t="e">
            <v>#N/A</v>
          </cell>
          <cell r="V171" t="e">
            <v>#N/A</v>
          </cell>
          <cell r="Y171" t="e">
            <v>#N/A</v>
          </cell>
          <cell r="AB171" t="e">
            <v>#N/A</v>
          </cell>
          <cell r="AE171" t="e">
            <v>#N/A</v>
          </cell>
          <cell r="AH171" t="e">
            <v>#N/A</v>
          </cell>
          <cell r="AK171" t="e">
            <v>#N/A</v>
          </cell>
          <cell r="AN171" t="e">
            <v>#N/A</v>
          </cell>
          <cell r="AQ171" t="e">
            <v>#N/A</v>
          </cell>
          <cell r="AT171" t="e">
            <v>#N/A</v>
          </cell>
          <cell r="AW171" t="e">
            <v>#N/A</v>
          </cell>
          <cell r="AZ171" t="e">
            <v>#N/A</v>
          </cell>
          <cell r="BC171" t="e">
            <v>#N/A</v>
          </cell>
          <cell r="BF171" t="e">
            <v>#N/A</v>
          </cell>
          <cell r="BI171" t="e">
            <v>#N/A</v>
          </cell>
          <cell r="BL171" t="e">
            <v>#N/A</v>
          </cell>
          <cell r="BO171" t="e">
            <v>#N/A</v>
          </cell>
          <cell r="BR171" t="e">
            <v>#N/A</v>
          </cell>
          <cell r="BU171" t="e">
            <v>#N/A</v>
          </cell>
          <cell r="BX171" t="e">
            <v>#N/A</v>
          </cell>
          <cell r="CA171" t="e">
            <v>#N/A</v>
          </cell>
          <cell r="CD171" t="e">
            <v>#N/A</v>
          </cell>
          <cell r="CG171" t="e">
            <v>#N/A</v>
          </cell>
          <cell r="CJ171" t="e">
            <v>#N/A</v>
          </cell>
          <cell r="CM171" t="e">
            <v>#N/A</v>
          </cell>
          <cell r="CP171" t="e">
            <v>#N/A</v>
          </cell>
          <cell r="CS171" t="e">
            <v>#N/A</v>
          </cell>
          <cell r="CV171" t="e">
            <v>#N/A</v>
          </cell>
          <cell r="CY171" t="e">
            <v>#N/A</v>
          </cell>
          <cell r="DB171" t="e">
            <v>#N/A</v>
          </cell>
          <cell r="DE171" t="e">
            <v>#N/A</v>
          </cell>
          <cell r="DH171" t="e">
            <v>#N/A</v>
          </cell>
          <cell r="DQ171" t="e">
            <v>#N/A</v>
          </cell>
          <cell r="DT171" t="e">
            <v>#N/A</v>
          </cell>
        </row>
        <row r="172">
          <cell r="E172" t="e">
            <v>#N/A</v>
          </cell>
          <cell r="I172" t="e">
            <v>#N/A</v>
          </cell>
          <cell r="J172" t="e">
            <v>#N/A</v>
          </cell>
          <cell r="M172" t="e">
            <v>#N/A</v>
          </cell>
          <cell r="P172" t="e">
            <v>#N/A</v>
          </cell>
          <cell r="S172" t="e">
            <v>#N/A</v>
          </cell>
          <cell r="V172" t="e">
            <v>#N/A</v>
          </cell>
          <cell r="Y172" t="e">
            <v>#N/A</v>
          </cell>
          <cell r="AB172" t="e">
            <v>#N/A</v>
          </cell>
          <cell r="AE172" t="e">
            <v>#N/A</v>
          </cell>
          <cell r="AH172" t="e">
            <v>#N/A</v>
          </cell>
          <cell r="AK172" t="e">
            <v>#N/A</v>
          </cell>
          <cell r="AN172" t="e">
            <v>#N/A</v>
          </cell>
          <cell r="AQ172" t="e">
            <v>#N/A</v>
          </cell>
          <cell r="AT172" t="e">
            <v>#N/A</v>
          </cell>
          <cell r="AW172" t="e">
            <v>#N/A</v>
          </cell>
          <cell r="AZ172" t="e">
            <v>#N/A</v>
          </cell>
          <cell r="BC172" t="e">
            <v>#N/A</v>
          </cell>
          <cell r="BF172" t="e">
            <v>#N/A</v>
          </cell>
          <cell r="BI172" t="e">
            <v>#N/A</v>
          </cell>
          <cell r="BL172" t="e">
            <v>#N/A</v>
          </cell>
          <cell r="BO172" t="e">
            <v>#N/A</v>
          </cell>
          <cell r="BR172" t="e">
            <v>#N/A</v>
          </cell>
          <cell r="BU172" t="e">
            <v>#N/A</v>
          </cell>
          <cell r="BX172" t="e">
            <v>#N/A</v>
          </cell>
          <cell r="CA172" t="e">
            <v>#N/A</v>
          </cell>
          <cell r="CD172" t="e">
            <v>#N/A</v>
          </cell>
          <cell r="CG172" t="e">
            <v>#N/A</v>
          </cell>
          <cell r="CJ172" t="e">
            <v>#N/A</v>
          </cell>
          <cell r="CM172" t="e">
            <v>#N/A</v>
          </cell>
          <cell r="CP172" t="e">
            <v>#N/A</v>
          </cell>
          <cell r="CS172" t="e">
            <v>#N/A</v>
          </cell>
          <cell r="CV172" t="e">
            <v>#N/A</v>
          </cell>
          <cell r="CY172" t="e">
            <v>#N/A</v>
          </cell>
          <cell r="DB172" t="e">
            <v>#N/A</v>
          </cell>
          <cell r="DE172" t="e">
            <v>#N/A</v>
          </cell>
          <cell r="DH172" t="e">
            <v>#N/A</v>
          </cell>
          <cell r="DQ172" t="e">
            <v>#N/A</v>
          </cell>
          <cell r="DT172" t="e">
            <v>#N/A</v>
          </cell>
        </row>
        <row r="173">
          <cell r="E173" t="e">
            <v>#N/A</v>
          </cell>
          <cell r="I173" t="e">
            <v>#N/A</v>
          </cell>
          <cell r="J173" t="e">
            <v>#N/A</v>
          </cell>
          <cell r="M173" t="e">
            <v>#N/A</v>
          </cell>
          <cell r="P173" t="e">
            <v>#N/A</v>
          </cell>
          <cell r="S173" t="e">
            <v>#N/A</v>
          </cell>
          <cell r="V173" t="e">
            <v>#N/A</v>
          </cell>
          <cell r="Y173" t="e">
            <v>#N/A</v>
          </cell>
          <cell r="AB173" t="e">
            <v>#N/A</v>
          </cell>
          <cell r="AE173" t="e">
            <v>#N/A</v>
          </cell>
          <cell r="AH173" t="e">
            <v>#N/A</v>
          </cell>
          <cell r="AK173" t="e">
            <v>#N/A</v>
          </cell>
          <cell r="AN173" t="e">
            <v>#N/A</v>
          </cell>
          <cell r="AQ173" t="e">
            <v>#N/A</v>
          </cell>
          <cell r="AT173" t="e">
            <v>#N/A</v>
          </cell>
          <cell r="AW173" t="e">
            <v>#N/A</v>
          </cell>
          <cell r="AZ173" t="e">
            <v>#N/A</v>
          </cell>
          <cell r="BC173" t="e">
            <v>#N/A</v>
          </cell>
          <cell r="BF173" t="e">
            <v>#N/A</v>
          </cell>
          <cell r="BI173" t="e">
            <v>#N/A</v>
          </cell>
          <cell r="BL173" t="e">
            <v>#N/A</v>
          </cell>
          <cell r="BO173" t="e">
            <v>#N/A</v>
          </cell>
          <cell r="BR173" t="e">
            <v>#N/A</v>
          </cell>
          <cell r="BU173" t="e">
            <v>#N/A</v>
          </cell>
          <cell r="BX173" t="e">
            <v>#N/A</v>
          </cell>
          <cell r="CA173" t="e">
            <v>#N/A</v>
          </cell>
          <cell r="CD173" t="e">
            <v>#N/A</v>
          </cell>
          <cell r="CG173" t="e">
            <v>#N/A</v>
          </cell>
          <cell r="CJ173" t="e">
            <v>#N/A</v>
          </cell>
          <cell r="CM173" t="e">
            <v>#N/A</v>
          </cell>
          <cell r="CP173" t="e">
            <v>#N/A</v>
          </cell>
          <cell r="CS173" t="e">
            <v>#N/A</v>
          </cell>
          <cell r="CV173" t="e">
            <v>#N/A</v>
          </cell>
          <cell r="CY173" t="e">
            <v>#N/A</v>
          </cell>
          <cell r="DB173" t="e">
            <v>#N/A</v>
          </cell>
          <cell r="DE173" t="e">
            <v>#N/A</v>
          </cell>
          <cell r="DH173" t="e">
            <v>#N/A</v>
          </cell>
          <cell r="DQ173" t="e">
            <v>#N/A</v>
          </cell>
          <cell r="DT173" t="e">
            <v>#N/A</v>
          </cell>
        </row>
        <row r="174">
          <cell r="E174" t="e">
            <v>#N/A</v>
          </cell>
          <cell r="I174" t="e">
            <v>#N/A</v>
          </cell>
          <cell r="J174" t="e">
            <v>#N/A</v>
          </cell>
          <cell r="M174" t="e">
            <v>#N/A</v>
          </cell>
          <cell r="P174" t="e">
            <v>#N/A</v>
          </cell>
          <cell r="S174" t="e">
            <v>#N/A</v>
          </cell>
          <cell r="V174" t="e">
            <v>#N/A</v>
          </cell>
          <cell r="Y174" t="e">
            <v>#N/A</v>
          </cell>
          <cell r="AB174" t="e">
            <v>#N/A</v>
          </cell>
          <cell r="AE174" t="e">
            <v>#N/A</v>
          </cell>
          <cell r="AH174" t="e">
            <v>#N/A</v>
          </cell>
          <cell r="AK174" t="e">
            <v>#N/A</v>
          </cell>
          <cell r="AN174" t="e">
            <v>#N/A</v>
          </cell>
          <cell r="AQ174" t="e">
            <v>#N/A</v>
          </cell>
          <cell r="AT174" t="e">
            <v>#N/A</v>
          </cell>
          <cell r="AW174" t="e">
            <v>#N/A</v>
          </cell>
          <cell r="AZ174" t="e">
            <v>#N/A</v>
          </cell>
          <cell r="BC174" t="e">
            <v>#N/A</v>
          </cell>
          <cell r="BF174" t="e">
            <v>#N/A</v>
          </cell>
          <cell r="BI174" t="e">
            <v>#N/A</v>
          </cell>
          <cell r="BL174" t="e">
            <v>#N/A</v>
          </cell>
          <cell r="BO174" t="e">
            <v>#N/A</v>
          </cell>
          <cell r="BR174" t="e">
            <v>#N/A</v>
          </cell>
          <cell r="BU174" t="e">
            <v>#N/A</v>
          </cell>
          <cell r="BX174" t="e">
            <v>#N/A</v>
          </cell>
          <cell r="CA174" t="e">
            <v>#N/A</v>
          </cell>
          <cell r="CD174" t="e">
            <v>#N/A</v>
          </cell>
          <cell r="CG174" t="e">
            <v>#N/A</v>
          </cell>
          <cell r="CJ174" t="e">
            <v>#N/A</v>
          </cell>
          <cell r="CM174" t="e">
            <v>#N/A</v>
          </cell>
          <cell r="CP174" t="e">
            <v>#N/A</v>
          </cell>
          <cell r="CS174" t="e">
            <v>#N/A</v>
          </cell>
          <cell r="CV174" t="e">
            <v>#N/A</v>
          </cell>
          <cell r="CY174" t="e">
            <v>#N/A</v>
          </cell>
          <cell r="DB174" t="e">
            <v>#N/A</v>
          </cell>
          <cell r="DE174" t="e">
            <v>#N/A</v>
          </cell>
          <cell r="DH174" t="e">
            <v>#N/A</v>
          </cell>
          <cell r="DQ174" t="e">
            <v>#N/A</v>
          </cell>
          <cell r="DT174" t="e">
            <v>#N/A</v>
          </cell>
        </row>
        <row r="175">
          <cell r="E175" t="e">
            <v>#N/A</v>
          </cell>
          <cell r="I175" t="e">
            <v>#N/A</v>
          </cell>
          <cell r="J175" t="e">
            <v>#N/A</v>
          </cell>
          <cell r="M175" t="e">
            <v>#N/A</v>
          </cell>
          <cell r="P175" t="e">
            <v>#N/A</v>
          </cell>
          <cell r="S175" t="e">
            <v>#N/A</v>
          </cell>
          <cell r="V175" t="e">
            <v>#N/A</v>
          </cell>
          <cell r="Y175" t="e">
            <v>#N/A</v>
          </cell>
          <cell r="AB175" t="e">
            <v>#N/A</v>
          </cell>
          <cell r="AE175" t="e">
            <v>#N/A</v>
          </cell>
          <cell r="AH175" t="e">
            <v>#N/A</v>
          </cell>
          <cell r="AK175" t="e">
            <v>#N/A</v>
          </cell>
          <cell r="AN175" t="e">
            <v>#N/A</v>
          </cell>
          <cell r="AQ175" t="e">
            <v>#N/A</v>
          </cell>
          <cell r="AT175" t="e">
            <v>#N/A</v>
          </cell>
          <cell r="AW175" t="e">
            <v>#N/A</v>
          </cell>
          <cell r="AZ175" t="e">
            <v>#N/A</v>
          </cell>
          <cell r="BC175" t="e">
            <v>#N/A</v>
          </cell>
          <cell r="BF175" t="e">
            <v>#N/A</v>
          </cell>
          <cell r="BI175" t="e">
            <v>#N/A</v>
          </cell>
          <cell r="BL175" t="e">
            <v>#N/A</v>
          </cell>
          <cell r="BO175" t="e">
            <v>#N/A</v>
          </cell>
          <cell r="BR175" t="e">
            <v>#N/A</v>
          </cell>
          <cell r="BU175" t="e">
            <v>#N/A</v>
          </cell>
          <cell r="BX175" t="e">
            <v>#N/A</v>
          </cell>
          <cell r="CA175" t="e">
            <v>#N/A</v>
          </cell>
          <cell r="CD175" t="e">
            <v>#N/A</v>
          </cell>
          <cell r="CG175" t="e">
            <v>#N/A</v>
          </cell>
          <cell r="CJ175" t="e">
            <v>#N/A</v>
          </cell>
          <cell r="CM175" t="e">
            <v>#N/A</v>
          </cell>
          <cell r="CP175" t="e">
            <v>#N/A</v>
          </cell>
          <cell r="CS175" t="e">
            <v>#N/A</v>
          </cell>
          <cell r="CV175" t="e">
            <v>#N/A</v>
          </cell>
          <cell r="CY175" t="e">
            <v>#N/A</v>
          </cell>
          <cell r="DB175" t="e">
            <v>#N/A</v>
          </cell>
          <cell r="DE175" t="e">
            <v>#N/A</v>
          </cell>
          <cell r="DH175" t="e">
            <v>#N/A</v>
          </cell>
          <cell r="DQ175" t="e">
            <v>#N/A</v>
          </cell>
          <cell r="DT175" t="e">
            <v>#N/A</v>
          </cell>
        </row>
        <row r="176">
          <cell r="E176" t="e">
            <v>#N/A</v>
          </cell>
          <cell r="I176" t="e">
            <v>#N/A</v>
          </cell>
          <cell r="J176" t="e">
            <v>#N/A</v>
          </cell>
          <cell r="M176" t="e">
            <v>#N/A</v>
          </cell>
          <cell r="P176" t="e">
            <v>#N/A</v>
          </cell>
          <cell r="S176" t="e">
            <v>#N/A</v>
          </cell>
          <cell r="V176" t="e">
            <v>#N/A</v>
          </cell>
          <cell r="Y176" t="e">
            <v>#N/A</v>
          </cell>
          <cell r="AB176" t="e">
            <v>#N/A</v>
          </cell>
          <cell r="AE176" t="e">
            <v>#N/A</v>
          </cell>
          <cell r="AH176" t="e">
            <v>#N/A</v>
          </cell>
          <cell r="AK176" t="e">
            <v>#N/A</v>
          </cell>
          <cell r="AN176" t="e">
            <v>#N/A</v>
          </cell>
          <cell r="AQ176" t="e">
            <v>#N/A</v>
          </cell>
          <cell r="AT176" t="e">
            <v>#N/A</v>
          </cell>
          <cell r="AW176" t="e">
            <v>#N/A</v>
          </cell>
          <cell r="AZ176" t="e">
            <v>#N/A</v>
          </cell>
          <cell r="BC176" t="e">
            <v>#N/A</v>
          </cell>
          <cell r="BF176" t="e">
            <v>#N/A</v>
          </cell>
          <cell r="BI176" t="e">
            <v>#N/A</v>
          </cell>
          <cell r="BL176" t="e">
            <v>#N/A</v>
          </cell>
          <cell r="BO176" t="e">
            <v>#N/A</v>
          </cell>
          <cell r="BR176" t="e">
            <v>#N/A</v>
          </cell>
          <cell r="BU176" t="e">
            <v>#N/A</v>
          </cell>
          <cell r="BX176" t="e">
            <v>#N/A</v>
          </cell>
          <cell r="CA176" t="e">
            <v>#N/A</v>
          </cell>
          <cell r="CD176" t="e">
            <v>#N/A</v>
          </cell>
          <cell r="CG176" t="e">
            <v>#N/A</v>
          </cell>
          <cell r="CJ176" t="e">
            <v>#N/A</v>
          </cell>
          <cell r="CM176" t="e">
            <v>#N/A</v>
          </cell>
          <cell r="CP176" t="e">
            <v>#N/A</v>
          </cell>
          <cell r="CS176" t="e">
            <v>#N/A</v>
          </cell>
          <cell r="CV176" t="e">
            <v>#N/A</v>
          </cell>
          <cell r="CY176" t="e">
            <v>#N/A</v>
          </cell>
          <cell r="DB176" t="e">
            <v>#N/A</v>
          </cell>
          <cell r="DE176" t="e">
            <v>#N/A</v>
          </cell>
          <cell r="DH176" t="e">
            <v>#N/A</v>
          </cell>
          <cell r="DQ176" t="e">
            <v>#N/A</v>
          </cell>
          <cell r="DT176" t="e">
            <v>#N/A</v>
          </cell>
        </row>
        <row r="177">
          <cell r="E177" t="e">
            <v>#N/A</v>
          </cell>
          <cell r="I177" t="e">
            <v>#N/A</v>
          </cell>
          <cell r="J177" t="e">
            <v>#N/A</v>
          </cell>
          <cell r="M177" t="e">
            <v>#N/A</v>
          </cell>
          <cell r="P177" t="e">
            <v>#N/A</v>
          </cell>
          <cell r="S177" t="e">
            <v>#N/A</v>
          </cell>
          <cell r="V177" t="e">
            <v>#N/A</v>
          </cell>
          <cell r="Y177" t="e">
            <v>#N/A</v>
          </cell>
          <cell r="AB177" t="e">
            <v>#N/A</v>
          </cell>
          <cell r="AE177" t="e">
            <v>#N/A</v>
          </cell>
          <cell r="AH177" t="e">
            <v>#N/A</v>
          </cell>
          <cell r="AK177" t="e">
            <v>#N/A</v>
          </cell>
          <cell r="AN177" t="e">
            <v>#N/A</v>
          </cell>
          <cell r="AQ177" t="e">
            <v>#N/A</v>
          </cell>
          <cell r="AT177" t="e">
            <v>#N/A</v>
          </cell>
          <cell r="AW177" t="e">
            <v>#N/A</v>
          </cell>
          <cell r="AZ177" t="e">
            <v>#N/A</v>
          </cell>
          <cell r="BC177" t="e">
            <v>#N/A</v>
          </cell>
          <cell r="BF177" t="e">
            <v>#N/A</v>
          </cell>
          <cell r="BI177" t="e">
            <v>#N/A</v>
          </cell>
          <cell r="BL177" t="e">
            <v>#N/A</v>
          </cell>
          <cell r="BO177" t="e">
            <v>#N/A</v>
          </cell>
          <cell r="BR177" t="e">
            <v>#N/A</v>
          </cell>
          <cell r="BU177" t="e">
            <v>#N/A</v>
          </cell>
          <cell r="BX177" t="e">
            <v>#N/A</v>
          </cell>
          <cell r="CA177" t="e">
            <v>#N/A</v>
          </cell>
          <cell r="CD177" t="e">
            <v>#N/A</v>
          </cell>
          <cell r="CG177" t="e">
            <v>#N/A</v>
          </cell>
          <cell r="CJ177" t="e">
            <v>#N/A</v>
          </cell>
          <cell r="CM177" t="e">
            <v>#N/A</v>
          </cell>
          <cell r="CP177" t="e">
            <v>#N/A</v>
          </cell>
          <cell r="CS177" t="e">
            <v>#N/A</v>
          </cell>
          <cell r="CV177" t="e">
            <v>#N/A</v>
          </cell>
          <cell r="CY177" t="e">
            <v>#N/A</v>
          </cell>
          <cell r="DB177" t="e">
            <v>#N/A</v>
          </cell>
          <cell r="DE177" t="e">
            <v>#N/A</v>
          </cell>
          <cell r="DH177" t="e">
            <v>#N/A</v>
          </cell>
          <cell r="DQ177" t="e">
            <v>#N/A</v>
          </cell>
          <cell r="DT177" t="e">
            <v>#N/A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../Data%20Collection/Europe/UK/Output/Overview%20Great%20Britain.docx" TargetMode="External"/><Relationship Id="rId3" Type="http://schemas.openxmlformats.org/officeDocument/2006/relationships/hyperlink" Target="../../Data%20Collection/Latin%20America/Latin%20America/PER/Overview_PER.docx" TargetMode="External"/><Relationship Id="rId7" Type="http://schemas.openxmlformats.org/officeDocument/2006/relationships/hyperlink" Target="../../Data%20Collection/Europe/Spain/Overview_ESP.docx" TargetMode="External"/><Relationship Id="rId2" Type="http://schemas.openxmlformats.org/officeDocument/2006/relationships/hyperlink" Target="../../Data%20Collection/Latin%20America/Latin%20America/BRA/Overview_BRA.docx" TargetMode="External"/><Relationship Id="rId1" Type="http://schemas.openxmlformats.org/officeDocument/2006/relationships/hyperlink" Target="../../Data%20Collection/Latin%20America/Latin%20America/ARG/Overview_ARG.docx" TargetMode="External"/><Relationship Id="rId6" Type="http://schemas.openxmlformats.org/officeDocument/2006/relationships/hyperlink" Target="../../Data%20Collection/Europe/Germany/Output/Results%20(July%202024)/Final%20Notes_%20Public%20Spending%20in%20Germany%20(1872-2023)%20-3.pdf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../../Data%20Collection/Latin%20America/Data%20summary.xlsx" TargetMode="External"/><Relationship Id="rId10" Type="http://schemas.openxmlformats.org/officeDocument/2006/relationships/hyperlink" Target="..\..\Data%20Collection\Europe\Italy\ITALY_OUTPUT.xlsx" TargetMode="External"/><Relationship Id="rId4" Type="http://schemas.openxmlformats.org/officeDocument/2006/relationships/hyperlink" Target="../../Data%20Collection/Latin%20America/Latin%20America/MEX/Overview_MEX.docx" TargetMode="External"/><Relationship Id="rId9" Type="http://schemas.openxmlformats.org/officeDocument/2006/relationships/hyperlink" Target="../../Data%20Collection/Europe/Russia/Output/Russia%20Overview.doc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workbookViewId="0"/>
  </sheetViews>
  <sheetFormatPr defaultColWidth="8.6328125" defaultRowHeight="14.5" x14ac:dyDescent="0.35"/>
  <cols>
    <col min="1" max="1" width="15.36328125" customWidth="1"/>
  </cols>
  <sheetData>
    <row r="1" spans="1:19" ht="15.5" x14ac:dyDescent="0.35">
      <c r="A1" s="194" t="s">
        <v>134</v>
      </c>
      <c r="D1" s="187"/>
    </row>
    <row r="2" spans="1:19" ht="15.5" x14ac:dyDescent="0.35">
      <c r="A2" s="187" t="s">
        <v>123</v>
      </c>
    </row>
    <row r="3" spans="1:19" ht="15.5" x14ac:dyDescent="0.35">
      <c r="A3" s="186" t="s">
        <v>125</v>
      </c>
    </row>
    <row r="4" spans="1:19" ht="24.5" customHeight="1" thickBot="1" x14ac:dyDescent="0.4">
      <c r="A4" s="186"/>
    </row>
    <row r="5" spans="1:19" ht="49.25" customHeight="1" thickTop="1" x14ac:dyDescent="0.35">
      <c r="A5" s="195" t="s">
        <v>124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7"/>
    </row>
    <row r="6" spans="1:19" ht="33" customHeight="1" thickBot="1" x14ac:dyDescent="0.4">
      <c r="A6" s="198" t="s">
        <v>126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200"/>
    </row>
    <row r="7" spans="1:19" ht="18" customHeight="1" thickTop="1" x14ac:dyDescent="0.35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</row>
  </sheetData>
  <mergeCells count="2">
    <mergeCell ref="A5:S5"/>
    <mergeCell ref="A6:S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topLeftCell="A6" workbookViewId="0">
      <selection activeCell="C20" sqref="C20"/>
    </sheetView>
  </sheetViews>
  <sheetFormatPr defaultColWidth="8.81640625" defaultRowHeight="14.5" x14ac:dyDescent="0.35"/>
  <cols>
    <col min="1" max="1" width="14.453125" style="40" customWidth="1"/>
    <col min="2" max="2" width="22.453125" style="39" customWidth="1"/>
    <col min="3" max="3" width="83.08984375" style="40" customWidth="1"/>
    <col min="4" max="4" width="32.453125" style="39" customWidth="1"/>
    <col min="5" max="16384" width="8.81640625" style="39"/>
  </cols>
  <sheetData>
    <row r="1" spans="1:4" ht="20.5" thickTop="1" x14ac:dyDescent="0.35">
      <c r="A1" s="205" t="s">
        <v>121</v>
      </c>
      <c r="B1" s="205"/>
      <c r="C1" s="205"/>
      <c r="D1" s="205"/>
    </row>
    <row r="2" spans="1:4" s="88" customFormat="1" x14ac:dyDescent="0.35">
      <c r="A2" s="174" t="s">
        <v>21</v>
      </c>
      <c r="B2" s="175" t="s">
        <v>20</v>
      </c>
      <c r="C2" s="175" t="s">
        <v>122</v>
      </c>
      <c r="D2" s="175" t="s">
        <v>73</v>
      </c>
    </row>
    <row r="3" spans="1:4" x14ac:dyDescent="0.35">
      <c r="A3" s="201" t="s">
        <v>45</v>
      </c>
      <c r="B3" s="201"/>
      <c r="C3" s="201"/>
      <c r="D3" s="201"/>
    </row>
    <row r="4" spans="1:4" x14ac:dyDescent="0.35">
      <c r="A4" s="202"/>
      <c r="B4" s="202"/>
      <c r="C4" s="202"/>
      <c r="D4" s="202"/>
    </row>
    <row r="5" spans="1:4" x14ac:dyDescent="0.35">
      <c r="A5" s="176" t="s">
        <v>46</v>
      </c>
      <c r="B5" s="5" t="s">
        <v>77</v>
      </c>
      <c r="C5" s="176" t="s">
        <v>33</v>
      </c>
      <c r="D5" s="177"/>
    </row>
    <row r="6" spans="1:4" x14ac:dyDescent="0.35">
      <c r="A6" s="178" t="s">
        <v>66</v>
      </c>
      <c r="B6" s="179"/>
      <c r="C6" s="179"/>
      <c r="D6" s="179"/>
    </row>
    <row r="7" spans="1:4" x14ac:dyDescent="0.35">
      <c r="A7" s="201" t="s">
        <v>7</v>
      </c>
      <c r="B7" s="201"/>
      <c r="C7" s="201"/>
      <c r="D7" s="203" t="s">
        <v>74</v>
      </c>
    </row>
    <row r="8" spans="1:4" x14ac:dyDescent="0.35">
      <c r="A8" s="202"/>
      <c r="B8" s="202"/>
      <c r="C8" s="202"/>
      <c r="D8" s="204"/>
    </row>
    <row r="9" spans="1:4" ht="28" x14ac:dyDescent="0.35">
      <c r="A9" s="176" t="s">
        <v>55</v>
      </c>
      <c r="B9" s="5" t="s">
        <v>26</v>
      </c>
      <c r="C9" s="180" t="s">
        <v>67</v>
      </c>
      <c r="D9" s="181" t="s">
        <v>74</v>
      </c>
    </row>
    <row r="10" spans="1:4" ht="42" x14ac:dyDescent="0.35">
      <c r="A10" s="176" t="s">
        <v>56</v>
      </c>
      <c r="B10" s="5" t="s">
        <v>25</v>
      </c>
      <c r="C10" s="180" t="s">
        <v>68</v>
      </c>
      <c r="D10" s="181" t="s">
        <v>74</v>
      </c>
    </row>
    <row r="11" spans="1:4" x14ac:dyDescent="0.35">
      <c r="A11" s="176" t="s">
        <v>57</v>
      </c>
      <c r="B11" s="5" t="s">
        <v>23</v>
      </c>
      <c r="C11" s="176" t="s">
        <v>24</v>
      </c>
      <c r="D11" s="181" t="s">
        <v>74</v>
      </c>
    </row>
    <row r="12" spans="1:4" ht="28" x14ac:dyDescent="0.35">
      <c r="A12" s="176" t="s">
        <v>58</v>
      </c>
      <c r="B12" s="5" t="s">
        <v>23</v>
      </c>
      <c r="C12" s="180" t="s">
        <v>69</v>
      </c>
      <c r="D12" s="5"/>
    </row>
    <row r="13" spans="1:4" ht="28" x14ac:dyDescent="0.35">
      <c r="A13" s="176" t="s">
        <v>70</v>
      </c>
      <c r="B13" s="5" t="s">
        <v>71</v>
      </c>
      <c r="C13" s="180" t="s">
        <v>72</v>
      </c>
      <c r="D13" s="5"/>
    </row>
    <row r="14" spans="1:4" x14ac:dyDescent="0.35">
      <c r="A14" s="178" t="s">
        <v>59</v>
      </c>
      <c r="B14" s="182" t="s">
        <v>22</v>
      </c>
      <c r="C14" s="178"/>
      <c r="D14" s="183" t="s">
        <v>74</v>
      </c>
    </row>
    <row r="15" spans="1:4" x14ac:dyDescent="0.35">
      <c r="A15" s="201" t="s">
        <v>11</v>
      </c>
      <c r="B15" s="201"/>
      <c r="C15" s="201"/>
      <c r="D15" s="201"/>
    </row>
    <row r="16" spans="1:4" x14ac:dyDescent="0.35">
      <c r="A16" s="202"/>
      <c r="B16" s="202"/>
      <c r="C16" s="202"/>
      <c r="D16" s="202"/>
    </row>
    <row r="17" spans="1:4" x14ac:dyDescent="0.35">
      <c r="A17" s="176" t="s">
        <v>60</v>
      </c>
      <c r="B17" s="5" t="s">
        <v>28</v>
      </c>
      <c r="C17" s="176" t="s">
        <v>33</v>
      </c>
      <c r="D17" s="181" t="s">
        <v>74</v>
      </c>
    </row>
    <row r="18" spans="1:4" x14ac:dyDescent="0.35">
      <c r="A18" s="176" t="s">
        <v>63</v>
      </c>
      <c r="B18" s="5" t="s">
        <v>29</v>
      </c>
      <c r="C18" s="180" t="s">
        <v>127</v>
      </c>
      <c r="D18" s="184" t="s">
        <v>74</v>
      </c>
    </row>
    <row r="19" spans="1:4" x14ac:dyDescent="0.35">
      <c r="A19" s="176" t="s">
        <v>64</v>
      </c>
      <c r="B19" s="5"/>
      <c r="C19" s="176"/>
      <c r="D19" s="190" t="s">
        <v>74</v>
      </c>
    </row>
    <row r="20" spans="1:4" x14ac:dyDescent="0.35">
      <c r="A20" s="176" t="s">
        <v>65</v>
      </c>
      <c r="B20" s="5" t="s">
        <v>131</v>
      </c>
      <c r="C20" s="176" t="s">
        <v>132</v>
      </c>
      <c r="D20" s="5"/>
    </row>
    <row r="21" spans="1:4" x14ac:dyDescent="0.35">
      <c r="A21" s="176" t="s">
        <v>61</v>
      </c>
      <c r="B21" s="5" t="s">
        <v>27</v>
      </c>
      <c r="C21" s="176" t="s">
        <v>33</v>
      </c>
      <c r="D21" s="181" t="s">
        <v>74</v>
      </c>
    </row>
    <row r="22" spans="1:4" ht="42" x14ac:dyDescent="0.35">
      <c r="A22" s="178" t="s">
        <v>62</v>
      </c>
      <c r="B22" s="182" t="s">
        <v>29</v>
      </c>
      <c r="C22" s="185" t="s">
        <v>75</v>
      </c>
      <c r="D22" s="183" t="s">
        <v>74</v>
      </c>
    </row>
    <row r="23" spans="1:4" x14ac:dyDescent="0.35">
      <c r="A23" s="201" t="s">
        <v>39</v>
      </c>
      <c r="B23" s="201"/>
      <c r="C23" s="201"/>
      <c r="D23" s="201"/>
    </row>
    <row r="24" spans="1:4" x14ac:dyDescent="0.35">
      <c r="A24" s="202"/>
      <c r="B24" s="202"/>
      <c r="C24" s="202"/>
      <c r="D24" s="202"/>
    </row>
    <row r="25" spans="1:4" x14ac:dyDescent="0.35">
      <c r="A25" s="176" t="s">
        <v>86</v>
      </c>
      <c r="B25" s="5"/>
      <c r="C25" s="176"/>
      <c r="D25" s="5"/>
    </row>
    <row r="26" spans="1:4" x14ac:dyDescent="0.35">
      <c r="A26" s="176" t="s">
        <v>87</v>
      </c>
      <c r="B26" s="5"/>
      <c r="C26" s="176"/>
      <c r="D26" s="5"/>
    </row>
    <row r="27" spans="1:4" x14ac:dyDescent="0.35">
      <c r="A27" s="176" t="s">
        <v>88</v>
      </c>
      <c r="B27" s="5"/>
      <c r="C27" s="176"/>
      <c r="D27" s="5"/>
    </row>
    <row r="28" spans="1:4" x14ac:dyDescent="0.35">
      <c r="A28" s="176" t="s">
        <v>89</v>
      </c>
      <c r="B28" s="5"/>
      <c r="C28" s="176"/>
      <c r="D28" s="5"/>
    </row>
    <row r="29" spans="1:4" x14ac:dyDescent="0.35">
      <c r="A29" s="178"/>
      <c r="B29" s="182"/>
      <c r="C29" s="185"/>
      <c r="D29" s="182"/>
    </row>
    <row r="30" spans="1:4" x14ac:dyDescent="0.35">
      <c r="A30" s="201" t="s">
        <v>40</v>
      </c>
      <c r="B30" s="201"/>
      <c r="C30" s="201"/>
      <c r="D30" s="201"/>
    </row>
    <row r="31" spans="1:4" x14ac:dyDescent="0.35">
      <c r="A31" s="202"/>
      <c r="B31" s="202"/>
      <c r="C31" s="202"/>
      <c r="D31" s="202"/>
    </row>
    <row r="32" spans="1:4" ht="42" x14ac:dyDescent="0.35">
      <c r="A32" s="180" t="s">
        <v>90</v>
      </c>
      <c r="B32" s="5"/>
      <c r="C32" s="176"/>
      <c r="D32" s="5"/>
    </row>
    <row r="33" spans="1:4" ht="28" x14ac:dyDescent="0.35">
      <c r="A33" s="180" t="s">
        <v>91</v>
      </c>
      <c r="B33" s="5"/>
      <c r="C33" s="176"/>
      <c r="D33" s="5"/>
    </row>
    <row r="34" spans="1:4" x14ac:dyDescent="0.35">
      <c r="A34" s="176" t="s">
        <v>92</v>
      </c>
      <c r="B34" s="5"/>
      <c r="C34" s="176"/>
      <c r="D34" s="5"/>
    </row>
    <row r="35" spans="1:4" x14ac:dyDescent="0.35">
      <c r="A35" s="176" t="s">
        <v>93</v>
      </c>
      <c r="B35" s="5"/>
      <c r="C35" s="176"/>
      <c r="D35" s="5"/>
    </row>
    <row r="36" spans="1:4" x14ac:dyDescent="0.35">
      <c r="A36" s="178"/>
      <c r="B36" s="182"/>
      <c r="C36" s="185"/>
      <c r="D36" s="182"/>
    </row>
    <row r="37" spans="1:4" x14ac:dyDescent="0.35">
      <c r="A37" s="201" t="s">
        <v>48</v>
      </c>
      <c r="B37" s="201"/>
      <c r="C37" s="201"/>
      <c r="D37" s="201"/>
    </row>
    <row r="38" spans="1:4" x14ac:dyDescent="0.35">
      <c r="A38" s="202"/>
      <c r="B38" s="202"/>
      <c r="C38" s="202"/>
      <c r="D38" s="202"/>
    </row>
    <row r="39" spans="1:4" x14ac:dyDescent="0.35">
      <c r="A39" s="176"/>
      <c r="B39" s="5"/>
      <c r="C39" s="176"/>
      <c r="D39" s="5"/>
    </row>
    <row r="40" spans="1:4" x14ac:dyDescent="0.35">
      <c r="A40" s="176"/>
      <c r="B40" s="5"/>
      <c r="C40" s="176"/>
      <c r="D40" s="5"/>
    </row>
    <row r="41" spans="1:4" x14ac:dyDescent="0.35">
      <c r="A41" s="176"/>
      <c r="B41" s="5"/>
      <c r="C41" s="176"/>
      <c r="D41" s="5"/>
    </row>
    <row r="42" spans="1:4" x14ac:dyDescent="0.35">
      <c r="A42" s="176"/>
      <c r="B42" s="5"/>
      <c r="C42" s="176"/>
      <c r="D42" s="5"/>
    </row>
    <row r="43" spans="1:4" x14ac:dyDescent="0.35">
      <c r="A43" s="176"/>
      <c r="B43" s="5"/>
      <c r="C43" s="176"/>
      <c r="D43" s="5"/>
    </row>
    <row r="44" spans="1:4" x14ac:dyDescent="0.35">
      <c r="A44" s="178"/>
      <c r="B44" s="182"/>
      <c r="C44" s="185"/>
      <c r="D44" s="182"/>
    </row>
  </sheetData>
  <mergeCells count="8">
    <mergeCell ref="A30:D31"/>
    <mergeCell ref="A37:D38"/>
    <mergeCell ref="A7:C8"/>
    <mergeCell ref="D7:D8"/>
    <mergeCell ref="A1:D1"/>
    <mergeCell ref="A3:D4"/>
    <mergeCell ref="A15:D16"/>
    <mergeCell ref="A23:D24"/>
  </mergeCells>
  <hyperlinks>
    <hyperlink ref="D9" r:id="rId1" xr:uid="{00000000-0004-0000-0100-000000000000}"/>
    <hyperlink ref="D10" r:id="rId2" xr:uid="{00000000-0004-0000-0100-000001000000}"/>
    <hyperlink ref="D11" r:id="rId3" xr:uid="{00000000-0004-0000-0100-000002000000}"/>
    <hyperlink ref="D14" r:id="rId4" xr:uid="{00000000-0004-0000-0100-000003000000}"/>
    <hyperlink ref="D7:D8" r:id="rId5" display="link" xr:uid="{00000000-0004-0000-0100-000004000000}"/>
    <hyperlink ref="D17" r:id="rId6" xr:uid="{00000000-0004-0000-0100-000005000000}"/>
    <hyperlink ref="D18" r:id="rId7" xr:uid="{00000000-0004-0000-0100-000006000000}"/>
    <hyperlink ref="D22" r:id="rId8" xr:uid="{00000000-0004-0000-0100-000007000000}"/>
    <hyperlink ref="D21" r:id="rId9" xr:uid="{00000000-0004-0000-0100-000008000000}"/>
    <hyperlink ref="D19" r:id="rId10" xr:uid="{00000000-0004-0000-0100-000009000000}"/>
  </hyperlinks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32"/>
  <sheetViews>
    <sheetView tabSelected="1" zoomScale="75" workbookViewId="0">
      <pane xSplit="1" ySplit="5" topLeftCell="M170" activePane="bottomRight" state="frozen"/>
      <selection pane="topRight" activeCell="B1" sqref="B1"/>
      <selection pane="bottomLeft" activeCell="A7" sqref="A7"/>
      <selection pane="bottomRight" activeCell="R181" sqref="R181"/>
    </sheetView>
  </sheetViews>
  <sheetFormatPr defaultColWidth="10.81640625" defaultRowHeight="14" x14ac:dyDescent="0.35"/>
  <cols>
    <col min="1" max="1" width="21.36328125" style="5" customWidth="1"/>
    <col min="2" max="3" width="10.6328125" style="5" customWidth="1"/>
    <col min="4" max="4" width="10.6328125" style="1" customWidth="1"/>
    <col min="5" max="5" width="11.08984375" style="1" customWidth="1"/>
    <col min="6" max="13" width="10.81640625" style="5"/>
    <col min="14" max="14" width="10.81640625" style="7"/>
    <col min="15" max="29" width="10.81640625" style="5"/>
    <col min="30" max="30" width="14.6328125" style="5" customWidth="1"/>
    <col min="31" max="31" width="16.81640625" style="5" customWidth="1"/>
    <col min="32" max="16384" width="10.81640625" style="5"/>
  </cols>
  <sheetData>
    <row r="1" spans="1:33" ht="20.5" thickBot="1" x14ac:dyDescent="0.4">
      <c r="A1" s="159" t="s">
        <v>34</v>
      </c>
      <c r="B1" s="69"/>
      <c r="C1" s="69"/>
      <c r="D1" s="70"/>
      <c r="E1" s="70"/>
      <c r="F1" s="67"/>
      <c r="G1" s="67"/>
      <c r="H1" s="67"/>
      <c r="I1" s="67"/>
      <c r="J1" s="67"/>
      <c r="K1" s="67"/>
      <c r="L1" s="67"/>
      <c r="M1" s="67"/>
      <c r="N1" s="9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3" s="55" customFormat="1" ht="62" customHeight="1" thickTop="1" x14ac:dyDescent="0.35">
      <c r="A2" s="55" t="s">
        <v>41</v>
      </c>
      <c r="B2" s="206" t="s">
        <v>45</v>
      </c>
      <c r="C2" s="206"/>
      <c r="D2" s="210" t="s">
        <v>7</v>
      </c>
      <c r="E2" s="211"/>
      <c r="F2" s="211"/>
      <c r="G2" s="211"/>
      <c r="H2" s="211"/>
      <c r="I2" s="212"/>
      <c r="J2" s="210" t="s">
        <v>11</v>
      </c>
      <c r="K2" s="211"/>
      <c r="L2" s="211"/>
      <c r="M2" s="211"/>
      <c r="N2" s="211"/>
      <c r="O2" s="212"/>
      <c r="P2" s="213" t="s">
        <v>42</v>
      </c>
      <c r="Q2" s="206"/>
      <c r="R2" s="206"/>
      <c r="S2" s="206"/>
      <c r="T2" s="157" t="s">
        <v>43</v>
      </c>
      <c r="U2" s="213" t="s">
        <v>44</v>
      </c>
      <c r="V2" s="206"/>
      <c r="W2" s="206"/>
      <c r="X2" s="206"/>
      <c r="Y2" s="214"/>
      <c r="Z2" s="215" t="s">
        <v>98</v>
      </c>
      <c r="AA2" s="208"/>
      <c r="AB2" s="208"/>
      <c r="AC2" s="209"/>
      <c r="AD2" s="208" t="s">
        <v>40</v>
      </c>
      <c r="AE2" s="209"/>
      <c r="AF2" s="206" t="s">
        <v>48</v>
      </c>
      <c r="AG2" s="207"/>
    </row>
    <row r="3" spans="1:33" ht="46.5" x14ac:dyDescent="0.35">
      <c r="A3" s="13" t="s">
        <v>35</v>
      </c>
      <c r="B3" s="13" t="s">
        <v>46</v>
      </c>
      <c r="C3" s="13" t="s">
        <v>47</v>
      </c>
      <c r="D3" s="58" t="s">
        <v>2</v>
      </c>
      <c r="E3" s="12" t="s">
        <v>3</v>
      </c>
      <c r="F3" s="13" t="s">
        <v>4</v>
      </c>
      <c r="G3" s="13" t="s">
        <v>5</v>
      </c>
      <c r="H3" s="13" t="s">
        <v>30</v>
      </c>
      <c r="I3" s="48" t="s">
        <v>6</v>
      </c>
      <c r="J3" s="16" t="s">
        <v>14</v>
      </c>
      <c r="K3" s="13" t="s">
        <v>8</v>
      </c>
      <c r="L3" s="13" t="s">
        <v>36</v>
      </c>
      <c r="M3" s="13" t="s">
        <v>37</v>
      </c>
      <c r="N3" s="36" t="s">
        <v>9</v>
      </c>
      <c r="O3" s="48" t="s">
        <v>10</v>
      </c>
      <c r="P3" s="17" t="s">
        <v>78</v>
      </c>
      <c r="Q3" s="5" t="s">
        <v>79</v>
      </c>
      <c r="R3" s="5" t="s">
        <v>80</v>
      </c>
      <c r="S3" s="5" t="s">
        <v>81</v>
      </c>
      <c r="T3" s="17" t="s">
        <v>94</v>
      </c>
      <c r="U3" s="17" t="s">
        <v>108</v>
      </c>
      <c r="V3" s="5" t="s">
        <v>109</v>
      </c>
      <c r="W3" s="5" t="s">
        <v>112</v>
      </c>
      <c r="X3" s="5" t="s">
        <v>110</v>
      </c>
      <c r="Y3" s="51" t="s">
        <v>111</v>
      </c>
      <c r="Z3" s="17" t="s">
        <v>95</v>
      </c>
      <c r="AA3" s="5" t="s">
        <v>99</v>
      </c>
      <c r="AB3" s="5" t="s">
        <v>100</v>
      </c>
      <c r="AC3" s="51" t="s">
        <v>96</v>
      </c>
      <c r="AD3" s="172" t="s">
        <v>91</v>
      </c>
      <c r="AE3" s="117" t="s">
        <v>90</v>
      </c>
      <c r="AG3" s="14"/>
    </row>
    <row r="4" spans="1:33" s="34" customFormat="1" ht="10" x14ac:dyDescent="0.35">
      <c r="A4" s="31" t="s">
        <v>1</v>
      </c>
      <c r="B4" s="31" t="s">
        <v>31</v>
      </c>
      <c r="C4" s="31" t="s">
        <v>31</v>
      </c>
      <c r="D4" s="59" t="s">
        <v>31</v>
      </c>
      <c r="E4" s="31" t="s">
        <v>31</v>
      </c>
      <c r="F4" s="31" t="s">
        <v>31</v>
      </c>
      <c r="G4" s="31" t="s">
        <v>31</v>
      </c>
      <c r="H4" s="31" t="s">
        <v>31</v>
      </c>
      <c r="I4" s="49" t="s">
        <v>31</v>
      </c>
      <c r="J4" s="33" t="s">
        <v>31</v>
      </c>
      <c r="K4" s="38" t="s">
        <v>31</v>
      </c>
      <c r="L4" s="38" t="s">
        <v>31</v>
      </c>
      <c r="M4" s="38" t="s">
        <v>31</v>
      </c>
      <c r="N4" s="31" t="s">
        <v>31</v>
      </c>
      <c r="O4" s="49" t="s">
        <v>31</v>
      </c>
      <c r="P4" s="31" t="s">
        <v>31</v>
      </c>
      <c r="Q4" s="31" t="s">
        <v>31</v>
      </c>
      <c r="R4" s="31" t="s">
        <v>31</v>
      </c>
      <c r="S4" s="31" t="s">
        <v>31</v>
      </c>
      <c r="T4" s="56" t="s">
        <v>31</v>
      </c>
      <c r="U4" s="31" t="s">
        <v>31</v>
      </c>
      <c r="V4" s="31" t="s">
        <v>31</v>
      </c>
      <c r="W4" s="31" t="s">
        <v>31</v>
      </c>
      <c r="X4" s="31" t="s">
        <v>31</v>
      </c>
      <c r="Y4" s="49" t="s">
        <v>31</v>
      </c>
      <c r="Z4" s="56" t="s">
        <v>31</v>
      </c>
      <c r="AA4" s="34" t="s">
        <v>31</v>
      </c>
      <c r="AB4" s="34" t="s">
        <v>31</v>
      </c>
      <c r="AC4" s="57" t="s">
        <v>31</v>
      </c>
      <c r="AD4" s="34" t="s">
        <v>31</v>
      </c>
      <c r="AE4" s="57" t="s">
        <v>31</v>
      </c>
      <c r="AG4" s="62"/>
    </row>
    <row r="5" spans="1:33" s="34" customFormat="1" ht="44.5" customHeight="1" x14ac:dyDescent="0.35">
      <c r="A5" s="31" t="s">
        <v>0</v>
      </c>
      <c r="B5" s="31" t="s">
        <v>120</v>
      </c>
      <c r="C5" s="31" t="s">
        <v>38</v>
      </c>
      <c r="D5" s="33"/>
      <c r="E5" s="31"/>
      <c r="F5" s="31"/>
      <c r="G5" s="31"/>
      <c r="H5" s="31"/>
      <c r="I5" s="49"/>
      <c r="J5" s="33"/>
      <c r="K5" s="31"/>
      <c r="L5" s="31" t="s">
        <v>38</v>
      </c>
      <c r="M5" s="31" t="s">
        <v>38</v>
      </c>
      <c r="N5" s="38"/>
      <c r="O5" s="49"/>
      <c r="P5" s="56"/>
      <c r="T5" s="56"/>
      <c r="U5" s="56"/>
      <c r="Y5" s="57"/>
      <c r="Z5" s="56"/>
      <c r="AC5" s="57"/>
      <c r="AD5" s="34" t="s">
        <v>103</v>
      </c>
      <c r="AE5" s="57" t="s">
        <v>104</v>
      </c>
      <c r="AG5" s="62"/>
    </row>
    <row r="6" spans="1:33" ht="15.5" x14ac:dyDescent="0.35">
      <c r="A6" s="13">
        <v>1800</v>
      </c>
      <c r="B6" s="13"/>
      <c r="C6" s="13"/>
      <c r="D6" s="60"/>
      <c r="I6" s="51"/>
      <c r="J6" s="17"/>
      <c r="N6" s="45">
        <f>'AP1'!N6/'AP4'!$N6</f>
        <v>0.10015196045325114</v>
      </c>
      <c r="O6" s="51"/>
      <c r="P6" s="17"/>
      <c r="T6" s="43"/>
      <c r="U6" s="17"/>
      <c r="Y6" s="51"/>
      <c r="Z6" s="17"/>
      <c r="AC6" s="51"/>
      <c r="AE6" s="51"/>
      <c r="AG6" s="14"/>
    </row>
    <row r="7" spans="1:33" ht="15.5" x14ac:dyDescent="0.35">
      <c r="A7" s="13">
        <v>1801</v>
      </c>
      <c r="B7" s="13"/>
      <c r="C7" s="13"/>
      <c r="D7" s="60"/>
      <c r="I7" s="51"/>
      <c r="J7" s="17"/>
      <c r="N7" s="45">
        <f>'AP1'!N7/'AP4'!$N7</f>
        <v>9.2958189566636096E-2</v>
      </c>
      <c r="O7" s="51"/>
      <c r="P7" s="17"/>
      <c r="T7" s="17"/>
      <c r="U7" s="17"/>
      <c r="Y7" s="51"/>
      <c r="Z7" s="17"/>
      <c r="AC7" s="51"/>
      <c r="AE7" s="51"/>
      <c r="AG7" s="14"/>
    </row>
    <row r="8" spans="1:33" ht="15.5" x14ac:dyDescent="0.35">
      <c r="A8" s="13">
        <v>1802</v>
      </c>
      <c r="B8" s="13"/>
      <c r="C8" s="13"/>
      <c r="D8" s="60"/>
      <c r="I8" s="51"/>
      <c r="J8" s="17"/>
      <c r="N8" s="45">
        <f>'AP1'!N8/'AP4'!$N8</f>
        <v>0.11927077112353913</v>
      </c>
      <c r="O8" s="51"/>
      <c r="P8" s="17"/>
      <c r="T8" s="17"/>
      <c r="U8" s="17"/>
      <c r="Y8" s="51"/>
      <c r="Z8" s="17"/>
      <c r="AC8" s="51"/>
      <c r="AE8" s="51"/>
      <c r="AG8" s="14"/>
    </row>
    <row r="9" spans="1:33" ht="15.5" x14ac:dyDescent="0.35">
      <c r="A9" s="13">
        <v>1803</v>
      </c>
      <c r="B9" s="13"/>
      <c r="C9" s="13"/>
      <c r="D9" s="60"/>
      <c r="I9" s="51"/>
      <c r="J9" s="17"/>
      <c r="N9" s="45">
        <f>'AP1'!N9/'AP4'!$N9</f>
        <v>9.374879613550402E-2</v>
      </c>
      <c r="O9" s="51"/>
      <c r="P9" s="17"/>
      <c r="T9" s="17"/>
      <c r="U9" s="17"/>
      <c r="Y9" s="51"/>
      <c r="Z9" s="17"/>
      <c r="AC9" s="51"/>
      <c r="AE9" s="51"/>
      <c r="AG9" s="14"/>
    </row>
    <row r="10" spans="1:33" ht="15.5" x14ac:dyDescent="0.35">
      <c r="A10" s="13">
        <v>1804</v>
      </c>
      <c r="B10" s="13"/>
      <c r="C10" s="13"/>
      <c r="D10" s="60"/>
      <c r="I10" s="51"/>
      <c r="J10" s="17"/>
      <c r="N10" s="45">
        <f>'AP1'!N10/'AP4'!$N10</f>
        <v>8.9938539962855252E-2</v>
      </c>
      <c r="O10" s="51"/>
      <c r="P10" s="17"/>
      <c r="T10" s="17"/>
      <c r="U10" s="17"/>
      <c r="Y10" s="51"/>
      <c r="Z10" s="17"/>
      <c r="AC10" s="51"/>
      <c r="AE10" s="51"/>
      <c r="AG10" s="14"/>
    </row>
    <row r="11" spans="1:33" ht="15.5" x14ac:dyDescent="0.35">
      <c r="A11" s="13">
        <v>1805</v>
      </c>
      <c r="B11" s="13"/>
      <c r="C11" s="13"/>
      <c r="D11" s="60"/>
      <c r="I11" s="51"/>
      <c r="J11" s="17"/>
      <c r="N11" s="45">
        <f>'AP1'!N11/'AP4'!$N11</f>
        <v>0.10614629716385666</v>
      </c>
      <c r="O11" s="51"/>
      <c r="P11" s="17"/>
      <c r="T11" s="17"/>
      <c r="U11" s="17"/>
      <c r="Y11" s="51"/>
      <c r="Z11" s="17"/>
      <c r="AC11" s="51"/>
      <c r="AE11" s="51"/>
      <c r="AG11" s="14"/>
    </row>
    <row r="12" spans="1:33" ht="15.5" x14ac:dyDescent="0.35">
      <c r="A12" s="13">
        <v>1806</v>
      </c>
      <c r="B12" s="13"/>
      <c r="C12" s="13"/>
      <c r="D12" s="60"/>
      <c r="I12" s="51"/>
      <c r="J12" s="17"/>
      <c r="N12" s="45">
        <f>'AP1'!N12/'AP4'!$N12</f>
        <v>0.11603340330262472</v>
      </c>
      <c r="O12" s="51"/>
      <c r="P12" s="17"/>
      <c r="T12" s="17"/>
      <c r="U12" s="17"/>
      <c r="Y12" s="51"/>
      <c r="Z12" s="17"/>
      <c r="AC12" s="51"/>
      <c r="AE12" s="51"/>
      <c r="AG12" s="14"/>
    </row>
    <row r="13" spans="1:33" ht="15.5" x14ac:dyDescent="0.35">
      <c r="A13" s="13">
        <v>1807</v>
      </c>
      <c r="B13" s="13"/>
      <c r="C13" s="13"/>
      <c r="D13" s="60"/>
      <c r="I13" s="51"/>
      <c r="J13" s="17"/>
      <c r="N13" s="45">
        <f>'AP1'!N13/'AP4'!$N13</f>
        <v>0.11206039491534485</v>
      </c>
      <c r="O13" s="51"/>
      <c r="P13" s="17"/>
      <c r="T13" s="17"/>
      <c r="U13" s="17"/>
      <c r="Y13" s="51"/>
      <c r="Z13" s="17"/>
      <c r="AC13" s="51"/>
      <c r="AE13" s="51"/>
      <c r="AG13" s="14"/>
    </row>
    <row r="14" spans="1:33" ht="15.5" x14ac:dyDescent="0.35">
      <c r="A14" s="13">
        <v>1808</v>
      </c>
      <c r="B14" s="13"/>
      <c r="C14" s="13"/>
      <c r="D14" s="60"/>
      <c r="I14" s="51"/>
      <c r="J14" s="17"/>
      <c r="N14" s="45">
        <f>'AP1'!N14/'AP4'!$N14</f>
        <v>0.11408055072279519</v>
      </c>
      <c r="O14" s="51"/>
      <c r="P14" s="17"/>
      <c r="T14" s="17"/>
      <c r="U14" s="17"/>
      <c r="Y14" s="51"/>
      <c r="Z14" s="17"/>
      <c r="AC14" s="51"/>
      <c r="AE14" s="51"/>
      <c r="AG14" s="14"/>
    </row>
    <row r="15" spans="1:33" ht="15.5" x14ac:dyDescent="0.35">
      <c r="A15" s="13">
        <v>1809</v>
      </c>
      <c r="B15" s="13"/>
      <c r="C15" s="13"/>
      <c r="D15" s="18"/>
      <c r="E15" s="7"/>
      <c r="F15" s="7"/>
      <c r="G15" s="7"/>
      <c r="H15" s="7"/>
      <c r="I15" s="52"/>
      <c r="J15" s="18"/>
      <c r="K15" s="7"/>
      <c r="L15" s="7"/>
      <c r="M15" s="7"/>
      <c r="N15" s="45">
        <f>'AP1'!N15/'AP4'!$N15</f>
        <v>0.11401123453186848</v>
      </c>
      <c r="O15" s="52"/>
      <c r="P15" s="17"/>
      <c r="T15" s="17"/>
      <c r="U15" s="17"/>
      <c r="Y15" s="51"/>
      <c r="Z15" s="17"/>
      <c r="AC15" s="51"/>
      <c r="AE15" s="51"/>
      <c r="AG15" s="14"/>
    </row>
    <row r="16" spans="1:33" ht="15.5" x14ac:dyDescent="0.35">
      <c r="A16" s="13">
        <v>1810</v>
      </c>
      <c r="B16" s="13"/>
      <c r="C16" s="13"/>
      <c r="D16" s="18"/>
      <c r="E16" s="7"/>
      <c r="F16" s="7"/>
      <c r="G16" s="7"/>
      <c r="H16" s="7"/>
      <c r="I16" s="52"/>
      <c r="J16" s="18"/>
      <c r="K16" s="7"/>
      <c r="L16" s="7"/>
      <c r="M16" s="7"/>
      <c r="N16" s="45">
        <f>'AP1'!N16/'AP4'!$N16</f>
        <v>0.11088068054185214</v>
      </c>
      <c r="O16" s="52"/>
      <c r="P16" s="17"/>
      <c r="T16" s="17"/>
      <c r="U16" s="17"/>
      <c r="Y16" s="51"/>
      <c r="Z16" s="17"/>
      <c r="AC16" s="51"/>
      <c r="AE16" s="51"/>
      <c r="AG16" s="14"/>
    </row>
    <row r="17" spans="1:33" ht="15.5" x14ac:dyDescent="0.35">
      <c r="A17" s="13">
        <v>1811</v>
      </c>
      <c r="B17" s="13"/>
      <c r="C17" s="13"/>
      <c r="D17" s="18"/>
      <c r="E17" s="7"/>
      <c r="F17" s="7"/>
      <c r="G17" s="7"/>
      <c r="H17" s="7"/>
      <c r="I17" s="52"/>
      <c r="J17" s="18"/>
      <c r="K17" s="7"/>
      <c r="L17" s="7"/>
      <c r="M17" s="7"/>
      <c r="N17" s="45">
        <f>'AP1'!N17/'AP4'!$N17</f>
        <v>0.11652074933992206</v>
      </c>
      <c r="O17" s="52"/>
      <c r="P17" s="17"/>
      <c r="T17" s="17"/>
      <c r="U17" s="17"/>
      <c r="Y17" s="51"/>
      <c r="Z17" s="17"/>
      <c r="AC17" s="51"/>
      <c r="AE17" s="51"/>
      <c r="AG17" s="14"/>
    </row>
    <row r="18" spans="1:33" ht="15.5" x14ac:dyDescent="0.35">
      <c r="A18" s="13">
        <v>1812</v>
      </c>
      <c r="B18" s="13"/>
      <c r="C18" s="13"/>
      <c r="D18" s="18"/>
      <c r="E18" s="7"/>
      <c r="F18" s="7"/>
      <c r="G18" s="7"/>
      <c r="H18" s="7"/>
      <c r="I18" s="52"/>
      <c r="J18" s="18"/>
      <c r="K18" s="7"/>
      <c r="L18" s="7"/>
      <c r="M18" s="7"/>
      <c r="N18" s="45">
        <f>'AP1'!N18/'AP4'!$N18</f>
        <v>0.12369327567163312</v>
      </c>
      <c r="O18" s="52"/>
      <c r="P18" s="17"/>
      <c r="T18" s="17"/>
      <c r="U18" s="17"/>
      <c r="Y18" s="51"/>
      <c r="Z18" s="17"/>
      <c r="AC18" s="51"/>
      <c r="AE18" s="51"/>
      <c r="AG18" s="14"/>
    </row>
    <row r="19" spans="1:33" ht="15.5" x14ac:dyDescent="0.35">
      <c r="A19" s="13">
        <v>1813</v>
      </c>
      <c r="B19" s="13"/>
      <c r="C19" s="13"/>
      <c r="D19" s="18"/>
      <c r="E19" s="7"/>
      <c r="F19" s="7"/>
      <c r="G19" s="7"/>
      <c r="H19" s="7"/>
      <c r="I19" s="52"/>
      <c r="J19" s="18"/>
      <c r="K19" s="7"/>
      <c r="L19" s="7"/>
      <c r="M19" s="7"/>
      <c r="N19" s="45">
        <f>'AP1'!N19/'AP4'!$N19</f>
        <v>0.13367197772682718</v>
      </c>
      <c r="O19" s="52"/>
      <c r="P19" s="17"/>
      <c r="T19" s="17"/>
      <c r="U19" s="17"/>
      <c r="Y19" s="51"/>
      <c r="Z19" s="17"/>
      <c r="AC19" s="51"/>
      <c r="AE19" s="51"/>
      <c r="AG19" s="14"/>
    </row>
    <row r="20" spans="1:33" ht="15.5" x14ac:dyDescent="0.35">
      <c r="A20" s="13">
        <v>1814</v>
      </c>
      <c r="B20" s="13"/>
      <c r="C20" s="13"/>
      <c r="D20" s="18"/>
      <c r="E20" s="7"/>
      <c r="F20" s="7"/>
      <c r="G20" s="7"/>
      <c r="H20" s="7"/>
      <c r="I20" s="52"/>
      <c r="J20" s="18"/>
      <c r="K20" s="7"/>
      <c r="L20" s="7"/>
      <c r="M20" s="7"/>
      <c r="N20" s="45">
        <f>'AP1'!N20/'AP4'!$N20</f>
        <v>0.15856688682357165</v>
      </c>
      <c r="O20" s="52"/>
      <c r="P20" s="17"/>
      <c r="T20" s="17"/>
      <c r="U20" s="17"/>
      <c r="Y20" s="51"/>
      <c r="Z20" s="17"/>
      <c r="AC20" s="51"/>
      <c r="AE20" s="51"/>
      <c r="AG20" s="14"/>
    </row>
    <row r="21" spans="1:33" ht="15.5" x14ac:dyDescent="0.35">
      <c r="A21" s="13">
        <v>1815</v>
      </c>
      <c r="B21" s="13"/>
      <c r="C21" s="13"/>
      <c r="D21" s="18"/>
      <c r="E21" s="7"/>
      <c r="F21" s="7"/>
      <c r="G21" s="7"/>
      <c r="H21" s="7"/>
      <c r="I21" s="52"/>
      <c r="J21" s="18"/>
      <c r="K21" s="7"/>
      <c r="L21" s="7"/>
      <c r="M21" s="7"/>
      <c r="N21" s="45">
        <f>'AP1'!N21/'AP4'!$N21</f>
        <v>0.15034396218263271</v>
      </c>
      <c r="O21" s="52"/>
      <c r="P21" s="17"/>
      <c r="T21" s="17"/>
      <c r="U21" s="17"/>
      <c r="Y21" s="51"/>
      <c r="Z21" s="17"/>
      <c r="AA21" s="45"/>
      <c r="AC21" s="51"/>
      <c r="AE21" s="51"/>
      <c r="AG21" s="14"/>
    </row>
    <row r="22" spans="1:33" ht="15.5" x14ac:dyDescent="0.35">
      <c r="A22" s="13">
        <v>1816</v>
      </c>
      <c r="B22" s="13"/>
      <c r="C22" s="13"/>
      <c r="D22" s="18"/>
      <c r="E22" s="7"/>
      <c r="F22" s="7"/>
      <c r="G22" s="7"/>
      <c r="H22" s="7"/>
      <c r="I22" s="52"/>
      <c r="J22" s="18"/>
      <c r="K22" s="7"/>
      <c r="L22" s="7"/>
      <c r="M22" s="7"/>
      <c r="N22" s="45">
        <f>'AP1'!N22/'AP4'!$N22</f>
        <v>0.12338046494748504</v>
      </c>
      <c r="O22" s="52"/>
      <c r="P22" s="17"/>
      <c r="T22" s="17"/>
      <c r="U22" s="17"/>
      <c r="Y22" s="51"/>
      <c r="Z22" s="17"/>
      <c r="AA22" s="45"/>
      <c r="AC22" s="51"/>
      <c r="AE22" s="51"/>
      <c r="AG22" s="14"/>
    </row>
    <row r="23" spans="1:33" ht="15.5" x14ac:dyDescent="0.35">
      <c r="A23" s="13">
        <v>1817</v>
      </c>
      <c r="B23" s="13"/>
      <c r="C23" s="13"/>
      <c r="D23" s="18"/>
      <c r="E23" s="7"/>
      <c r="F23" s="7"/>
      <c r="G23" s="7"/>
      <c r="H23" s="7"/>
      <c r="I23" s="52"/>
      <c r="J23" s="18"/>
      <c r="K23" s="7"/>
      <c r="L23" s="7"/>
      <c r="M23" s="7"/>
      <c r="N23" s="45">
        <f>'AP1'!N23/'AP4'!$N23</f>
        <v>7.0505426613460029E-2</v>
      </c>
      <c r="O23" s="52"/>
      <c r="P23" s="17"/>
      <c r="T23" s="17"/>
      <c r="U23" s="17"/>
      <c r="Y23" s="51"/>
      <c r="Z23" s="17"/>
      <c r="AA23" s="45"/>
      <c r="AC23" s="51"/>
      <c r="AE23" s="51"/>
      <c r="AG23" s="14"/>
    </row>
    <row r="24" spans="1:33" ht="15.5" x14ac:dyDescent="0.35">
      <c r="A24" s="13">
        <v>1818</v>
      </c>
      <c r="B24" s="13"/>
      <c r="C24" s="13"/>
      <c r="D24" s="18"/>
      <c r="E24" s="7"/>
      <c r="F24" s="7"/>
      <c r="G24" s="7"/>
      <c r="H24" s="7"/>
      <c r="I24" s="52"/>
      <c r="J24" s="18"/>
      <c r="K24" s="7"/>
      <c r="L24" s="7"/>
      <c r="M24" s="7"/>
      <c r="N24" s="45">
        <f>'AP1'!N24/'AP4'!$N24</f>
        <v>5.2772943820837435E-2</v>
      </c>
      <c r="O24" s="52"/>
      <c r="P24" s="17"/>
      <c r="T24" s="17"/>
      <c r="U24" s="17"/>
      <c r="Y24" s="51"/>
      <c r="Z24" s="17"/>
      <c r="AA24" s="45"/>
      <c r="AC24" s="51"/>
      <c r="AE24" s="51"/>
      <c r="AG24" s="14"/>
    </row>
    <row r="25" spans="1:33" ht="15.5" x14ac:dyDescent="0.35">
      <c r="A25" s="13">
        <v>1819</v>
      </c>
      <c r="B25" s="13"/>
      <c r="C25" s="13"/>
      <c r="D25" s="18"/>
      <c r="E25" s="7"/>
      <c r="F25" s="7"/>
      <c r="G25" s="7"/>
      <c r="H25" s="7"/>
      <c r="I25" s="52"/>
      <c r="J25" s="18"/>
      <c r="K25" s="7"/>
      <c r="L25" s="7"/>
      <c r="M25" s="7"/>
      <c r="N25" s="45">
        <f>'AP1'!N25/'AP4'!$N25</f>
        <v>5.3877420679800711E-2</v>
      </c>
      <c r="O25" s="52"/>
      <c r="P25" s="17"/>
      <c r="T25" s="17"/>
      <c r="U25" s="17"/>
      <c r="Y25" s="51"/>
      <c r="Z25" s="17"/>
      <c r="AA25" s="45"/>
      <c r="AC25" s="51"/>
      <c r="AE25" s="51"/>
      <c r="AG25" s="14"/>
    </row>
    <row r="26" spans="1:33" ht="15.5" x14ac:dyDescent="0.35">
      <c r="A26" s="13">
        <v>1820</v>
      </c>
      <c r="B26" s="13"/>
      <c r="C26" s="13"/>
      <c r="D26" s="18"/>
      <c r="E26" s="7"/>
      <c r="F26" s="7"/>
      <c r="G26" s="7"/>
      <c r="H26" s="7"/>
      <c r="I26" s="52"/>
      <c r="J26" s="18"/>
      <c r="K26" s="7"/>
      <c r="L26" s="7"/>
      <c r="M26" s="7"/>
      <c r="N26" s="45">
        <f>'AP1'!N26/'AP4'!$N26</f>
        <v>5.3975563868983271E-2</v>
      </c>
      <c r="O26" s="52"/>
      <c r="P26" s="17"/>
      <c r="T26" s="17"/>
      <c r="U26" s="17"/>
      <c r="Y26" s="51"/>
      <c r="Z26" s="17"/>
      <c r="AA26" s="45"/>
      <c r="AC26" s="51"/>
      <c r="AE26" s="51"/>
      <c r="AG26" s="14"/>
    </row>
    <row r="27" spans="1:33" ht="15.5" x14ac:dyDescent="0.35">
      <c r="A27" s="13">
        <v>1821</v>
      </c>
      <c r="B27" s="13"/>
      <c r="C27" s="13"/>
      <c r="D27" s="18"/>
      <c r="E27" s="7"/>
      <c r="F27" s="7"/>
      <c r="G27" s="7"/>
      <c r="H27" s="7"/>
      <c r="I27" s="52"/>
      <c r="J27" s="18"/>
      <c r="K27" s="7"/>
      <c r="L27" s="7"/>
      <c r="M27" s="7"/>
      <c r="N27" s="45">
        <f>'AP1'!N27/'AP4'!$N27</f>
        <v>5.5256919604443767E-2</v>
      </c>
      <c r="O27" s="52"/>
      <c r="P27" s="17"/>
      <c r="T27" s="17"/>
      <c r="U27" s="17"/>
      <c r="Y27" s="51"/>
      <c r="Z27" s="17"/>
      <c r="AA27" s="45"/>
      <c r="AC27" s="51"/>
      <c r="AE27" s="51"/>
      <c r="AG27" s="14"/>
    </row>
    <row r="28" spans="1:33" ht="15.5" x14ac:dyDescent="0.35">
      <c r="A28" s="13">
        <v>1822</v>
      </c>
      <c r="B28" s="13"/>
      <c r="C28" s="13"/>
      <c r="D28" s="18"/>
      <c r="E28" s="7"/>
      <c r="F28" s="7"/>
      <c r="G28" s="7"/>
      <c r="H28" s="7"/>
      <c r="I28" s="52"/>
      <c r="J28" s="18"/>
      <c r="K28" s="7"/>
      <c r="L28" s="7"/>
      <c r="M28" s="7"/>
      <c r="N28" s="45">
        <f>'AP1'!N28/'AP4'!$N28</f>
        <v>5.3842204805392264E-2</v>
      </c>
      <c r="O28" s="52"/>
      <c r="P28" s="17"/>
      <c r="T28" s="17"/>
      <c r="U28" s="17"/>
      <c r="Y28" s="51"/>
      <c r="Z28" s="17"/>
      <c r="AA28" s="45"/>
      <c r="AC28" s="51"/>
      <c r="AE28" s="51"/>
      <c r="AG28" s="14"/>
    </row>
    <row r="29" spans="1:33" ht="15.5" x14ac:dyDescent="0.35">
      <c r="A29" s="13">
        <v>1823</v>
      </c>
      <c r="B29" s="13"/>
      <c r="C29" s="13"/>
      <c r="D29" s="18"/>
      <c r="E29" s="7"/>
      <c r="F29" s="7"/>
      <c r="G29" s="7"/>
      <c r="H29" s="7"/>
      <c r="I29" s="52"/>
      <c r="J29" s="18"/>
      <c r="K29" s="7"/>
      <c r="L29" s="7"/>
      <c r="M29" s="7"/>
      <c r="N29" s="45">
        <f>'AP1'!N29/'AP4'!$N29</f>
        <v>5.1795421447291629E-2</v>
      </c>
      <c r="O29" s="52"/>
      <c r="P29" s="17"/>
      <c r="T29" s="17"/>
      <c r="U29" s="17"/>
      <c r="Y29" s="51"/>
      <c r="Z29" s="17"/>
      <c r="AA29" s="45"/>
      <c r="AC29" s="51"/>
      <c r="AE29" s="51"/>
      <c r="AG29" s="14"/>
    </row>
    <row r="30" spans="1:33" ht="15.5" x14ac:dyDescent="0.35">
      <c r="A30" s="13">
        <v>1824</v>
      </c>
      <c r="B30" s="13"/>
      <c r="C30" s="13"/>
      <c r="D30" s="18"/>
      <c r="E30" s="7"/>
      <c r="F30" s="7"/>
      <c r="G30" s="7"/>
      <c r="H30" s="7"/>
      <c r="I30" s="52"/>
      <c r="J30" s="18"/>
      <c r="K30" s="7"/>
      <c r="L30" s="7"/>
      <c r="M30" s="7"/>
      <c r="N30" s="45">
        <f>'AP1'!N30/'AP4'!$N30</f>
        <v>4.7331733570741726E-2</v>
      </c>
      <c r="O30" s="52"/>
      <c r="P30" s="17"/>
      <c r="T30" s="17"/>
      <c r="U30" s="17"/>
      <c r="Y30" s="51"/>
      <c r="Z30" s="17"/>
      <c r="AA30" s="45"/>
      <c r="AC30" s="51"/>
      <c r="AE30" s="51"/>
      <c r="AG30" s="14"/>
    </row>
    <row r="31" spans="1:33" ht="15.5" x14ac:dyDescent="0.35">
      <c r="A31" s="13">
        <v>1825</v>
      </c>
      <c r="B31" s="13"/>
      <c r="C31" s="13"/>
      <c r="D31" s="18"/>
      <c r="E31" s="7"/>
      <c r="F31" s="7"/>
      <c r="G31" s="7"/>
      <c r="H31" s="7"/>
      <c r="I31" s="52"/>
      <c r="J31" s="18"/>
      <c r="K31" s="7"/>
      <c r="L31" s="7"/>
      <c r="M31" s="7"/>
      <c r="N31" s="45">
        <f>'AP1'!N31/'AP4'!$N31</f>
        <v>4.6658023484729153E-2</v>
      </c>
      <c r="O31" s="52"/>
      <c r="P31" s="17"/>
      <c r="T31" s="17"/>
      <c r="U31" s="17"/>
      <c r="Y31" s="51"/>
      <c r="Z31" s="17"/>
      <c r="AA31" s="45"/>
      <c r="AC31" s="51"/>
      <c r="AE31" s="51"/>
      <c r="AG31" s="14"/>
    </row>
    <row r="32" spans="1:33" ht="15.5" x14ac:dyDescent="0.35">
      <c r="A32" s="13">
        <v>1826</v>
      </c>
      <c r="B32" s="13"/>
      <c r="C32" s="13"/>
      <c r="D32" s="18"/>
      <c r="E32" s="7"/>
      <c r="F32" s="7"/>
      <c r="G32" s="7"/>
      <c r="H32" s="7"/>
      <c r="I32" s="52"/>
      <c r="J32" s="18"/>
      <c r="K32" s="7"/>
      <c r="L32" s="7"/>
      <c r="M32" s="7"/>
      <c r="N32" s="45">
        <f>'AP1'!N32/'AP4'!$N32</f>
        <v>5.1244054663173604E-2</v>
      </c>
      <c r="O32" s="52"/>
      <c r="P32" s="17"/>
      <c r="T32" s="17"/>
      <c r="U32" s="17"/>
      <c r="Y32" s="51"/>
      <c r="Z32" s="17"/>
      <c r="AA32" s="45"/>
      <c r="AC32" s="51"/>
      <c r="AE32" s="51"/>
      <c r="AG32" s="14"/>
    </row>
    <row r="33" spans="1:33" ht="15.5" x14ac:dyDescent="0.35">
      <c r="A33" s="13">
        <v>1827</v>
      </c>
      <c r="B33" s="13"/>
      <c r="C33" s="13"/>
      <c r="D33" s="18"/>
      <c r="E33" s="7"/>
      <c r="F33" s="7"/>
      <c r="G33" s="7"/>
      <c r="H33" s="7"/>
      <c r="I33" s="52"/>
      <c r="J33" s="18"/>
      <c r="K33" s="7"/>
      <c r="L33" s="7"/>
      <c r="M33" s="7"/>
      <c r="N33" s="45">
        <f>'AP1'!N33/'AP4'!$N33</f>
        <v>5.2575903688989532E-2</v>
      </c>
      <c r="O33" s="52"/>
      <c r="P33" s="17"/>
      <c r="T33" s="17"/>
      <c r="U33" s="17"/>
      <c r="Y33" s="51"/>
      <c r="Z33" s="17"/>
      <c r="AA33" s="45"/>
      <c r="AC33" s="51"/>
      <c r="AE33" s="51"/>
      <c r="AG33" s="14"/>
    </row>
    <row r="34" spans="1:33" ht="15.5" x14ac:dyDescent="0.35">
      <c r="A34" s="13">
        <v>1828</v>
      </c>
      <c r="B34" s="13"/>
      <c r="C34" s="13"/>
      <c r="D34" s="18"/>
      <c r="E34" s="7"/>
      <c r="F34" s="7"/>
      <c r="G34" s="7"/>
      <c r="H34" s="7"/>
      <c r="I34" s="52"/>
      <c r="J34" s="18"/>
      <c r="K34" s="7"/>
      <c r="L34" s="7"/>
      <c r="M34" s="7"/>
      <c r="N34" s="45">
        <f>'AP1'!N34/'AP4'!$N34</f>
        <v>5.127158138175264E-2</v>
      </c>
      <c r="O34" s="52"/>
      <c r="P34" s="17"/>
      <c r="T34" s="17"/>
      <c r="U34" s="17"/>
      <c r="Y34" s="51"/>
      <c r="Z34" s="17"/>
      <c r="AA34" s="45"/>
      <c r="AC34" s="51"/>
      <c r="AE34" s="51"/>
      <c r="AG34" s="14"/>
    </row>
    <row r="35" spans="1:33" ht="15.5" x14ac:dyDescent="0.35">
      <c r="A35" s="13">
        <v>1829</v>
      </c>
      <c r="B35" s="13"/>
      <c r="C35" s="13"/>
      <c r="D35" s="18"/>
      <c r="E35" s="7"/>
      <c r="F35" s="7"/>
      <c r="G35" s="7"/>
      <c r="H35" s="7"/>
      <c r="I35" s="52"/>
      <c r="J35" s="18"/>
      <c r="K35" s="7"/>
      <c r="L35" s="7"/>
      <c r="M35" s="7"/>
      <c r="N35" s="45">
        <f>'AP1'!N35/'AP4'!$N35</f>
        <v>4.8779462886380194E-2</v>
      </c>
      <c r="O35" s="52"/>
      <c r="P35" s="17"/>
      <c r="T35" s="17"/>
      <c r="U35" s="17"/>
      <c r="Y35" s="51"/>
      <c r="Z35" s="17"/>
      <c r="AA35" s="45"/>
      <c r="AC35" s="51"/>
      <c r="AE35" s="51"/>
      <c r="AG35" s="14"/>
    </row>
    <row r="36" spans="1:33" ht="15.5" x14ac:dyDescent="0.35">
      <c r="A36" s="13">
        <v>1830</v>
      </c>
      <c r="B36" s="13"/>
      <c r="C36" s="13"/>
      <c r="D36" s="18"/>
      <c r="E36" s="7"/>
      <c r="F36" s="7"/>
      <c r="G36" s="7"/>
      <c r="H36" s="7"/>
      <c r="I36" s="52"/>
      <c r="J36" s="18"/>
      <c r="K36" s="7"/>
      <c r="L36" s="7"/>
      <c r="M36" s="7"/>
      <c r="N36" s="45">
        <f>'AP1'!N36/'AP4'!$N36</f>
        <v>4.7368050797428986E-2</v>
      </c>
      <c r="O36" s="52"/>
      <c r="P36" s="17"/>
      <c r="T36" s="17"/>
      <c r="U36" s="17"/>
      <c r="Y36" s="51"/>
      <c r="Z36" s="17"/>
      <c r="AA36" s="45"/>
      <c r="AC36" s="51"/>
      <c r="AE36" s="51"/>
      <c r="AG36" s="14"/>
    </row>
    <row r="37" spans="1:33" ht="15.5" x14ac:dyDescent="0.35">
      <c r="A37" s="13">
        <v>1831</v>
      </c>
      <c r="B37" s="13"/>
      <c r="C37" s="13"/>
      <c r="D37" s="18"/>
      <c r="E37" s="7"/>
      <c r="F37" s="7"/>
      <c r="G37" s="7"/>
      <c r="H37" s="45"/>
      <c r="I37" s="52"/>
      <c r="J37" s="18"/>
      <c r="K37" s="7"/>
      <c r="L37" s="7"/>
      <c r="M37" s="7"/>
      <c r="N37" s="45">
        <f>'AP1'!N37/'AP4'!$N37</f>
        <v>4.5386310131728426E-2</v>
      </c>
      <c r="O37" s="52"/>
      <c r="P37" s="17"/>
      <c r="T37" s="17"/>
      <c r="U37" s="17"/>
      <c r="Y37" s="51"/>
      <c r="Z37" s="17"/>
      <c r="AA37" s="45"/>
      <c r="AC37" s="51"/>
      <c r="AE37" s="51"/>
      <c r="AG37" s="14"/>
    </row>
    <row r="38" spans="1:33" ht="15.5" x14ac:dyDescent="0.35">
      <c r="A38" s="13">
        <v>1832</v>
      </c>
      <c r="B38" s="13"/>
      <c r="C38" s="13"/>
      <c r="D38" s="18"/>
      <c r="E38" s="7"/>
      <c r="F38" s="7"/>
      <c r="G38" s="7"/>
      <c r="H38" s="45"/>
      <c r="I38" s="52"/>
      <c r="J38" s="18"/>
      <c r="K38" s="7"/>
      <c r="L38" s="7"/>
      <c r="M38" s="7"/>
      <c r="N38" s="45">
        <f>'AP1'!N38/'AP4'!$N38</f>
        <v>4.5962443792104221E-2</v>
      </c>
      <c r="O38" s="52"/>
      <c r="P38" s="17"/>
      <c r="T38" s="17"/>
      <c r="U38" s="17"/>
      <c r="Y38" s="51"/>
      <c r="Z38" s="17"/>
      <c r="AA38" s="45"/>
      <c r="AC38" s="51"/>
      <c r="AE38" s="51"/>
      <c r="AG38" s="14"/>
    </row>
    <row r="39" spans="1:33" ht="15.5" x14ac:dyDescent="0.35">
      <c r="A39" s="13">
        <v>1833</v>
      </c>
      <c r="B39" s="13"/>
      <c r="C39" s="13"/>
      <c r="D39" s="18"/>
      <c r="E39" s="7"/>
      <c r="F39" s="7"/>
      <c r="G39" s="7"/>
      <c r="H39" s="45">
        <f>'AP1'!H39/'AP4'!$H39</f>
        <v>6.0510083803927112E-2</v>
      </c>
      <c r="I39" s="52"/>
      <c r="J39" s="18"/>
      <c r="K39" s="7"/>
      <c r="L39" s="7"/>
      <c r="M39" s="7"/>
      <c r="N39" s="45">
        <f>'AP1'!N39/'AP4'!$N39</f>
        <v>4.3738501721768012E-2</v>
      </c>
      <c r="O39" s="52"/>
      <c r="P39" s="17"/>
      <c r="T39" s="17"/>
      <c r="U39" s="17"/>
      <c r="Y39" s="51"/>
      <c r="Z39" s="17"/>
      <c r="AA39" s="45">
        <f>'AP1'!AA39/'AP4'!AA39</f>
        <v>7.3743632781717887E-3</v>
      </c>
      <c r="AC39" s="51"/>
      <c r="AE39" s="51"/>
      <c r="AG39" s="14"/>
    </row>
    <row r="40" spans="1:33" ht="15.5" x14ac:dyDescent="0.35">
      <c r="A40" s="13">
        <v>1834</v>
      </c>
      <c r="B40" s="13"/>
      <c r="C40" s="13"/>
      <c r="D40" s="18"/>
      <c r="E40" s="7"/>
      <c r="F40" s="7"/>
      <c r="G40" s="7"/>
      <c r="H40" s="45">
        <f>'AP1'!H40/'AP4'!$H40</f>
        <v>6.1859846958379795E-2</v>
      </c>
      <c r="I40" s="52"/>
      <c r="J40" s="18"/>
      <c r="K40" s="7"/>
      <c r="L40" s="7"/>
      <c r="M40" s="7"/>
      <c r="N40" s="45">
        <f>'AP1'!N40/'AP4'!$N40</f>
        <v>3.8695199509006545E-2</v>
      </c>
      <c r="O40" s="52"/>
      <c r="P40" s="17"/>
      <c r="T40" s="17"/>
      <c r="U40" s="17"/>
      <c r="Y40" s="51"/>
      <c r="Z40" s="17"/>
      <c r="AA40" s="45">
        <f>'AP1'!AA40/'AP4'!AA40</f>
        <v>8.8139301075268826E-3</v>
      </c>
      <c r="AC40" s="51"/>
      <c r="AE40" s="51"/>
      <c r="AG40" s="14"/>
    </row>
    <row r="41" spans="1:33" ht="15.5" x14ac:dyDescent="0.35">
      <c r="A41" s="13">
        <v>1835</v>
      </c>
      <c r="B41" s="13"/>
      <c r="C41" s="13"/>
      <c r="D41" s="18"/>
      <c r="E41" s="7"/>
      <c r="F41" s="7"/>
      <c r="G41" s="7"/>
      <c r="H41" s="45">
        <f>'AP1'!H41/'AP4'!$H41</f>
        <v>6.4271070358438265E-2</v>
      </c>
      <c r="I41" s="52"/>
      <c r="J41" s="18"/>
      <c r="K41" s="7"/>
      <c r="L41" s="7"/>
      <c r="M41" s="7"/>
      <c r="N41" s="45">
        <f>'AP1'!N41/'AP4'!$N41</f>
        <v>4.3966935188498209E-2</v>
      </c>
      <c r="O41" s="52"/>
      <c r="P41" s="17"/>
      <c r="T41" s="17"/>
      <c r="U41" s="17"/>
      <c r="Y41" s="51"/>
      <c r="Z41" s="17"/>
      <c r="AA41" s="45">
        <f>'AP1'!AA41/'AP4'!AA41</f>
        <v>1.1403524889236382E-2</v>
      </c>
      <c r="AC41" s="51"/>
      <c r="AE41" s="51"/>
      <c r="AG41" s="14"/>
    </row>
    <row r="42" spans="1:33" ht="15.5" x14ac:dyDescent="0.35">
      <c r="A42" s="13">
        <v>1836</v>
      </c>
      <c r="B42" s="13"/>
      <c r="C42" s="13"/>
      <c r="D42" s="18"/>
      <c r="E42" s="7"/>
      <c r="F42" s="7"/>
      <c r="G42" s="7"/>
      <c r="H42" s="45">
        <f>'AP1'!H42/'AP4'!$H42</f>
        <v>5.7212771574886571E-2</v>
      </c>
      <c r="I42" s="52"/>
      <c r="J42" s="18"/>
      <c r="K42" s="7"/>
      <c r="L42" s="7"/>
      <c r="M42" s="7"/>
      <c r="N42" s="45">
        <f>'AP1'!N42/'AP4'!$N42</f>
        <v>5.7503830281032557E-2</v>
      </c>
      <c r="O42" s="52"/>
      <c r="P42" s="17"/>
      <c r="T42" s="17"/>
      <c r="U42" s="17"/>
      <c r="Y42" s="51"/>
      <c r="Z42" s="17"/>
      <c r="AA42" s="45">
        <f>'AP1'!AA42/'AP4'!AA42</f>
        <v>1.2696211386264998E-2</v>
      </c>
      <c r="AC42" s="51"/>
      <c r="AE42" s="51"/>
      <c r="AG42" s="14"/>
    </row>
    <row r="43" spans="1:33" ht="15.5" x14ac:dyDescent="0.35">
      <c r="A43" s="13">
        <v>1837</v>
      </c>
      <c r="B43" s="13"/>
      <c r="C43" s="13"/>
      <c r="D43" s="18"/>
      <c r="E43" s="7"/>
      <c r="F43" s="7"/>
      <c r="G43" s="7"/>
      <c r="H43" s="45">
        <f>'AP1'!H43/'AP4'!$H43</f>
        <v>6.7845558168605269E-2</v>
      </c>
      <c r="I43" s="52"/>
      <c r="J43" s="18"/>
      <c r="K43" s="7"/>
      <c r="L43" s="7"/>
      <c r="M43" s="7"/>
      <c r="N43" s="45">
        <f>'AP1'!N43/'AP4'!$N43</f>
        <v>4.1119883633588358E-2</v>
      </c>
      <c r="O43" s="52"/>
      <c r="P43" s="17"/>
      <c r="T43" s="17"/>
      <c r="U43" s="17"/>
      <c r="Y43" s="51"/>
      <c r="Z43" s="17"/>
      <c r="AA43" s="45">
        <f>'AP1'!AA43/'AP4'!AA43</f>
        <v>1.3862071148184494E-2</v>
      </c>
      <c r="AC43" s="51"/>
      <c r="AE43" s="51"/>
      <c r="AG43" s="14"/>
    </row>
    <row r="44" spans="1:33" ht="15.5" x14ac:dyDescent="0.35">
      <c r="A44" s="13">
        <v>1838</v>
      </c>
      <c r="B44" s="13"/>
      <c r="C44" s="13"/>
      <c r="D44" s="18"/>
      <c r="E44" s="7"/>
      <c r="F44" s="7"/>
      <c r="G44" s="7"/>
      <c r="H44" s="45">
        <f>'AP1'!H44/'AP4'!$H44</f>
        <v>6.2401403257301924E-2</v>
      </c>
      <c r="I44" s="52"/>
      <c r="J44" s="18"/>
      <c r="K44" s="7"/>
      <c r="L44" s="7"/>
      <c r="M44" s="7"/>
      <c r="N44" s="45">
        <f>'AP1'!N44/'AP4'!$N44</f>
        <v>3.5864878189975968E-2</v>
      </c>
      <c r="O44" s="52"/>
      <c r="P44" s="17"/>
      <c r="T44" s="17"/>
      <c r="U44" s="17"/>
      <c r="Y44" s="51"/>
      <c r="Z44" s="17"/>
      <c r="AA44" s="45">
        <f>'AP1'!AA44/'AP4'!AA44</f>
        <v>1.6017715388107128E-2</v>
      </c>
      <c r="AC44" s="51"/>
      <c r="AE44" s="51"/>
      <c r="AG44" s="14"/>
    </row>
    <row r="45" spans="1:33" ht="15.5" x14ac:dyDescent="0.35">
      <c r="A45" s="13">
        <v>1839</v>
      </c>
      <c r="B45" s="13"/>
      <c r="C45" s="13"/>
      <c r="D45" s="18"/>
      <c r="E45" s="7"/>
      <c r="F45" s="7"/>
      <c r="G45" s="7"/>
      <c r="H45" s="45">
        <f>'AP1'!H45/'AP4'!$H45</f>
        <v>5.4292357603704634E-2</v>
      </c>
      <c r="I45" s="52"/>
      <c r="J45" s="18"/>
      <c r="K45" s="7"/>
      <c r="L45" s="7"/>
      <c r="M45" s="7"/>
      <c r="N45" s="45">
        <f>'AP1'!N45/'AP4'!$N45</f>
        <v>3.6807150214314584E-2</v>
      </c>
      <c r="O45" s="52"/>
      <c r="P45" s="17"/>
      <c r="T45" s="17"/>
      <c r="U45" s="17"/>
      <c r="Y45" s="51"/>
      <c r="Z45" s="17"/>
      <c r="AA45" s="45">
        <f>'AP1'!AA45/'AP4'!AA45</f>
        <v>2.0058824887748558E-2</v>
      </c>
      <c r="AC45" s="51"/>
      <c r="AE45" s="51"/>
      <c r="AG45" s="14"/>
    </row>
    <row r="46" spans="1:33" ht="15.5" x14ac:dyDescent="0.35">
      <c r="A46" s="13">
        <v>1840</v>
      </c>
      <c r="B46" s="13"/>
      <c r="C46" s="13"/>
      <c r="D46" s="18"/>
      <c r="E46" s="7"/>
      <c r="F46" s="7"/>
      <c r="G46" s="7"/>
      <c r="H46" s="45">
        <f>'AP1'!H46/'AP4'!$H46</f>
        <v>5.8001328362026115E-2</v>
      </c>
      <c r="I46" s="52"/>
      <c r="J46" s="18"/>
      <c r="K46" s="7"/>
      <c r="L46" s="7"/>
      <c r="M46" s="7"/>
      <c r="N46" s="45">
        <f>'AP1'!N46/'AP4'!$N46</f>
        <v>3.9933434034471763E-2</v>
      </c>
      <c r="O46" s="52"/>
      <c r="P46" s="17"/>
      <c r="T46" s="17"/>
      <c r="U46" s="17"/>
      <c r="Y46" s="51"/>
      <c r="Z46" s="17"/>
      <c r="AA46" s="45">
        <f>'AP1'!AA46/'AP4'!AA46</f>
        <v>2.7484010728285536E-2</v>
      </c>
      <c r="AC46" s="51"/>
      <c r="AE46" s="51"/>
      <c r="AG46" s="14"/>
    </row>
    <row r="47" spans="1:33" ht="15.5" x14ac:dyDescent="0.35">
      <c r="A47" s="13">
        <v>1841</v>
      </c>
      <c r="B47" s="13"/>
      <c r="C47" s="13"/>
      <c r="D47" s="18"/>
      <c r="E47" s="7"/>
      <c r="F47" s="7"/>
      <c r="G47" s="7"/>
      <c r="H47" s="45">
        <f>'AP1'!H47/'AP4'!$H47</f>
        <v>5.7028180371153932E-2</v>
      </c>
      <c r="I47" s="52"/>
      <c r="J47" s="18"/>
      <c r="K47" s="7"/>
      <c r="L47" s="7"/>
      <c r="M47" s="7"/>
      <c r="N47" s="45">
        <f>'AP1'!N47/'AP4'!$N47</f>
        <v>4.1480053814722251E-2</v>
      </c>
      <c r="O47" s="52"/>
      <c r="P47" s="17"/>
      <c r="T47" s="17"/>
      <c r="U47" s="17"/>
      <c r="Y47" s="51"/>
      <c r="Z47" s="17"/>
      <c r="AA47" s="45">
        <f>'AP1'!AA47/'AP4'!AA47</f>
        <v>3.4966767317939608E-2</v>
      </c>
      <c r="AC47" s="51"/>
      <c r="AE47" s="51"/>
      <c r="AG47" s="14"/>
    </row>
    <row r="48" spans="1:33" ht="15.5" x14ac:dyDescent="0.35">
      <c r="A48" s="13">
        <v>1842</v>
      </c>
      <c r="B48" s="13"/>
      <c r="C48" s="13"/>
      <c r="D48" s="18"/>
      <c r="E48" s="7"/>
      <c r="F48" s="7"/>
      <c r="G48" s="7"/>
      <c r="H48" s="45">
        <f>'AP1'!H48/'AP4'!$H48</f>
        <v>5.5333977488221851E-2</v>
      </c>
      <c r="I48" s="52"/>
      <c r="J48" s="18"/>
      <c r="K48" s="7"/>
      <c r="L48" s="7"/>
      <c r="M48" s="7"/>
      <c r="N48" s="45">
        <f>'AP1'!N48/'AP4'!$N48</f>
        <v>4.4673454165543178E-2</v>
      </c>
      <c r="O48" s="52"/>
      <c r="P48" s="17"/>
      <c r="T48" s="17"/>
      <c r="U48" s="17"/>
      <c r="Y48" s="51"/>
      <c r="Z48" s="17"/>
      <c r="AA48" s="45">
        <f>'AP1'!AA48/'AP4'!AA48</f>
        <v>3.6518328022094752E-2</v>
      </c>
      <c r="AC48" s="51"/>
      <c r="AE48" s="51"/>
      <c r="AG48" s="14"/>
    </row>
    <row r="49" spans="1:33" ht="15.5" x14ac:dyDescent="0.35">
      <c r="A49" s="13">
        <v>1843</v>
      </c>
      <c r="B49" s="13"/>
      <c r="C49" s="13"/>
      <c r="D49" s="18"/>
      <c r="E49" s="7"/>
      <c r="F49" s="7"/>
      <c r="G49" s="7"/>
      <c r="H49" s="45">
        <f>'AP1'!H49/'AP4'!$H49</f>
        <v>6.8103183500468387E-2</v>
      </c>
      <c r="I49" s="52"/>
      <c r="J49" s="18"/>
      <c r="K49" s="7"/>
      <c r="L49" s="7"/>
      <c r="M49" s="7"/>
      <c r="N49" s="45">
        <f>'AP1'!N49/'AP4'!$N49</f>
        <v>4.5058405616203959E-2</v>
      </c>
      <c r="O49" s="52"/>
      <c r="P49" s="17"/>
      <c r="T49" s="17"/>
      <c r="U49" s="17"/>
      <c r="Y49" s="51"/>
      <c r="Z49" s="17"/>
      <c r="AA49" s="45">
        <f>'AP1'!AA49/'AP4'!AA49</f>
        <v>4.063702440077737E-2</v>
      </c>
      <c r="AC49" s="51"/>
      <c r="AE49" s="51"/>
      <c r="AG49" s="14"/>
    </row>
    <row r="50" spans="1:33" ht="15.5" x14ac:dyDescent="0.35">
      <c r="A50" s="13">
        <v>1844</v>
      </c>
      <c r="B50" s="13"/>
      <c r="C50" s="13"/>
      <c r="D50" s="18"/>
      <c r="E50" s="7"/>
      <c r="F50" s="7"/>
      <c r="G50" s="7"/>
      <c r="H50" s="45">
        <f>'AP1'!H50/'AP4'!$H50</f>
        <v>6.3301805819687293E-2</v>
      </c>
      <c r="I50" s="52"/>
      <c r="J50" s="18"/>
      <c r="K50" s="7"/>
      <c r="L50" s="7"/>
      <c r="M50" s="7"/>
      <c r="N50" s="45">
        <f>'AP1'!N50/'AP4'!$N50</f>
        <v>4.1942051397037064E-2</v>
      </c>
      <c r="O50" s="52"/>
      <c r="P50" s="17"/>
      <c r="T50" s="17"/>
      <c r="U50" s="17"/>
      <c r="Y50" s="51"/>
      <c r="Z50" s="17"/>
      <c r="AA50" s="45">
        <f>'AP1'!AA50/'AP4'!AA50</f>
        <v>3.6926858080393768E-2</v>
      </c>
      <c r="AC50" s="51"/>
      <c r="AE50" s="51"/>
      <c r="AG50" s="14"/>
    </row>
    <row r="51" spans="1:33" ht="15.5" x14ac:dyDescent="0.35">
      <c r="A51" s="13">
        <v>1845</v>
      </c>
      <c r="B51" s="13"/>
      <c r="C51" s="13"/>
      <c r="D51" s="18"/>
      <c r="E51" s="7"/>
      <c r="F51" s="7"/>
      <c r="G51" s="7"/>
      <c r="H51" s="45">
        <f>'AP1'!H51/'AP4'!$H51</f>
        <v>7.0469165722825758E-2</v>
      </c>
      <c r="I51" s="52"/>
      <c r="J51" s="18"/>
      <c r="K51" s="7"/>
      <c r="L51" s="7"/>
      <c r="M51" s="7"/>
      <c r="N51" s="45">
        <f>'AP1'!N51/'AP4'!$N51</f>
        <v>3.8077457011998127E-2</v>
      </c>
      <c r="O51" s="52"/>
      <c r="P51" s="17"/>
      <c r="T51" s="17"/>
      <c r="U51" s="17"/>
      <c r="Y51" s="51"/>
      <c r="Z51" s="17"/>
      <c r="AA51" s="45">
        <f>'AP1'!AA51/'AP4'!AA51</f>
        <v>3.8101120949889315E-2</v>
      </c>
      <c r="AC51" s="51"/>
      <c r="AE51" s="51"/>
      <c r="AG51" s="14"/>
    </row>
    <row r="52" spans="1:33" ht="15.5" x14ac:dyDescent="0.35">
      <c r="A52" s="13">
        <v>1846</v>
      </c>
      <c r="B52" s="13"/>
      <c r="C52" s="13"/>
      <c r="D52" s="18"/>
      <c r="E52" s="7"/>
      <c r="F52" s="7"/>
      <c r="G52" s="7"/>
      <c r="H52" s="45">
        <f>'AP1'!H52/'AP4'!$H52</f>
        <v>6.7850341851964063E-2</v>
      </c>
      <c r="I52" s="52"/>
      <c r="J52" s="18"/>
      <c r="K52" s="7"/>
      <c r="L52" s="7"/>
      <c r="M52" s="7"/>
      <c r="N52" s="45">
        <f>'AP1'!N52/'AP4'!$N52</f>
        <v>3.9009981518444696E-2</v>
      </c>
      <c r="O52" s="52"/>
      <c r="P52" s="17"/>
      <c r="T52" s="17"/>
      <c r="U52" s="17"/>
      <c r="Y52" s="51"/>
      <c r="Z52" s="17"/>
      <c r="AA52" s="45">
        <f>'AP1'!AA52/'AP4'!AA52</f>
        <v>4.8148341214987268E-2</v>
      </c>
      <c r="AC52" s="51"/>
      <c r="AE52" s="51"/>
      <c r="AG52" s="14"/>
    </row>
    <row r="53" spans="1:33" ht="15.5" x14ac:dyDescent="0.35">
      <c r="A53" s="13">
        <v>1847</v>
      </c>
      <c r="B53" s="13"/>
      <c r="C53" s="13"/>
      <c r="D53" s="18"/>
      <c r="E53" s="7"/>
      <c r="F53" s="7"/>
      <c r="G53" s="7"/>
      <c r="H53" s="45">
        <f>'AP1'!H53/'AP4'!$H53</f>
        <v>6.8158929174733068E-2</v>
      </c>
      <c r="I53" s="52"/>
      <c r="J53" s="18"/>
      <c r="K53" s="7"/>
      <c r="L53" s="7"/>
      <c r="M53" s="7"/>
      <c r="N53" s="45">
        <f>'AP1'!N53/'AP4'!$N53</f>
        <v>4.1765589489322998E-2</v>
      </c>
      <c r="O53" s="52"/>
      <c r="P53" s="17"/>
      <c r="T53" s="17"/>
      <c r="U53" s="17"/>
      <c r="Y53" s="51"/>
      <c r="Z53" s="17"/>
      <c r="AA53" s="45">
        <f>'AP1'!AA53/'AP4'!AA53</f>
        <v>4.8480510735198441E-2</v>
      </c>
      <c r="AC53" s="51"/>
      <c r="AE53" s="51"/>
      <c r="AG53" s="14"/>
    </row>
    <row r="54" spans="1:33" ht="15.5" x14ac:dyDescent="0.35">
      <c r="A54" s="13">
        <v>1848</v>
      </c>
      <c r="B54" s="13"/>
      <c r="C54" s="13"/>
      <c r="D54" s="18"/>
      <c r="E54" s="7"/>
      <c r="F54" s="7"/>
      <c r="G54" s="7"/>
      <c r="H54" s="45">
        <f>'AP1'!H54/'AP4'!$H54</f>
        <v>7.9026450497817549E-2</v>
      </c>
      <c r="I54" s="52"/>
      <c r="J54" s="18"/>
      <c r="K54" s="7"/>
      <c r="L54" s="7"/>
      <c r="M54" s="7"/>
      <c r="N54" s="45">
        <f>'AP1'!N54/'AP4'!$N54</f>
        <v>4.7014155848502555E-2</v>
      </c>
      <c r="O54" s="52"/>
      <c r="P54" s="17"/>
      <c r="T54" s="17"/>
      <c r="U54" s="17"/>
      <c r="Y54" s="51"/>
      <c r="Z54" s="17"/>
      <c r="AA54" s="45">
        <f>'AP1'!AA54/'AP4'!AA54</f>
        <v>6.2288874712403262E-2</v>
      </c>
      <c r="AC54" s="51"/>
      <c r="AE54" s="51"/>
      <c r="AG54" s="14"/>
    </row>
    <row r="55" spans="1:33" ht="15.5" x14ac:dyDescent="0.35">
      <c r="A55" s="13">
        <v>1849</v>
      </c>
      <c r="B55" s="13"/>
      <c r="C55" s="13"/>
      <c r="D55" s="18"/>
      <c r="E55" s="7"/>
      <c r="F55" s="7"/>
      <c r="G55" s="7"/>
      <c r="H55" s="45">
        <f>'AP1'!H55/'AP4'!$H55</f>
        <v>7.7337654003285905E-2</v>
      </c>
      <c r="I55" s="52"/>
      <c r="J55" s="18"/>
      <c r="K55" s="7"/>
      <c r="L55" s="7"/>
      <c r="M55" s="7"/>
      <c r="N55" s="45">
        <f>'AP1'!N55/'AP4'!$N55</f>
        <v>4.5494591801324487E-2</v>
      </c>
      <c r="O55" s="52"/>
      <c r="P55" s="17"/>
      <c r="T55" s="17"/>
      <c r="U55" s="17"/>
      <c r="Y55" s="51"/>
      <c r="Z55" s="17"/>
      <c r="AA55" s="45">
        <f>'AP1'!AA55/'AP4'!AA55</f>
        <v>7.6190168329177063E-2</v>
      </c>
      <c r="AC55" s="51"/>
      <c r="AE55" s="51"/>
      <c r="AG55" s="14"/>
    </row>
    <row r="56" spans="1:33" ht="15.5" x14ac:dyDescent="0.35">
      <c r="A56" s="13">
        <v>1850</v>
      </c>
      <c r="B56" s="13"/>
      <c r="C56" s="13"/>
      <c r="D56" s="18"/>
      <c r="E56" s="7"/>
      <c r="F56" s="7"/>
      <c r="G56" s="7"/>
      <c r="H56" s="45">
        <f>'AP1'!H56/'AP4'!$H56</f>
        <v>7.6406142800219304E-2</v>
      </c>
      <c r="I56" s="52"/>
      <c r="J56" s="18"/>
      <c r="K56" s="45">
        <f>'AP1'!K56/'AP4'!$K56</f>
        <v>7.6669802445907806E-2</v>
      </c>
      <c r="L56" s="45"/>
      <c r="M56" s="45"/>
      <c r="N56" s="45">
        <f>'AP1'!N56/'AP4'!$N56</f>
        <v>4.3668744017099498E-2</v>
      </c>
      <c r="O56" s="52"/>
      <c r="P56" s="17"/>
      <c r="T56" s="17"/>
      <c r="U56" s="17"/>
      <c r="Y56" s="51"/>
      <c r="Z56" s="17"/>
      <c r="AA56" s="45">
        <f>'AP1'!AA56/'AP4'!AA56</f>
        <v>6.1978952868415441E-2</v>
      </c>
      <c r="AC56" s="51"/>
      <c r="AE56" s="51"/>
      <c r="AG56" s="14"/>
    </row>
    <row r="57" spans="1:33" ht="15.5" x14ac:dyDescent="0.35">
      <c r="A57" s="13">
        <v>1851</v>
      </c>
      <c r="B57" s="13"/>
      <c r="C57" s="13"/>
      <c r="D57" s="18"/>
      <c r="E57" s="7"/>
      <c r="F57" s="7"/>
      <c r="G57" s="7"/>
      <c r="H57" s="45">
        <f>'AP1'!H57/'AP4'!$H57</f>
        <v>9.051931918225492E-2</v>
      </c>
      <c r="I57" s="52"/>
      <c r="J57" s="18"/>
      <c r="K57" s="45">
        <f>'AP1'!K57/'AP4'!K57</f>
        <v>8.1031307550644568E-2</v>
      </c>
      <c r="L57" s="45"/>
      <c r="M57" s="45"/>
      <c r="N57" s="45">
        <f>'AP1'!N57/'AP4'!$N57</f>
        <v>4.1440811077278136E-2</v>
      </c>
      <c r="O57" s="52"/>
      <c r="P57" s="17"/>
      <c r="T57" s="17"/>
      <c r="U57" s="17"/>
      <c r="Y57" s="51"/>
      <c r="Z57" s="17"/>
      <c r="AA57" s="45">
        <f>'AP1'!AA57/'AP4'!AA57</f>
        <v>5.2539846253789518E-2</v>
      </c>
      <c r="AC57" s="51"/>
      <c r="AE57" s="51"/>
      <c r="AG57" s="14"/>
    </row>
    <row r="58" spans="1:33" ht="15.5" x14ac:dyDescent="0.35">
      <c r="A58" s="13">
        <v>1852</v>
      </c>
      <c r="B58" s="13"/>
      <c r="C58" s="13"/>
      <c r="D58" s="18"/>
      <c r="E58" s="7"/>
      <c r="F58" s="7"/>
      <c r="G58" s="7"/>
      <c r="H58" s="45">
        <f>'AP1'!H58/'AP4'!$H58</f>
        <v>8.6302371711462392E-2</v>
      </c>
      <c r="I58" s="52"/>
      <c r="J58" s="18"/>
      <c r="K58" s="45">
        <f>'AP1'!K58/'AP4'!K58</f>
        <v>7.956104252400549E-2</v>
      </c>
      <c r="L58" s="45"/>
      <c r="M58" s="45"/>
      <c r="N58" s="45">
        <f>'AP1'!N58/'AP4'!$N58</f>
        <v>3.9063096777510742E-2</v>
      </c>
      <c r="O58" s="52"/>
      <c r="P58" s="17"/>
      <c r="T58" s="17"/>
      <c r="U58" s="17"/>
      <c r="Y58" s="51"/>
      <c r="Z58" s="17"/>
      <c r="AA58" s="45">
        <f>'AP1'!AA58/'AP4'!AA58</f>
        <v>5.2190981373923494E-2</v>
      </c>
      <c r="AC58" s="51"/>
      <c r="AE58" s="51"/>
      <c r="AG58" s="14"/>
    </row>
    <row r="59" spans="1:33" ht="15.5" x14ac:dyDescent="0.35">
      <c r="A59" s="13">
        <v>1853</v>
      </c>
      <c r="B59" s="13"/>
      <c r="C59" s="13"/>
      <c r="D59" s="18"/>
      <c r="E59" s="7"/>
      <c r="F59" s="7"/>
      <c r="G59" s="7"/>
      <c r="H59" s="45">
        <f>'AP1'!H59/'AP4'!$H59</f>
        <v>8.2330410355103037E-2</v>
      </c>
      <c r="I59" s="52"/>
      <c r="J59" s="18"/>
      <c r="K59" s="45">
        <f>'AP1'!K59/'AP4'!K59</f>
        <v>7.0114274646523339E-2</v>
      </c>
      <c r="L59" s="45"/>
      <c r="M59" s="45"/>
      <c r="N59" s="45">
        <f>'AP1'!N59/'AP4'!$N59</f>
        <v>3.6883020259154076E-2</v>
      </c>
      <c r="O59" s="52"/>
      <c r="P59" s="17"/>
      <c r="T59" s="17"/>
      <c r="U59" s="17"/>
      <c r="Y59" s="51"/>
      <c r="Z59" s="17"/>
      <c r="AA59" s="45">
        <f>'AP1'!AA59/'AP4'!AA59</f>
        <v>4.3597675740868369E-2</v>
      </c>
      <c r="AC59" s="51"/>
      <c r="AE59" s="51"/>
      <c r="AG59" s="14"/>
    </row>
    <row r="60" spans="1:33" ht="15.5" x14ac:dyDescent="0.35">
      <c r="A60" s="13">
        <v>1854</v>
      </c>
      <c r="B60" s="13"/>
      <c r="C60" s="13"/>
      <c r="D60" s="18"/>
      <c r="E60" s="7"/>
      <c r="F60" s="7"/>
      <c r="G60" s="7"/>
      <c r="H60" s="45">
        <f>'AP1'!H60/'AP4'!$H60</f>
        <v>8.7150138386547907E-2</v>
      </c>
      <c r="I60" s="52"/>
      <c r="J60" s="18"/>
      <c r="K60" s="45">
        <f>'AP1'!K60/'AP4'!K60</f>
        <v>7.1026986506746631E-2</v>
      </c>
      <c r="L60" s="45"/>
      <c r="M60" s="45"/>
      <c r="N60" s="45">
        <f>'AP1'!N60/'AP4'!$N60</f>
        <v>3.960747437003944E-2</v>
      </c>
      <c r="O60" s="52"/>
      <c r="P60" s="17"/>
      <c r="T60" s="17"/>
      <c r="U60" s="17"/>
      <c r="Y60" s="51"/>
      <c r="Z60" s="17"/>
      <c r="AA60" s="45">
        <f>'AP1'!AA60/'AP4'!AA60</f>
        <v>3.7073721548921079E-2</v>
      </c>
      <c r="AC60" s="51"/>
      <c r="AE60" s="51"/>
      <c r="AG60" s="14"/>
    </row>
    <row r="61" spans="1:33" ht="15.5" x14ac:dyDescent="0.35">
      <c r="A61" s="13">
        <v>1855</v>
      </c>
      <c r="B61" s="13"/>
      <c r="C61" s="13"/>
      <c r="D61" s="18"/>
      <c r="E61" s="7"/>
      <c r="F61" s="7"/>
      <c r="G61" s="7"/>
      <c r="H61" s="45">
        <f>'AP1'!H61/'AP4'!$H61</f>
        <v>7.946651516860212E-2</v>
      </c>
      <c r="I61" s="52"/>
      <c r="J61" s="18"/>
      <c r="K61" s="45">
        <f>'AP1'!K61/'AP4'!K61</f>
        <v>6.4971751412429377E-2</v>
      </c>
      <c r="L61" s="45"/>
      <c r="M61" s="45"/>
      <c r="N61" s="45">
        <f>'AP1'!N61/'AP4'!$N61</f>
        <v>5.8710655248688438E-2</v>
      </c>
      <c r="O61" s="52"/>
      <c r="P61" s="17"/>
      <c r="T61" s="17"/>
      <c r="U61" s="17"/>
      <c r="Y61" s="51"/>
      <c r="Z61" s="17"/>
      <c r="AA61" s="45">
        <f>'AP1'!AA61/'AP4'!AA61</f>
        <v>3.7950614958448751E-2</v>
      </c>
      <c r="AC61" s="51"/>
      <c r="AE61" s="51"/>
      <c r="AG61" s="14"/>
    </row>
    <row r="62" spans="1:33" ht="15.5" x14ac:dyDescent="0.35">
      <c r="A62" s="13">
        <v>1856</v>
      </c>
      <c r="B62" s="13"/>
      <c r="C62" s="13"/>
      <c r="D62" s="18"/>
      <c r="E62" s="7"/>
      <c r="F62" s="7"/>
      <c r="G62" s="7"/>
      <c r="H62" s="45">
        <f>'AP1'!H62/'AP4'!$H62</f>
        <v>7.6773789875185863E-2</v>
      </c>
      <c r="I62" s="52"/>
      <c r="J62" s="18"/>
      <c r="K62" s="45">
        <f>'AP1'!K62/'AP4'!K62</f>
        <v>8.2172204358699527E-2</v>
      </c>
      <c r="L62" s="45"/>
      <c r="M62" s="45"/>
      <c r="N62" s="45">
        <f>'AP1'!N62/'AP4'!$N62</f>
        <v>7.2575963940228666E-2</v>
      </c>
      <c r="O62" s="52"/>
      <c r="P62" s="17"/>
      <c r="T62" s="17"/>
      <c r="U62" s="17"/>
      <c r="Y62" s="51"/>
      <c r="Z62" s="17"/>
      <c r="AA62" s="45">
        <f>'AP1'!AA62/'AP4'!AA62</f>
        <v>3.7846108100785696E-2</v>
      </c>
      <c r="AC62" s="51"/>
      <c r="AE62" s="51"/>
      <c r="AG62" s="14"/>
    </row>
    <row r="63" spans="1:33" ht="15.5" x14ac:dyDescent="0.35">
      <c r="A63" s="13">
        <v>1857</v>
      </c>
      <c r="B63" s="13"/>
      <c r="C63" s="13"/>
      <c r="D63" s="18"/>
      <c r="E63" s="7"/>
      <c r="F63" s="7"/>
      <c r="G63" s="7"/>
      <c r="H63" s="45">
        <f>'AP1'!H63/'AP4'!$H63</f>
        <v>7.849634675576217E-2</v>
      </c>
      <c r="I63" s="52"/>
      <c r="J63" s="18"/>
      <c r="K63" s="45">
        <f>'AP1'!K63/'AP4'!K63</f>
        <v>9.1010194624652457E-2</v>
      </c>
      <c r="L63" s="45"/>
      <c r="M63" s="45"/>
      <c r="N63" s="45">
        <f>'AP1'!N63/'AP4'!$N63</f>
        <v>5.596059394944719E-2</v>
      </c>
      <c r="O63" s="52"/>
      <c r="P63" s="17"/>
      <c r="T63" s="17"/>
      <c r="U63" s="17"/>
      <c r="Y63" s="51"/>
      <c r="Z63" s="17"/>
      <c r="AA63" s="45">
        <f>'AP1'!AA63/'AP4'!AA63</f>
        <v>4.0448466842723005E-2</v>
      </c>
      <c r="AC63" s="51"/>
      <c r="AE63" s="51"/>
      <c r="AG63" s="14"/>
    </row>
    <row r="64" spans="1:33" ht="15.5" x14ac:dyDescent="0.35">
      <c r="A64" s="13">
        <v>1858</v>
      </c>
      <c r="B64" s="13"/>
      <c r="C64" s="13"/>
      <c r="D64" s="18"/>
      <c r="E64" s="7"/>
      <c r="F64" s="7"/>
      <c r="G64" s="7"/>
      <c r="H64" s="45">
        <f>'AP1'!H64/'AP4'!$H64</f>
        <v>8.6814648044322332E-2</v>
      </c>
      <c r="I64" s="52"/>
      <c r="J64" s="18"/>
      <c r="K64" s="45">
        <f>'AP1'!K64/'AP4'!K64</f>
        <v>9.4558599695585999E-2</v>
      </c>
      <c r="L64" s="45"/>
      <c r="M64" s="45"/>
      <c r="N64" s="45">
        <f>'AP1'!N64/'AP4'!$N64</f>
        <v>4.8422107640555476E-2</v>
      </c>
      <c r="O64" s="52"/>
      <c r="P64" s="17"/>
      <c r="T64" s="17"/>
      <c r="U64" s="17"/>
      <c r="Y64" s="51"/>
      <c r="Z64" s="17"/>
      <c r="AA64" s="45">
        <f>'AP1'!AA64/'AP4'!AA64</f>
        <v>4.4755371048252911E-2</v>
      </c>
      <c r="AC64" s="51"/>
      <c r="AE64" s="51"/>
      <c r="AG64" s="14"/>
    </row>
    <row r="65" spans="1:33" ht="15.5" x14ac:dyDescent="0.35">
      <c r="A65" s="13">
        <v>1859</v>
      </c>
      <c r="B65" s="13"/>
      <c r="C65" s="13"/>
      <c r="D65" s="18"/>
      <c r="E65" s="7"/>
      <c r="F65" s="7"/>
      <c r="G65" s="7"/>
      <c r="H65" s="45">
        <f>'AP1'!H65/'AP4'!$H65</f>
        <v>9.5749918092602207E-2</v>
      </c>
      <c r="I65" s="52"/>
      <c r="J65" s="18"/>
      <c r="K65" s="45">
        <f>'AP1'!K65/'AP4'!K65</f>
        <v>9.2271997144386941E-2</v>
      </c>
      <c r="L65" s="45"/>
      <c r="M65" s="45"/>
      <c r="N65" s="45">
        <f>'AP1'!N65/'AP4'!$N65</f>
        <v>4.4216583575363198E-2</v>
      </c>
      <c r="O65" s="52"/>
      <c r="P65" s="17"/>
      <c r="T65" s="17"/>
      <c r="U65" s="17"/>
      <c r="Y65" s="51"/>
      <c r="Z65" s="17"/>
      <c r="AA65" s="45">
        <f>'AP1'!AA65/'AP4'!AA65</f>
        <v>5.2127965682230652E-2</v>
      </c>
      <c r="AC65" s="51"/>
      <c r="AE65" s="51"/>
      <c r="AG65" s="14"/>
    </row>
    <row r="66" spans="1:33" ht="15.5" x14ac:dyDescent="0.35">
      <c r="A66" s="13">
        <v>1860</v>
      </c>
      <c r="B66" s="13"/>
      <c r="C66" s="13"/>
      <c r="D66" s="18"/>
      <c r="E66" s="7"/>
      <c r="F66" s="7"/>
      <c r="G66" s="7"/>
      <c r="H66" s="45">
        <f>'AP1'!H66/'AP4'!$H66</f>
        <v>8.0986041150729091E-2</v>
      </c>
      <c r="I66" s="52"/>
      <c r="J66" s="18"/>
      <c r="K66" s="45">
        <f>'AP1'!K66/'AP4'!K66</f>
        <v>0.10387648934384963</v>
      </c>
      <c r="L66" s="45"/>
      <c r="M66" s="45"/>
      <c r="N66" s="45">
        <f>'AP1'!N66/'AP4'!$N66</f>
        <v>5.1042813429632843E-2</v>
      </c>
      <c r="O66" s="52"/>
      <c r="P66" s="17"/>
      <c r="T66" s="17"/>
      <c r="U66" s="17"/>
      <c r="Y66" s="51"/>
      <c r="Z66" s="17"/>
      <c r="AA66" s="45">
        <f>'AP1'!AA66/'AP4'!AA66</f>
        <v>4.9285470414201185E-2</v>
      </c>
      <c r="AC66" s="51"/>
      <c r="AE66" s="51"/>
      <c r="AG66" s="14"/>
    </row>
    <row r="67" spans="1:33" ht="15.5" x14ac:dyDescent="0.35">
      <c r="A67" s="13">
        <v>1861</v>
      </c>
      <c r="B67" s="13"/>
      <c r="C67" s="13"/>
      <c r="D67" s="18"/>
      <c r="E67" s="7"/>
      <c r="F67" s="7"/>
      <c r="G67" s="7"/>
      <c r="H67" s="45">
        <f>'AP1'!H67/'AP4'!$H67</f>
        <v>7.4353846530056097E-2</v>
      </c>
      <c r="I67" s="52"/>
      <c r="J67" s="18"/>
      <c r="K67" s="45">
        <f>'AP1'!K67/'AP4'!K67</f>
        <v>0.10729543213933618</v>
      </c>
      <c r="L67" s="45"/>
      <c r="M67" s="45"/>
      <c r="N67" s="45">
        <f>'AP1'!N67/'AP4'!$N67</f>
        <v>5.2252265114580955E-2</v>
      </c>
      <c r="O67" s="52"/>
      <c r="P67" s="17"/>
      <c r="T67" s="17"/>
      <c r="U67" s="17"/>
      <c r="Y67" s="51"/>
      <c r="Z67" s="17"/>
      <c r="AA67" s="45">
        <f>'AP1'!AA67/'AP4'!AA67</f>
        <v>5.0757243300610239E-2</v>
      </c>
      <c r="AC67" s="51"/>
      <c r="AE67" s="51"/>
      <c r="AG67" s="14"/>
    </row>
    <row r="68" spans="1:33" ht="15.5" x14ac:dyDescent="0.35">
      <c r="A68" s="13">
        <v>1862</v>
      </c>
      <c r="B68" s="13"/>
      <c r="C68" s="13"/>
      <c r="D68" s="18"/>
      <c r="E68" s="7"/>
      <c r="F68" s="7"/>
      <c r="G68" s="7"/>
      <c r="H68" s="45">
        <f>'AP1'!H68/'AP4'!$H68</f>
        <v>7.2934564344507194E-2</v>
      </c>
      <c r="I68" s="52"/>
      <c r="J68" s="18"/>
      <c r="K68" s="45">
        <f>'AP1'!K68/'AP4'!K68</f>
        <v>0.10633194755356572</v>
      </c>
      <c r="L68" s="45"/>
      <c r="M68" s="45">
        <f>'AP1'!M68/'AP4'!M68</f>
        <v>9.8736746696126296E-2</v>
      </c>
      <c r="N68" s="45">
        <f>'AP1'!N68/'AP4'!$N68</f>
        <v>5.0147476284499587E-2</v>
      </c>
      <c r="O68" s="52"/>
      <c r="P68" s="17"/>
      <c r="T68" s="17"/>
      <c r="U68" s="17"/>
      <c r="Y68" s="51"/>
      <c r="Z68" s="17"/>
      <c r="AA68" s="45">
        <f>'AP1'!AA68/'AP4'!AA68</f>
        <v>4.9213028555738607E-2</v>
      </c>
      <c r="AC68" s="51"/>
      <c r="AE68" s="51"/>
      <c r="AG68" s="14"/>
    </row>
    <row r="69" spans="1:33" ht="15.5" x14ac:dyDescent="0.35">
      <c r="A69" s="13">
        <v>1863</v>
      </c>
      <c r="B69" s="13"/>
      <c r="C69" s="13"/>
      <c r="D69" s="18"/>
      <c r="E69" s="7"/>
      <c r="F69" s="7"/>
      <c r="G69" s="7"/>
      <c r="H69" s="45">
        <f>'AP1'!H69/'AP4'!$H69</f>
        <v>7.7669860255795239E-2</v>
      </c>
      <c r="I69" s="52"/>
      <c r="J69" s="18"/>
      <c r="K69" s="45">
        <f>'AP1'!K69/'AP4'!K69</f>
        <v>0.10378361951071266</v>
      </c>
      <c r="L69" s="45"/>
      <c r="M69" s="45">
        <f>'AP1'!M69/'AP4'!M69</f>
        <v>0.10131660964977542</v>
      </c>
      <c r="N69" s="45">
        <f>'AP1'!N69/'AP4'!$N69</f>
        <v>4.4534648089085326E-2</v>
      </c>
      <c r="O69" s="52"/>
      <c r="P69" s="17"/>
      <c r="T69" s="17"/>
      <c r="U69" s="17"/>
      <c r="Y69" s="51"/>
      <c r="Z69" s="17"/>
      <c r="AA69" s="45">
        <f>'AP1'!AA69/'AP4'!AA69</f>
        <v>4.7896506974778076E-2</v>
      </c>
      <c r="AC69" s="51"/>
      <c r="AE69" s="51"/>
      <c r="AG69" s="14"/>
    </row>
    <row r="70" spans="1:33" ht="15.5" x14ac:dyDescent="0.35">
      <c r="A70" s="13">
        <v>1864</v>
      </c>
      <c r="B70" s="13"/>
      <c r="C70" s="13"/>
      <c r="D70" s="18"/>
      <c r="E70" s="7"/>
      <c r="F70" s="7"/>
      <c r="G70" s="7"/>
      <c r="H70" s="45">
        <f>'AP1'!H70/'AP4'!$H70</f>
        <v>8.2135927013708823E-2</v>
      </c>
      <c r="I70" s="52"/>
      <c r="J70" s="18"/>
      <c r="K70" s="45">
        <f>'AP1'!K70/'AP4'!K70</f>
        <v>0.10730593607305935</v>
      </c>
      <c r="L70" s="45"/>
      <c r="M70" s="45">
        <f>'AP1'!M70/'AP4'!M70</f>
        <v>0.11541295782806886</v>
      </c>
      <c r="N70" s="45">
        <f>'AP1'!N70/'AP4'!$N70</f>
        <v>4.0565876600877883E-2</v>
      </c>
      <c r="O70" s="52"/>
      <c r="P70" s="17"/>
      <c r="T70" s="17"/>
      <c r="U70" s="17"/>
      <c r="Y70" s="51"/>
      <c r="Z70" s="17"/>
      <c r="AA70" s="45">
        <f>'AP1'!AA70/'AP4'!AA70</f>
        <v>4.7569636107193232E-2</v>
      </c>
      <c r="AC70" s="51"/>
      <c r="AE70" s="51"/>
      <c r="AG70" s="14"/>
    </row>
    <row r="71" spans="1:33" ht="15.5" x14ac:dyDescent="0.35">
      <c r="A71" s="13">
        <v>1865</v>
      </c>
      <c r="B71" s="13"/>
      <c r="C71" s="13"/>
      <c r="D71" s="18"/>
      <c r="E71" s="7"/>
      <c r="F71" s="7"/>
      <c r="G71" s="7"/>
      <c r="H71" s="45">
        <f>'AP1'!H71/'AP4'!$H71</f>
        <v>0.10346721007687468</v>
      </c>
      <c r="I71" s="52"/>
      <c r="J71" s="18"/>
      <c r="K71" s="45">
        <f>'AP1'!K71/'AP4'!K71</f>
        <v>0.11723803363518759</v>
      </c>
      <c r="L71" s="45"/>
      <c r="M71" s="45">
        <f>'AP1'!M71/'AP4'!M71</f>
        <v>0.11267857477637191</v>
      </c>
      <c r="N71" s="45">
        <f>'AP1'!N71/'AP4'!$N71</f>
        <v>3.9313465677796929E-2</v>
      </c>
      <c r="O71" s="52"/>
      <c r="P71" s="17"/>
      <c r="T71" s="17"/>
      <c r="U71" s="17"/>
      <c r="Y71" s="51"/>
      <c r="Z71" s="17"/>
      <c r="AA71" s="45">
        <f>'AP1'!AA71/'AP4'!AA71</f>
        <v>5.1571086493395826E-2</v>
      </c>
      <c r="AC71" s="51"/>
      <c r="AE71" s="51"/>
      <c r="AG71" s="14"/>
    </row>
    <row r="72" spans="1:33" ht="15.5" x14ac:dyDescent="0.35">
      <c r="A72" s="13">
        <v>1866</v>
      </c>
      <c r="B72" s="13"/>
      <c r="C72" s="13"/>
      <c r="D72" s="18"/>
      <c r="E72" s="7"/>
      <c r="F72" s="7"/>
      <c r="G72" s="7"/>
      <c r="H72" s="45">
        <f>'AP1'!H72/'AP4'!$H72</f>
        <v>0.13437739337988777</v>
      </c>
      <c r="I72" s="52"/>
      <c r="J72" s="18"/>
      <c r="K72" s="45">
        <f>'AP1'!K72/'AP4'!K72</f>
        <v>0.10333887294153196</v>
      </c>
      <c r="L72" s="45"/>
      <c r="M72" s="45">
        <f>'AP1'!M72/'AP4'!M72</f>
        <v>0.11979425334979406</v>
      </c>
      <c r="N72" s="45">
        <f>'AP1'!N72/'AP4'!$N72</f>
        <v>3.8301556553376762E-2</v>
      </c>
      <c r="O72" s="52"/>
      <c r="P72" s="17"/>
      <c r="T72" s="17"/>
      <c r="U72" s="17"/>
      <c r="Y72" s="51"/>
      <c r="Z72" s="17"/>
      <c r="AA72" s="45">
        <f>'AP1'!AA72/'AP4'!AA72</f>
        <v>5.7848989674552348E-2</v>
      </c>
      <c r="AC72" s="51"/>
      <c r="AE72" s="51"/>
      <c r="AG72" s="14"/>
    </row>
    <row r="73" spans="1:33" ht="15.5" x14ac:dyDescent="0.35">
      <c r="A73" s="13">
        <v>1867</v>
      </c>
      <c r="B73" s="13"/>
      <c r="C73" s="13"/>
      <c r="D73" s="18"/>
      <c r="E73" s="7"/>
      <c r="F73" s="7"/>
      <c r="G73" s="7"/>
      <c r="H73" s="45">
        <f>'AP1'!H73/'AP4'!$H73</f>
        <v>0.1298102609158954</v>
      </c>
      <c r="I73" s="52"/>
      <c r="J73" s="18"/>
      <c r="K73" s="45">
        <f>'AP1'!K73/'AP4'!K73</f>
        <v>9.8130841121495338E-2</v>
      </c>
      <c r="L73" s="45"/>
      <c r="M73" s="45">
        <f>'AP1'!M73/'AP4'!M73</f>
        <v>0.10421913342039761</v>
      </c>
      <c r="N73" s="45">
        <f>'AP1'!N73/'AP4'!$N73</f>
        <v>7.1923817414655297E-2</v>
      </c>
      <c r="O73" s="52"/>
      <c r="P73" s="17"/>
      <c r="T73" s="17"/>
      <c r="U73" s="17"/>
      <c r="Y73" s="51"/>
      <c r="Z73" s="17"/>
      <c r="AA73" s="45">
        <f>'AP1'!AA73/'AP4'!AA73</f>
        <v>5.8084988764044942E-2</v>
      </c>
      <c r="AC73" s="51"/>
      <c r="AE73" s="51"/>
      <c r="AG73" s="14"/>
    </row>
    <row r="74" spans="1:33" ht="15.5" x14ac:dyDescent="0.35">
      <c r="A74" s="13">
        <v>1868</v>
      </c>
      <c r="B74" s="13"/>
      <c r="C74" s="13"/>
      <c r="D74" s="18"/>
      <c r="E74" s="7"/>
      <c r="F74" s="7"/>
      <c r="G74" s="7"/>
      <c r="H74" s="45">
        <f>'AP1'!H74/'AP4'!$H74</f>
        <v>0.11317423943946057</v>
      </c>
      <c r="I74" s="52"/>
      <c r="J74" s="18"/>
      <c r="K74" s="45">
        <f>'AP1'!K74/'AP4'!K74</f>
        <v>0.11354881929325074</v>
      </c>
      <c r="L74" s="45"/>
      <c r="M74" s="45">
        <f>'AP1'!M74/'AP4'!M74</f>
        <v>0.10141951090817145</v>
      </c>
      <c r="N74" s="45">
        <f>'AP1'!N74/'AP4'!$N74</f>
        <v>7.5948264625859685E-2</v>
      </c>
      <c r="O74" s="52"/>
      <c r="P74" s="17"/>
      <c r="T74" s="17"/>
      <c r="U74" s="17"/>
      <c r="Y74" s="51"/>
      <c r="Z74" s="17"/>
      <c r="AA74" s="45">
        <f>'AP1'!AA74/'AP4'!AA74</f>
        <v>6.7727376214167259E-2</v>
      </c>
      <c r="AC74" s="51"/>
      <c r="AE74" s="51"/>
      <c r="AG74" s="14"/>
    </row>
    <row r="75" spans="1:33" ht="15.5" x14ac:dyDescent="0.35">
      <c r="A75" s="13">
        <v>1869</v>
      </c>
      <c r="B75" s="13"/>
      <c r="C75" s="13"/>
      <c r="D75" s="18"/>
      <c r="E75" s="7"/>
      <c r="F75" s="7"/>
      <c r="G75" s="7"/>
      <c r="H75" s="45">
        <f>'AP1'!H75/'AP4'!$H75</f>
        <v>9.9547359031316257E-2</v>
      </c>
      <c r="I75" s="52"/>
      <c r="J75" s="18"/>
      <c r="K75" s="45">
        <f>'AP1'!K75/'AP4'!K75</f>
        <v>0.13652063261225231</v>
      </c>
      <c r="L75" s="45"/>
      <c r="M75" s="45">
        <f>'AP1'!M75/'AP4'!M75</f>
        <v>0.10822524155621202</v>
      </c>
      <c r="N75" s="45">
        <f>'AP1'!N75/'AP4'!$N75</f>
        <v>6.2167779226488841E-2</v>
      </c>
      <c r="O75" s="52"/>
      <c r="P75" s="17"/>
      <c r="T75" s="17"/>
      <c r="U75" s="17"/>
      <c r="Y75" s="51"/>
      <c r="Z75" s="17"/>
      <c r="AA75" s="45">
        <f>'AP1'!AA75/'AP4'!AA75</f>
        <v>7.1053250399148477E-2</v>
      </c>
      <c r="AC75" s="51"/>
      <c r="AE75" s="51"/>
      <c r="AG75" s="14"/>
    </row>
    <row r="76" spans="1:33" ht="15.5" x14ac:dyDescent="0.35">
      <c r="A76" s="13">
        <v>1870</v>
      </c>
      <c r="B76" s="13"/>
      <c r="C76" s="13"/>
      <c r="D76" s="18"/>
      <c r="E76" s="7"/>
      <c r="F76" s="7"/>
      <c r="G76" s="7"/>
      <c r="H76" s="45">
        <f>'AP1'!H76/'AP4'!$H76</f>
        <v>0.10708331346376108</v>
      </c>
      <c r="I76" s="52"/>
      <c r="J76" s="18"/>
      <c r="K76" s="45">
        <f>'AP1'!K76/'AP4'!K76</f>
        <v>0.13467336683417086</v>
      </c>
      <c r="L76" s="45"/>
      <c r="M76" s="45">
        <f>'AP1'!M76/'AP4'!M76</f>
        <v>9.6123378238337678E-2</v>
      </c>
      <c r="N76" s="45">
        <f>'AP1'!N76/'AP4'!$N76</f>
        <v>5.9337845776103001E-2</v>
      </c>
      <c r="O76" s="52"/>
      <c r="P76" s="17"/>
      <c r="T76" s="17"/>
      <c r="U76" s="17"/>
      <c r="Y76" s="51"/>
      <c r="Z76" s="17"/>
      <c r="AA76" s="45">
        <f>'AP1'!AA76/'AP4'!AA76</f>
        <v>6.476419708499935E-2</v>
      </c>
      <c r="AC76" s="51"/>
      <c r="AE76" s="51"/>
      <c r="AG76" s="14"/>
    </row>
    <row r="77" spans="1:33" ht="15.5" x14ac:dyDescent="0.35">
      <c r="A77" s="13">
        <v>1871</v>
      </c>
      <c r="B77" s="13"/>
      <c r="C77" s="13"/>
      <c r="D77" s="18"/>
      <c r="E77" s="7"/>
      <c r="F77" s="7"/>
      <c r="G77" s="7"/>
      <c r="H77" s="45">
        <f>'AP1'!H77/'AP4'!$H77</f>
        <v>0.10368640250484966</v>
      </c>
      <c r="I77" s="52"/>
      <c r="J77" s="18"/>
      <c r="K77" s="45">
        <f>'AP1'!K77/'AP4'!K77</f>
        <v>0.11123244929797191</v>
      </c>
      <c r="L77" s="45"/>
      <c r="M77" s="45">
        <f>'AP1'!M77/'AP4'!M77</f>
        <v>0.11861100933868687</v>
      </c>
      <c r="N77" s="45">
        <f>'AP1'!N77/'AP4'!$N77</f>
        <v>5.7975023345550193E-2</v>
      </c>
      <c r="O77" s="52"/>
      <c r="P77" s="17"/>
      <c r="T77" s="17"/>
      <c r="U77" s="17"/>
      <c r="Y77" s="51"/>
      <c r="Z77" s="17"/>
      <c r="AA77" s="45">
        <f>'AP1'!AA77/'AP4'!AA77</f>
        <v>4.5897960227933479E-2</v>
      </c>
      <c r="AC77" s="51"/>
      <c r="AE77" s="51"/>
      <c r="AG77" s="14"/>
    </row>
    <row r="78" spans="1:33" ht="15.5" x14ac:dyDescent="0.35">
      <c r="A78" s="13">
        <v>1872</v>
      </c>
      <c r="B78" s="13"/>
      <c r="C78" s="13"/>
      <c r="D78" s="18"/>
      <c r="E78" s="7"/>
      <c r="F78" s="7"/>
      <c r="G78" s="7"/>
      <c r="H78" s="45">
        <f>'AP1'!H78/'AP4'!$H78</f>
        <v>8.8738486752715132E-2</v>
      </c>
      <c r="I78" s="52"/>
      <c r="J78" s="43">
        <f>'AP1'!J78/'AP4'!$J78</f>
        <v>0.14272643427271581</v>
      </c>
      <c r="K78" s="45">
        <f>'AP1'!K78/'AP4'!K78</f>
        <v>9.9142040038131568E-2</v>
      </c>
      <c r="L78" s="45"/>
      <c r="M78" s="45">
        <f>'AP1'!M78/'AP4'!M78</f>
        <v>0.11936313248589292</v>
      </c>
      <c r="N78" s="45">
        <f>'AP1'!N78/'AP4'!$N78</f>
        <v>5.3884439192296345E-2</v>
      </c>
      <c r="O78" s="52"/>
      <c r="P78" s="17"/>
      <c r="T78" s="17"/>
      <c r="U78" s="17"/>
      <c r="Y78" s="51"/>
      <c r="Z78" s="17"/>
      <c r="AA78" s="45">
        <f>'AP1'!AA78/'AP4'!AA78</f>
        <v>6.5966826027567371E-2</v>
      </c>
      <c r="AC78" s="51"/>
      <c r="AE78" s="51"/>
      <c r="AG78" s="14"/>
    </row>
    <row r="79" spans="1:33" ht="15.5" x14ac:dyDescent="0.35">
      <c r="A79" s="13">
        <v>1873</v>
      </c>
      <c r="B79" s="13"/>
      <c r="C79" s="13"/>
      <c r="D79" s="18"/>
      <c r="E79" s="7"/>
      <c r="F79" s="7"/>
      <c r="G79" s="7"/>
      <c r="H79" s="45">
        <f>'AP1'!H79/'AP4'!$H79</f>
        <v>9.5404457308352481E-2</v>
      </c>
      <c r="I79" s="52"/>
      <c r="J79" s="43">
        <f>'AP1'!J79/'AP4'!$J79</f>
        <v>0.14865144756758217</v>
      </c>
      <c r="K79" s="45">
        <f>'AP1'!K79/'AP4'!K79</f>
        <v>0.10066343454962999</v>
      </c>
      <c r="L79" s="45"/>
      <c r="M79" s="45">
        <f>'AP1'!M79/'AP4'!M79</f>
        <v>0.10792824689036674</v>
      </c>
      <c r="N79" s="45">
        <f>'AP1'!N79/'AP4'!$N79</f>
        <v>5.8304629428419151E-2</v>
      </c>
      <c r="O79" s="52"/>
      <c r="P79" s="17"/>
      <c r="T79" s="17"/>
      <c r="U79" s="17"/>
      <c r="Y79" s="51"/>
      <c r="Z79" s="17"/>
      <c r="AA79" s="45">
        <f>'AP1'!AA79/'AP4'!AA79</f>
        <v>5.1250487863784569E-2</v>
      </c>
      <c r="AC79" s="51"/>
      <c r="AE79" s="51"/>
      <c r="AG79" s="14"/>
    </row>
    <row r="80" spans="1:33" ht="15.5" x14ac:dyDescent="0.35">
      <c r="A80" s="13">
        <v>1874</v>
      </c>
      <c r="B80" s="13"/>
      <c r="C80" s="13"/>
      <c r="D80" s="18"/>
      <c r="E80" s="7"/>
      <c r="F80" s="7"/>
      <c r="G80" s="7"/>
      <c r="H80" s="45">
        <f>'AP1'!H80/'AP4'!$H80</f>
        <v>0.13798876294284612</v>
      </c>
      <c r="I80" s="52"/>
      <c r="J80" s="43">
        <f>'AP1'!J80/'AP4'!$J80</f>
        <v>0.14537721103641449</v>
      </c>
      <c r="K80" s="45">
        <f>'AP1'!K80/'AP4'!K80</f>
        <v>9.1119393394165263E-2</v>
      </c>
      <c r="L80" s="45"/>
      <c r="M80" s="45">
        <f>'AP1'!M80/'AP4'!M80</f>
        <v>0.10729273524865381</v>
      </c>
      <c r="N80" s="45">
        <f>'AP1'!N80/'AP4'!$N80</f>
        <v>5.6768870940752128E-2</v>
      </c>
      <c r="O80" s="52"/>
      <c r="P80" s="17"/>
      <c r="T80" s="17"/>
      <c r="U80" s="17"/>
      <c r="Y80" s="51"/>
      <c r="Z80" s="17"/>
      <c r="AA80" s="45">
        <f>'AP1'!AA80/'AP4'!AA80</f>
        <v>5.1452059763895719E-2</v>
      </c>
      <c r="AC80" s="51"/>
      <c r="AE80" s="51"/>
      <c r="AG80" s="14"/>
    </row>
    <row r="81" spans="1:33" ht="15.5" x14ac:dyDescent="0.35">
      <c r="A81" s="13">
        <v>1875</v>
      </c>
      <c r="B81" s="13"/>
      <c r="C81" s="13"/>
      <c r="D81" s="18"/>
      <c r="E81" s="7"/>
      <c r="F81" s="7"/>
      <c r="G81" s="7"/>
      <c r="H81" s="45">
        <f>'AP1'!H81/'AP4'!$H81</f>
        <v>0.12212869361158644</v>
      </c>
      <c r="I81" s="52"/>
      <c r="J81" s="43">
        <f>'AP1'!J81/'AP4'!$J81</f>
        <v>0.12778865439527426</v>
      </c>
      <c r="K81" s="45">
        <f>'AP1'!K81/'AP4'!K81</f>
        <v>0.10258407998961173</v>
      </c>
      <c r="L81" s="45"/>
      <c r="M81" s="45">
        <f>'AP1'!M81/'AP4'!M81</f>
        <v>0.1218875273890638</v>
      </c>
      <c r="N81" s="45">
        <f>'AP1'!N81/'AP4'!$N81</f>
        <v>5.9621618024249437E-2</v>
      </c>
      <c r="O81" s="52"/>
      <c r="P81" s="17"/>
      <c r="T81" s="17"/>
      <c r="U81" s="17"/>
      <c r="Y81" s="51"/>
      <c r="Z81" s="17"/>
      <c r="AA81" s="45">
        <f>'AP1'!AA81/'AP4'!AA81</f>
        <v>7.2416408701384313E-2</v>
      </c>
      <c r="AC81" s="51"/>
      <c r="AE81" s="51"/>
      <c r="AG81" s="14"/>
    </row>
    <row r="82" spans="1:33" ht="15.5" x14ac:dyDescent="0.35">
      <c r="A82" s="13">
        <v>1876</v>
      </c>
      <c r="B82" s="13"/>
      <c r="C82" s="13"/>
      <c r="D82" s="18"/>
      <c r="E82" s="7"/>
      <c r="F82" s="7"/>
      <c r="G82" s="7"/>
      <c r="H82" s="45">
        <f>'AP1'!H82/'AP4'!$H82</f>
        <v>0.11158374372065859</v>
      </c>
      <c r="I82" s="52"/>
      <c r="J82" s="43">
        <f>'AP1'!J82/'AP4'!$J82</f>
        <v>0.1268613038513281</v>
      </c>
      <c r="K82" s="45">
        <f>'AP1'!K82/'AP4'!K82</f>
        <v>9.1102224443889018E-2</v>
      </c>
      <c r="L82" s="45"/>
      <c r="M82" s="45">
        <f>'AP1'!M82/'AP4'!M82</f>
        <v>0.12748217625278951</v>
      </c>
      <c r="N82" s="45">
        <f>'AP1'!N82/'AP4'!$N82</f>
        <v>6.130125248134851E-2</v>
      </c>
      <c r="O82" s="52"/>
      <c r="P82" s="17"/>
      <c r="T82" s="17"/>
      <c r="U82" s="17"/>
      <c r="Y82" s="51"/>
      <c r="Z82" s="17"/>
      <c r="AA82" s="45">
        <f>'AP1'!AA82/'AP4'!AA82</f>
        <v>5.8466726307996049E-2</v>
      </c>
      <c r="AC82" s="51"/>
      <c r="AE82" s="51"/>
      <c r="AG82" s="14"/>
    </row>
    <row r="83" spans="1:33" ht="15.5" x14ac:dyDescent="0.35">
      <c r="A83" s="13">
        <v>1877</v>
      </c>
      <c r="B83" s="13"/>
      <c r="C83" s="13"/>
      <c r="D83" s="18"/>
      <c r="E83" s="7"/>
      <c r="F83" s="7"/>
      <c r="G83" s="7"/>
      <c r="H83" s="45">
        <f>'AP1'!H83/'AP4'!$H83</f>
        <v>0.12378247008578031</v>
      </c>
      <c r="I83" s="52"/>
      <c r="J83" s="43">
        <f>'AP1'!J83/'AP4'!$J83</f>
        <v>0.12277414042194518</v>
      </c>
      <c r="K83" s="45">
        <f>'AP1'!K83/'AP4'!K83</f>
        <v>8.8455432070764339E-2</v>
      </c>
      <c r="L83" s="45"/>
      <c r="M83" s="45">
        <f>'AP1'!M83/'AP4'!M83</f>
        <v>0.11942176973119692</v>
      </c>
      <c r="N83" s="45">
        <f>'AP1'!N83/'AP4'!$N83</f>
        <v>6.6259670188019967E-2</v>
      </c>
      <c r="O83" s="52"/>
      <c r="P83" s="17"/>
      <c r="T83" s="17"/>
      <c r="U83" s="17"/>
      <c r="Y83" s="51"/>
      <c r="Z83" s="17"/>
      <c r="AA83" s="45">
        <f>'AP1'!AA83/'AP4'!AA83</f>
        <v>6.0494648794193397E-2</v>
      </c>
      <c r="AC83" s="51"/>
      <c r="AE83" s="51"/>
      <c r="AG83" s="14"/>
    </row>
    <row r="84" spans="1:33" ht="15.5" x14ac:dyDescent="0.35">
      <c r="A84" s="13">
        <v>1878</v>
      </c>
      <c r="B84" s="13"/>
      <c r="C84" s="13"/>
      <c r="D84" s="18"/>
      <c r="E84" s="7"/>
      <c r="F84" s="7"/>
      <c r="G84" s="7"/>
      <c r="H84" s="45">
        <f>'AP1'!H84/'AP4'!$H84</f>
        <v>8.9857733655083497E-2</v>
      </c>
      <c r="I84" s="52"/>
      <c r="J84" s="43">
        <f>'AP1'!J84/'AP4'!$J84</f>
        <v>0.11385355425923835</v>
      </c>
      <c r="K84" s="45">
        <f>'AP1'!K84/'AP4'!K84</f>
        <v>9.2983260720018349E-2</v>
      </c>
      <c r="L84" s="45"/>
      <c r="M84" s="45">
        <f>'AP1'!M84/'AP4'!M84</f>
        <v>0.11796446289337416</v>
      </c>
      <c r="N84" s="45">
        <f>'AP1'!N84/'AP4'!$N84</f>
        <v>7.1152822066897478E-2</v>
      </c>
      <c r="O84" s="52"/>
      <c r="P84" s="17"/>
      <c r="T84" s="17"/>
      <c r="U84" s="17"/>
      <c r="Y84" s="51"/>
      <c r="Z84" s="17"/>
      <c r="AA84" s="45">
        <f>'AP1'!AA84/'AP4'!AA84</f>
        <v>6.0481460418562331E-2</v>
      </c>
      <c r="AC84" s="51"/>
      <c r="AE84" s="51"/>
      <c r="AG84" s="14"/>
    </row>
    <row r="85" spans="1:33" ht="15.5" x14ac:dyDescent="0.35">
      <c r="A85" s="13">
        <v>1879</v>
      </c>
      <c r="B85" s="13"/>
      <c r="C85" s="13"/>
      <c r="D85" s="18"/>
      <c r="E85" s="7"/>
      <c r="F85" s="7"/>
      <c r="G85" s="7"/>
      <c r="H85" s="45">
        <f>'AP1'!H85/'AP4'!$H85</f>
        <v>0.10629764091399625</v>
      </c>
      <c r="I85" s="52"/>
      <c r="J85" s="43">
        <f>'AP1'!J85/'AP4'!$J85</f>
        <v>0.10068198976228272</v>
      </c>
      <c r="K85" s="45">
        <f>'AP1'!K85/'AP4'!K85</f>
        <v>9.8186955497998593E-2</v>
      </c>
      <c r="L85" s="45"/>
      <c r="M85" s="45">
        <f>'AP1'!M85/'AP4'!M85</f>
        <v>0.11847147546215321</v>
      </c>
      <c r="N85" s="45">
        <f>'AP1'!N85/'AP4'!$N85</f>
        <v>7.0457202624271353E-2</v>
      </c>
      <c r="O85" s="52"/>
      <c r="P85" s="17"/>
      <c r="T85" s="17"/>
      <c r="U85" s="17"/>
      <c r="Y85" s="51"/>
      <c r="Z85" s="17"/>
      <c r="AA85" s="45">
        <f>'AP1'!AA85/'AP4'!AA85</f>
        <v>6.5777625524198122E-2</v>
      </c>
      <c r="AC85" s="51"/>
      <c r="AE85" s="51"/>
      <c r="AG85" s="14"/>
    </row>
    <row r="86" spans="1:33" ht="15.5" x14ac:dyDescent="0.35">
      <c r="A86" s="13">
        <v>1880</v>
      </c>
      <c r="B86" s="13"/>
      <c r="C86" s="13"/>
      <c r="D86" s="18"/>
      <c r="E86" s="7"/>
      <c r="F86" s="7"/>
      <c r="G86" s="7"/>
      <c r="H86" s="45">
        <f>'AP1'!H86/'AP4'!$H86</f>
        <v>0.10126798568779564</v>
      </c>
      <c r="I86" s="52"/>
      <c r="J86" s="43">
        <f>'AP1'!J86/'AP4'!$J86</f>
        <v>0.1101492625023674</v>
      </c>
      <c r="K86" s="45">
        <f>'AP1'!K86/'AP4'!K86</f>
        <v>9.2997447564088329E-2</v>
      </c>
      <c r="L86" s="45"/>
      <c r="M86" s="45">
        <f>'AP1'!M86/'AP4'!M86</f>
        <v>0.11258523974219639</v>
      </c>
      <c r="N86" s="45">
        <f>'AP1'!N86/'AP4'!$N86</f>
        <v>6.5076250405504937E-2</v>
      </c>
      <c r="O86" s="52"/>
      <c r="P86" s="17"/>
      <c r="T86" s="17"/>
      <c r="U86" s="17" t="str">
        <f>IFERROR('AP1'!U86/'AP4'!U86,"")</f>
        <v/>
      </c>
      <c r="V86" s="5" t="str">
        <f>IFERROR('AP1'!V86/'AP4'!V86,"")</f>
        <v/>
      </c>
      <c r="W86" s="5" t="str">
        <f>IFERROR('AP1'!W86/'AP4'!W86,"")</f>
        <v/>
      </c>
      <c r="X86" s="5" t="str">
        <f>IFERROR('AP1'!X86/'AP4'!X86,"")</f>
        <v/>
      </c>
      <c r="Y86" s="51" t="str">
        <f>IFERROR('AP1'!Y86/'AP4'!Y86,"")</f>
        <v/>
      </c>
      <c r="Z86" s="17"/>
      <c r="AA86" s="45">
        <f>'AP1'!AA86/'AP4'!AA86</f>
        <v>5.990073643410853E-2</v>
      </c>
      <c r="AC86" s="51"/>
      <c r="AE86" s="51"/>
      <c r="AG86" s="14"/>
    </row>
    <row r="87" spans="1:33" ht="15.5" x14ac:dyDescent="0.35">
      <c r="A87" s="13">
        <v>1881</v>
      </c>
      <c r="B87" s="13"/>
      <c r="C87" s="13"/>
      <c r="D87" s="18"/>
      <c r="E87" s="7"/>
      <c r="F87" s="7"/>
      <c r="G87" s="7"/>
      <c r="H87" s="45">
        <f>'AP1'!H87/'AP4'!$H87</f>
        <v>0.10179633354538496</v>
      </c>
      <c r="I87" s="52"/>
      <c r="J87" s="43">
        <f>'AP1'!J87/'AP4'!$J87</f>
        <v>0.10151429460121753</v>
      </c>
      <c r="K87" s="45">
        <f>'AP1'!K87/'AP4'!K87</f>
        <v>8.5977157360406092E-2</v>
      </c>
      <c r="L87" s="45"/>
      <c r="M87" s="45">
        <f>'AP1'!M87/'AP4'!M87</f>
        <v>0.12326099586762188</v>
      </c>
      <c r="N87" s="45">
        <f>'AP1'!N87/'AP4'!$N87</f>
        <v>6.6634510973858252E-2</v>
      </c>
      <c r="O87" s="52"/>
      <c r="P87" s="17"/>
      <c r="T87" s="17"/>
      <c r="U87" s="17" t="str">
        <f>IFERROR('AP1'!U87/'AP4'!U87,"")</f>
        <v/>
      </c>
      <c r="V87" s="5" t="str">
        <f>IFERROR('AP1'!V87/'AP4'!V87,"")</f>
        <v/>
      </c>
      <c r="W87" s="5" t="str">
        <f>IFERROR('AP1'!W87/'AP4'!W87,"")</f>
        <v/>
      </c>
      <c r="X87" s="5" t="str">
        <f>IFERROR('AP1'!X87/'AP4'!X87,"")</f>
        <v/>
      </c>
      <c r="Y87" s="51" t="str">
        <f>IFERROR('AP1'!Y87/'AP4'!Y87,"")</f>
        <v/>
      </c>
      <c r="Z87" s="17"/>
      <c r="AA87" s="45">
        <f>'AP1'!AA87/'AP4'!AA87</f>
        <v>8.3940430512016717E-2</v>
      </c>
      <c r="AC87" s="51"/>
      <c r="AE87" s="51"/>
      <c r="AG87" s="14"/>
    </row>
    <row r="88" spans="1:33" ht="15.5" x14ac:dyDescent="0.35">
      <c r="A88" s="13">
        <v>1882</v>
      </c>
      <c r="B88" s="13"/>
      <c r="C88" s="13"/>
      <c r="D88" s="18"/>
      <c r="E88" s="7"/>
      <c r="F88" s="7"/>
      <c r="G88" s="7"/>
      <c r="H88" s="45">
        <f>'AP1'!H88/'AP4'!$H88</f>
        <v>0.10422586135051426</v>
      </c>
      <c r="I88" s="52"/>
      <c r="J88" s="43">
        <f>'AP1'!J88/'AP4'!$J88</f>
        <v>0.10814398884840283</v>
      </c>
      <c r="K88" s="45">
        <f>'AP1'!K88/'AP4'!K88</f>
        <v>8.1416283256651331E-2</v>
      </c>
      <c r="L88" s="45"/>
      <c r="M88" s="45">
        <f>'AP1'!M88/'AP4'!M88</f>
        <v>0.13083515902287357</v>
      </c>
      <c r="N88" s="45">
        <f>'AP1'!N88/'AP4'!$N88</f>
        <v>6.9018954497250609E-2</v>
      </c>
      <c r="O88" s="52"/>
      <c r="P88" s="17"/>
      <c r="T88" s="17"/>
      <c r="U88" s="17" t="str">
        <f>IFERROR('AP1'!U88/'AP4'!U88,"")</f>
        <v/>
      </c>
      <c r="V88" s="5" t="str">
        <f>IFERROR('AP1'!V88/'AP4'!V88,"")</f>
        <v/>
      </c>
      <c r="W88" s="5" t="str">
        <f>IFERROR('AP1'!W88/'AP4'!W88,"")</f>
        <v/>
      </c>
      <c r="X88" s="5" t="str">
        <f>IFERROR('AP1'!X88/'AP4'!X88,"")</f>
        <v/>
      </c>
      <c r="Y88" s="51" t="str">
        <f>IFERROR('AP1'!Y88/'AP4'!Y88,"")</f>
        <v/>
      </c>
      <c r="Z88" s="17"/>
      <c r="AA88" s="45">
        <f>'AP1'!AA88/'AP4'!AA88</f>
        <v>6.9333790042848398E-2</v>
      </c>
      <c r="AC88" s="51"/>
      <c r="AE88" s="51"/>
      <c r="AG88" s="14"/>
    </row>
    <row r="89" spans="1:33" ht="15.5" x14ac:dyDescent="0.35">
      <c r="A89" s="13">
        <v>1883</v>
      </c>
      <c r="B89" s="13"/>
      <c r="C89" s="13"/>
      <c r="D89" s="18"/>
      <c r="E89" s="7"/>
      <c r="F89" s="7"/>
      <c r="G89" s="7"/>
      <c r="H89" s="45">
        <f>'AP1'!H89/'AP4'!$H89</f>
        <v>0.12548464679025284</v>
      </c>
      <c r="I89" s="52"/>
      <c r="J89" s="43">
        <f>'AP1'!J89/'AP4'!$J89</f>
        <v>0.10250089646498671</v>
      </c>
      <c r="K89" s="45">
        <f>'AP1'!K89/'AP4'!K89</f>
        <v>8.6057502953918869E-2</v>
      </c>
      <c r="L89" s="45"/>
      <c r="M89" s="45">
        <f>'AP1'!M89/'AP4'!M89</f>
        <v>0.13518080399768925</v>
      </c>
      <c r="N89" s="45">
        <f>'AP1'!N89/'AP4'!$N89</f>
        <v>6.7802865999986459E-2</v>
      </c>
      <c r="O89" s="52"/>
      <c r="P89" s="17"/>
      <c r="T89" s="17"/>
      <c r="U89" s="17" t="str">
        <f>IFERROR('AP1'!U89/'AP4'!U89,"")</f>
        <v/>
      </c>
      <c r="V89" s="5" t="str">
        <f>IFERROR('AP1'!V89/'AP4'!V89,"")</f>
        <v/>
      </c>
      <c r="W89" s="5" t="str">
        <f>IFERROR('AP1'!W89/'AP4'!W89,"")</f>
        <v/>
      </c>
      <c r="X89" s="5" t="str">
        <f>IFERROR('AP1'!X89/'AP4'!X89,"")</f>
        <v/>
      </c>
      <c r="Y89" s="51" t="str">
        <f>IFERROR('AP1'!Y89/'AP4'!Y89,"")</f>
        <v/>
      </c>
      <c r="Z89" s="17"/>
      <c r="AA89" s="45">
        <f>'AP1'!AA89/'AP4'!AA89</f>
        <v>6.7549837649402394E-2</v>
      </c>
      <c r="AC89" s="51"/>
      <c r="AE89" s="51"/>
      <c r="AG89" s="14"/>
    </row>
    <row r="90" spans="1:33" ht="15.5" x14ac:dyDescent="0.35">
      <c r="A90" s="13">
        <v>1884</v>
      </c>
      <c r="B90" s="13"/>
      <c r="C90" s="13"/>
      <c r="D90" s="18"/>
      <c r="E90" s="7"/>
      <c r="F90" s="7"/>
      <c r="G90" s="7"/>
      <c r="H90" s="45">
        <f>'AP1'!H90/'AP4'!$H90</f>
        <v>9.6014591331042801E-2</v>
      </c>
      <c r="I90" s="52"/>
      <c r="J90" s="43">
        <f>'AP1'!J90/'AP4'!$J90</f>
        <v>0.10422720684418968</v>
      </c>
      <c r="K90" s="45">
        <f>'AP1'!K90/'AP4'!K90</f>
        <v>8.8392124692370802E-2</v>
      </c>
      <c r="L90" s="45"/>
      <c r="M90" s="45">
        <f>'AP1'!M90/'AP4'!M90</f>
        <v>0.14958269983024272</v>
      </c>
      <c r="N90" s="45">
        <f>'AP1'!N90/'AP4'!$N90</f>
        <v>7.3054156472400489E-2</v>
      </c>
      <c r="O90" s="52"/>
      <c r="P90" s="17"/>
      <c r="T90" s="17"/>
      <c r="U90" s="17" t="str">
        <f>IFERROR('AP1'!U90/'AP4'!U90,"")</f>
        <v/>
      </c>
      <c r="V90" s="5" t="str">
        <f>IFERROR('AP1'!V90/'AP4'!V90,"")</f>
        <v/>
      </c>
      <c r="W90" s="5" t="str">
        <f>IFERROR('AP1'!W90/'AP4'!W90,"")</f>
        <v/>
      </c>
      <c r="X90" s="5" t="str">
        <f>IFERROR('AP1'!X90/'AP4'!X90,"")</f>
        <v/>
      </c>
      <c r="Y90" s="51" t="str">
        <f>IFERROR('AP1'!Y90/'AP4'!Y90,"")</f>
        <v/>
      </c>
      <c r="Z90" s="17"/>
      <c r="AA90" s="45">
        <f>'AP1'!AA90/'AP4'!AA90</f>
        <v>7.6872611838658983E-2</v>
      </c>
      <c r="AC90" s="51"/>
      <c r="AE90" s="51"/>
      <c r="AG90" s="14"/>
    </row>
    <row r="91" spans="1:33" ht="15.5" x14ac:dyDescent="0.35">
      <c r="A91" s="13">
        <v>1885</v>
      </c>
      <c r="B91" s="13"/>
      <c r="C91" s="13"/>
      <c r="D91" s="18"/>
      <c r="E91" s="7"/>
      <c r="F91" s="7"/>
      <c r="G91" s="7"/>
      <c r="H91" s="45">
        <f>'AP1'!H91/'AP4'!$H91</f>
        <v>8.9999719098180095E-2</v>
      </c>
      <c r="I91" s="52"/>
      <c r="J91" s="43">
        <f>'AP1'!J91/'AP4'!$J91</f>
        <v>0.1040880388543285</v>
      </c>
      <c r="K91" s="45">
        <f>'AP1'!K91/'AP4'!K91</f>
        <v>9.4048112816258814E-2</v>
      </c>
      <c r="L91" s="45"/>
      <c r="M91" s="45">
        <f>'AP1'!M91/'AP4'!M91</f>
        <v>0.14215613972935548</v>
      </c>
      <c r="N91" s="45">
        <f>'AP1'!N91/'AP4'!$N91</f>
        <v>8.2361217261110869E-2</v>
      </c>
      <c r="O91" s="53">
        <f>'AP1'!O91/'AP4'!$O91</f>
        <v>0.14526535157492843</v>
      </c>
      <c r="P91" s="17"/>
      <c r="T91" s="17"/>
      <c r="U91" s="17" t="str">
        <f>IFERROR('AP1'!U91/'AP4'!U91,"")</f>
        <v/>
      </c>
      <c r="V91" s="5" t="str">
        <f>IFERROR('AP1'!V91/'AP4'!V91,"")</f>
        <v/>
      </c>
      <c r="W91" s="5" t="str">
        <f>IFERROR('AP1'!W91/'AP4'!W91,"")</f>
        <v/>
      </c>
      <c r="X91" s="5" t="str">
        <f>IFERROR('AP1'!X91/'AP4'!X91,"")</f>
        <v/>
      </c>
      <c r="Y91" s="51" t="str">
        <f>IFERROR('AP1'!Y91/'AP4'!Y91,"")</f>
        <v/>
      </c>
      <c r="Z91" s="17"/>
      <c r="AA91" s="45">
        <f>'AP1'!AA91/'AP4'!AA91</f>
        <v>8.5118111086621109E-2</v>
      </c>
      <c r="AC91" s="51"/>
      <c r="AE91" s="51"/>
      <c r="AG91" s="14"/>
    </row>
    <row r="92" spans="1:33" ht="15.5" x14ac:dyDescent="0.35">
      <c r="A92" s="13">
        <v>1886</v>
      </c>
      <c r="B92" s="13"/>
      <c r="C92" s="13"/>
      <c r="D92" s="18"/>
      <c r="E92" s="7"/>
      <c r="F92" s="7"/>
      <c r="G92" s="7"/>
      <c r="H92" s="45">
        <f>'AP1'!H92/'AP4'!$H92</f>
        <v>0.11392248320953677</v>
      </c>
      <c r="I92" s="52"/>
      <c r="J92" s="43">
        <f>'AP1'!J92/'AP4'!$J92</f>
        <v>0.1059393857755824</v>
      </c>
      <c r="K92" s="45">
        <f>'AP1'!K92/'AP4'!K92</f>
        <v>9.2390750738514812E-2</v>
      </c>
      <c r="L92" s="45"/>
      <c r="M92" s="45">
        <f>'AP1'!M92/'AP4'!M92</f>
        <v>0.13477647650621766</v>
      </c>
      <c r="N92" s="45">
        <f>'AP1'!N92/'AP4'!$N92</f>
        <v>7.5467329283202364E-2</v>
      </c>
      <c r="O92" s="53">
        <f>'AP1'!O92/'AP4'!O92</f>
        <v>0.15963226351351351</v>
      </c>
      <c r="P92" s="17"/>
      <c r="T92" s="17"/>
      <c r="U92" s="17" t="str">
        <f>IFERROR('AP1'!U92/'AP4'!U92,"")</f>
        <v/>
      </c>
      <c r="V92" s="5" t="str">
        <f>IFERROR('AP1'!V92/'AP4'!V92,"")</f>
        <v/>
      </c>
      <c r="W92" s="5" t="str">
        <f>IFERROR('AP1'!W92/'AP4'!W92,"")</f>
        <v/>
      </c>
      <c r="X92" s="5" t="str">
        <f>IFERROR('AP1'!X92/'AP4'!X92,"")</f>
        <v/>
      </c>
      <c r="Y92" s="51" t="str">
        <f>IFERROR('AP1'!Y92/'AP4'!Y92,"")</f>
        <v/>
      </c>
      <c r="Z92" s="17"/>
      <c r="AA92" s="45">
        <f>'AP1'!AA92/'AP4'!AA92</f>
        <v>8.8794449863883851E-2</v>
      </c>
      <c r="AC92" s="51"/>
      <c r="AE92" s="51"/>
      <c r="AG92" s="14"/>
    </row>
    <row r="93" spans="1:33" ht="15.5" x14ac:dyDescent="0.35">
      <c r="A93" s="13">
        <v>1887</v>
      </c>
      <c r="B93" s="13"/>
      <c r="C93" s="13"/>
      <c r="D93" s="18"/>
      <c r="E93" s="7"/>
      <c r="F93" s="7"/>
      <c r="G93" s="7"/>
      <c r="H93" s="45">
        <f>'AP1'!H93/'AP4'!$H93</f>
        <v>0.10743343357216538</v>
      </c>
      <c r="I93" s="52"/>
      <c r="J93" s="43">
        <f>'AP1'!J93/'AP4'!$J93</f>
        <v>0.1048305062619886</v>
      </c>
      <c r="K93" s="45">
        <f>'AP1'!K93/'AP4'!K93</f>
        <v>9.3819475322365495E-2</v>
      </c>
      <c r="L93" s="45"/>
      <c r="M93" s="45">
        <f>'AP1'!M93/'AP4'!M93</f>
        <v>0.15122779282437368</v>
      </c>
      <c r="N93" s="45">
        <f>'AP1'!N93/'AP4'!$N93</f>
        <v>7.1085349904771639E-2</v>
      </c>
      <c r="O93" s="53">
        <f>'AP1'!O93/'AP4'!O93</f>
        <v>0.12899307191353748</v>
      </c>
      <c r="P93" s="17"/>
      <c r="T93" s="17"/>
      <c r="U93" s="17" t="str">
        <f>IFERROR('AP1'!U93/'AP4'!U93,"")</f>
        <v/>
      </c>
      <c r="V93" s="5" t="str">
        <f>IFERROR('AP1'!V93/'AP4'!V93,"")</f>
        <v/>
      </c>
      <c r="W93" s="5" t="str">
        <f>IFERROR('AP1'!W93/'AP4'!W93,"")</f>
        <v/>
      </c>
      <c r="X93" s="5" t="str">
        <f>IFERROR('AP1'!X93/'AP4'!X93,"")</f>
        <v/>
      </c>
      <c r="Y93" s="51" t="str">
        <f>IFERROR('AP1'!Y93/'AP4'!Y93,"")</f>
        <v/>
      </c>
      <c r="Z93" s="17"/>
      <c r="AA93" s="45">
        <f>'AP1'!AA93/'AP4'!AA93</f>
        <v>8.8361014667250437E-2</v>
      </c>
      <c r="AC93" s="51"/>
      <c r="AE93" s="51"/>
      <c r="AG93" s="14"/>
    </row>
    <row r="94" spans="1:33" ht="15.5" x14ac:dyDescent="0.35">
      <c r="A94" s="13">
        <v>1888</v>
      </c>
      <c r="B94" s="13"/>
      <c r="C94" s="13"/>
      <c r="D94" s="18"/>
      <c r="E94" s="7"/>
      <c r="F94" s="7"/>
      <c r="G94" s="7"/>
      <c r="H94" s="45">
        <f>'AP1'!H94/'AP4'!$H94</f>
        <v>7.978746128599512E-2</v>
      </c>
      <c r="I94" s="52"/>
      <c r="J94" s="43">
        <f>'AP1'!J94/'AP4'!$J94</f>
        <v>0.10569098653205639</v>
      </c>
      <c r="K94" s="45">
        <f>'AP1'!K94/'AP4'!K94</f>
        <v>8.948878733127856E-2</v>
      </c>
      <c r="L94" s="45"/>
      <c r="M94" s="45">
        <f>'AP1'!M94/'AP4'!M94</f>
        <v>0.16352009714472635</v>
      </c>
      <c r="N94" s="45">
        <f>'AP1'!N94/'AP4'!$N94</f>
        <v>6.8375881845507844E-2</v>
      </c>
      <c r="O94" s="53">
        <f>'AP1'!O94/'AP4'!O94</f>
        <v>0.12239532734952482</v>
      </c>
      <c r="P94" s="17"/>
      <c r="T94" s="17"/>
      <c r="U94" s="17" t="str">
        <f>IFERROR('AP1'!U94/'AP4'!U94,"")</f>
        <v/>
      </c>
      <c r="V94" s="5" t="str">
        <f>IFERROR('AP1'!V94/'AP4'!V94,"")</f>
        <v/>
      </c>
      <c r="W94" s="5" t="str">
        <f>IFERROR('AP1'!W94/'AP4'!W94,"")</f>
        <v/>
      </c>
      <c r="X94" s="5" t="str">
        <f>IFERROR('AP1'!X94/'AP4'!X94,"")</f>
        <v/>
      </c>
      <c r="Y94" s="51" t="str">
        <f>IFERROR('AP1'!Y94/'AP4'!Y94,"")</f>
        <v/>
      </c>
      <c r="Z94" s="17"/>
      <c r="AA94" s="45">
        <f>'AP1'!AA94/'AP4'!AA94</f>
        <v>8.8222965901779971E-2</v>
      </c>
      <c r="AC94" s="51"/>
      <c r="AE94" s="51"/>
      <c r="AG94" s="14"/>
    </row>
    <row r="95" spans="1:33" ht="15.5" x14ac:dyDescent="0.35">
      <c r="A95" s="13">
        <v>1889</v>
      </c>
      <c r="B95" s="13"/>
      <c r="C95" s="13"/>
      <c r="D95" s="18"/>
      <c r="E95" s="7"/>
      <c r="F95" s="7"/>
      <c r="G95" s="7"/>
      <c r="H95" s="45">
        <f>'AP1'!H95/'AP4'!$H95</f>
        <v>9.9073494103248103E-2</v>
      </c>
      <c r="I95" s="52"/>
      <c r="J95" s="43">
        <f>'AP1'!J95/'AP4'!$J95</f>
        <v>0.11053865277429147</v>
      </c>
      <c r="K95" s="45">
        <f>'AP1'!K95/'AP4'!K95</f>
        <v>9.5615243342516074E-2</v>
      </c>
      <c r="L95" s="45"/>
      <c r="M95" s="45">
        <f>'AP1'!M95/'AP4'!M95</f>
        <v>0.15716865688513218</v>
      </c>
      <c r="N95" s="45">
        <f>'AP1'!N95/'AP4'!$N95</f>
        <v>6.9782642973015063E-2</v>
      </c>
      <c r="O95" s="53">
        <f>'AP1'!O95/'AP4'!O95</f>
        <v>0.1415315302072615</v>
      </c>
      <c r="P95" s="17"/>
      <c r="T95" s="17"/>
      <c r="U95" s="17" t="str">
        <f>IFERROR('AP1'!U95/'AP4'!U95,"")</f>
        <v/>
      </c>
      <c r="V95" s="5" t="str">
        <f>IFERROR('AP1'!V95/'AP4'!V95,"")</f>
        <v/>
      </c>
      <c r="W95" s="5" t="str">
        <f>IFERROR('AP1'!W95/'AP4'!W95,"")</f>
        <v/>
      </c>
      <c r="X95" s="5" t="str">
        <f>IFERROR('AP1'!X95/'AP4'!X95,"")</f>
        <v/>
      </c>
      <c r="Y95" s="51" t="str">
        <f>IFERROR('AP1'!Y95/'AP4'!Y95,"")</f>
        <v/>
      </c>
      <c r="Z95" s="17"/>
      <c r="AA95" s="45">
        <f>'AP1'!AA95/'AP4'!AA95</f>
        <v>8.7955943366870654E-2</v>
      </c>
      <c r="AC95" s="51"/>
      <c r="AE95" s="51"/>
      <c r="AG95" s="14"/>
    </row>
    <row r="96" spans="1:33" ht="15.5" x14ac:dyDescent="0.35">
      <c r="A96" s="13">
        <v>1890</v>
      </c>
      <c r="B96" s="13"/>
      <c r="C96" s="13"/>
      <c r="D96" s="18"/>
      <c r="E96" s="7"/>
      <c r="F96" s="7"/>
      <c r="G96" s="7"/>
      <c r="H96" s="45">
        <f>'AP1'!H96/'AP4'!$H96</f>
        <v>0.11634431781370556</v>
      </c>
      <c r="I96" s="52"/>
      <c r="J96" s="43">
        <f>'AP1'!J96/'AP4'!$J96</f>
        <v>0.11776740739268593</v>
      </c>
      <c r="K96" s="45">
        <f>'AP1'!K96/'AP4'!K96</f>
        <v>9.4138945462774376E-2</v>
      </c>
      <c r="L96" s="45"/>
      <c r="M96" s="45">
        <f>'AP1'!M96/'AP4'!M96</f>
        <v>0.14590367205115901</v>
      </c>
      <c r="N96" s="45">
        <f>'AP1'!N96/'AP4'!$N96</f>
        <v>7.1556968373454113E-2</v>
      </c>
      <c r="O96" s="53">
        <f>'AP1'!O96/'AP4'!O96</f>
        <v>0.15536941176470587</v>
      </c>
      <c r="P96" s="17"/>
      <c r="T96" s="17"/>
      <c r="U96" s="17" t="str">
        <f>IFERROR('AP1'!U96/'AP4'!U96,"")</f>
        <v/>
      </c>
      <c r="V96" s="5" t="str">
        <f>IFERROR('AP1'!V96/'AP4'!V96,"")</f>
        <v/>
      </c>
      <c r="W96" s="5" t="str">
        <f>IFERROR('AP1'!W96/'AP4'!W96,"")</f>
        <v/>
      </c>
      <c r="X96" s="5" t="str">
        <f>IFERROR('AP1'!X96/'AP4'!X96,"")</f>
        <v/>
      </c>
      <c r="Y96" s="51" t="str">
        <f>IFERROR('AP1'!Y96/'AP4'!Y96,"")</f>
        <v/>
      </c>
      <c r="Z96" s="17"/>
      <c r="AA96" s="45"/>
      <c r="AC96" s="51"/>
      <c r="AE96" s="51"/>
      <c r="AG96" s="14"/>
    </row>
    <row r="97" spans="1:33" ht="15.5" x14ac:dyDescent="0.35">
      <c r="A97" s="13">
        <v>1891</v>
      </c>
      <c r="B97" s="13"/>
      <c r="C97" s="13"/>
      <c r="D97" s="18"/>
      <c r="E97" s="7"/>
      <c r="F97" s="7"/>
      <c r="G97" s="7"/>
      <c r="H97" s="45">
        <f>'AP1'!H97/'AP4'!$H97</f>
        <v>0.13307197089189116</v>
      </c>
      <c r="I97" s="52"/>
      <c r="J97" s="43">
        <f>'AP1'!J97/'AP4'!$J97</f>
        <v>0.1200131269458055</v>
      </c>
      <c r="K97" s="45">
        <f>'AP1'!K97/'AP4'!K97</f>
        <v>9.243231247225922E-2</v>
      </c>
      <c r="L97" s="45"/>
      <c r="M97" s="45">
        <f>'AP1'!M97/'AP4'!M97</f>
        <v>0.14267498454926461</v>
      </c>
      <c r="N97" s="45">
        <f>'AP1'!N97/'AP4'!$N97</f>
        <v>7.4442524756777581E-2</v>
      </c>
      <c r="O97" s="53">
        <f>'AP1'!O97/'AP4'!O97</f>
        <v>0.16970596288408882</v>
      </c>
      <c r="P97" s="17"/>
      <c r="T97" s="17"/>
      <c r="U97" s="17" t="str">
        <f>IFERROR('AP1'!U97/'AP4'!U97,"")</f>
        <v/>
      </c>
      <c r="V97" s="5" t="str">
        <f>IFERROR('AP1'!V97/'AP4'!V97,"")</f>
        <v/>
      </c>
      <c r="W97" s="5" t="str">
        <f>IFERROR('AP1'!W97/'AP4'!W97,"")</f>
        <v/>
      </c>
      <c r="X97" s="5" t="str">
        <f>IFERROR('AP1'!X97/'AP4'!X97,"")</f>
        <v/>
      </c>
      <c r="Y97" s="51" t="str">
        <f>IFERROR('AP1'!Y97/'AP4'!Y97,"")</f>
        <v/>
      </c>
      <c r="Z97" s="17"/>
      <c r="AA97" s="45"/>
      <c r="AC97" s="51"/>
      <c r="AE97" s="51"/>
      <c r="AG97" s="14"/>
    </row>
    <row r="98" spans="1:33" ht="15.5" x14ac:dyDescent="0.35">
      <c r="A98" s="13">
        <v>1892</v>
      </c>
      <c r="B98" s="13"/>
      <c r="C98" s="13"/>
      <c r="D98" s="18"/>
      <c r="E98" s="7"/>
      <c r="F98" s="7"/>
      <c r="G98" s="7"/>
      <c r="H98" s="45">
        <f>'AP1'!H98/'AP4'!$H98</f>
        <v>9.9024201032259201E-2</v>
      </c>
      <c r="I98" s="52"/>
      <c r="J98" s="43">
        <f>'AP1'!J98/'AP4'!$J98</f>
        <v>0.13018601636096575</v>
      </c>
      <c r="K98" s="45">
        <f>'AP1'!K98/'AP4'!K98</f>
        <v>8.5487299988810564E-2</v>
      </c>
      <c r="L98" s="45"/>
      <c r="M98" s="45">
        <f>'AP1'!M98/'AP4'!M98</f>
        <v>0.14701858985236063</v>
      </c>
      <c r="N98" s="45">
        <f>'AP1'!N98/'AP4'!$N98</f>
        <v>7.5740654826040282E-2</v>
      </c>
      <c r="O98" s="53">
        <f>'AP1'!O98/'AP4'!O98</f>
        <v>0.14960202047055696</v>
      </c>
      <c r="P98" s="17"/>
      <c r="T98" s="17"/>
      <c r="U98" s="17" t="str">
        <f>IFERROR('AP1'!U98/'AP4'!U98,"")</f>
        <v/>
      </c>
      <c r="V98" s="5" t="str">
        <f>IFERROR('AP1'!V98/'AP4'!V98,"")</f>
        <v/>
      </c>
      <c r="W98" s="5" t="str">
        <f>IFERROR('AP1'!W98/'AP4'!W98,"")</f>
        <v/>
      </c>
      <c r="X98" s="5" t="str">
        <f>IFERROR('AP1'!X98/'AP4'!X98,"")</f>
        <v/>
      </c>
      <c r="Y98" s="51" t="str">
        <f>IFERROR('AP1'!Y98/'AP4'!Y98,"")</f>
        <v/>
      </c>
      <c r="Z98" s="17"/>
      <c r="AA98" s="45">
        <f>'AP1'!AA98/'AP4'!AA98</f>
        <v>8.5892760273972607E-2</v>
      </c>
      <c r="AC98" s="51"/>
      <c r="AE98" s="51"/>
      <c r="AG98" s="14"/>
    </row>
    <row r="99" spans="1:33" ht="15.5" x14ac:dyDescent="0.35">
      <c r="A99" s="13">
        <v>1893</v>
      </c>
      <c r="B99" s="13"/>
      <c r="C99" s="13"/>
      <c r="D99" s="18"/>
      <c r="E99" s="7"/>
      <c r="F99" s="7"/>
      <c r="G99" s="7"/>
      <c r="H99" s="45">
        <f>'AP1'!H99/'AP4'!$H99</f>
        <v>8.5361002453092888E-2</v>
      </c>
      <c r="I99" s="52"/>
      <c r="J99" s="43">
        <f>'AP1'!J99/'AP4'!$J99</f>
        <v>0.11690273152778458</v>
      </c>
      <c r="K99" s="45">
        <f>'AP1'!K99/'AP4'!K99</f>
        <v>8.1925772722049872E-2</v>
      </c>
      <c r="L99" s="45"/>
      <c r="M99" s="45">
        <f>'AP1'!M99/'AP4'!M99</f>
        <v>0.14313848672801113</v>
      </c>
      <c r="N99" s="45">
        <f>'AP1'!N99/'AP4'!$N99</f>
        <v>7.7427578993594828E-2</v>
      </c>
      <c r="O99" s="53">
        <f>'AP1'!O99/'AP4'!O99</f>
        <v>0.13301592875956353</v>
      </c>
      <c r="P99" s="17"/>
      <c r="T99" s="17"/>
      <c r="U99" s="17" t="str">
        <f>IFERROR('AP1'!U99/'AP4'!U99,"")</f>
        <v/>
      </c>
      <c r="V99" s="5" t="str">
        <f>IFERROR('AP1'!V99/'AP4'!V99,"")</f>
        <v/>
      </c>
      <c r="W99" s="5" t="str">
        <f>IFERROR('AP1'!W99/'AP4'!W99,"")</f>
        <v/>
      </c>
      <c r="X99" s="5" t="str">
        <f>IFERROR('AP1'!X99/'AP4'!X99,"")</f>
        <v/>
      </c>
      <c r="Y99" s="51" t="str">
        <f>IFERROR('AP1'!Y99/'AP4'!Y99,"")</f>
        <v/>
      </c>
      <c r="Z99" s="17"/>
      <c r="AA99" s="45"/>
      <c r="AC99" s="51"/>
      <c r="AE99" s="51"/>
      <c r="AG99" s="14"/>
    </row>
    <row r="100" spans="1:33" ht="15.5" x14ac:dyDescent="0.35">
      <c r="A100" s="13">
        <v>1894</v>
      </c>
      <c r="B100" s="13"/>
      <c r="C100" s="13"/>
      <c r="D100" s="18"/>
      <c r="E100" s="7"/>
      <c r="F100" s="7"/>
      <c r="G100" s="7"/>
      <c r="H100" s="45">
        <f>'AP1'!H100/'AP4'!$H100</f>
        <v>8.1978194878174732E-2</v>
      </c>
      <c r="I100" s="52"/>
      <c r="J100" s="43">
        <f>'AP1'!J100/'AP4'!$J100</f>
        <v>0.11548779214682482</v>
      </c>
      <c r="K100" s="45">
        <f>'AP1'!K100/'AP4'!K100</f>
        <v>9.0898414562536708E-2</v>
      </c>
      <c r="L100" s="45"/>
      <c r="M100" s="45">
        <f>'AP1'!M100/'AP4'!M100</f>
        <v>0.14668218881419184</v>
      </c>
      <c r="N100" s="45">
        <f>'AP1'!N100/'AP4'!$N100</f>
        <v>7.6403101999399148E-2</v>
      </c>
      <c r="O100" s="53">
        <f>'AP1'!O100/'AP4'!O100</f>
        <v>0.13697865528281752</v>
      </c>
      <c r="P100" s="17"/>
      <c r="T100" s="17"/>
      <c r="U100" s="17" t="str">
        <f>IFERROR('AP1'!U100/'AP4'!U100,"")</f>
        <v/>
      </c>
      <c r="V100" s="5" t="str">
        <f>IFERROR('AP1'!V100/'AP4'!V100,"")</f>
        <v/>
      </c>
      <c r="W100" s="5" t="str">
        <f>IFERROR('AP1'!W100/'AP4'!W100,"")</f>
        <v/>
      </c>
      <c r="X100" s="5" t="str">
        <f>IFERROR('AP1'!X100/'AP4'!X100,"")</f>
        <v/>
      </c>
      <c r="Y100" s="51" t="str">
        <f>IFERROR('AP1'!Y100/'AP4'!Y100,"")</f>
        <v/>
      </c>
      <c r="Z100" s="17"/>
      <c r="AA100" s="45"/>
      <c r="AC100" s="51"/>
      <c r="AE100" s="51"/>
      <c r="AG100" s="14"/>
    </row>
    <row r="101" spans="1:33" ht="15.5" x14ac:dyDescent="0.35">
      <c r="A101" s="13">
        <v>1895</v>
      </c>
      <c r="B101" s="13"/>
      <c r="C101" s="13"/>
      <c r="D101" s="18"/>
      <c r="E101" s="7"/>
      <c r="F101" s="7"/>
      <c r="G101" s="7"/>
      <c r="H101" s="45">
        <f>'AP1'!H101/'AP4'!$H101</f>
        <v>9.5315542607969539E-2</v>
      </c>
      <c r="I101" s="52"/>
      <c r="J101" s="43">
        <f>'AP1'!J101/'AP4'!$J101</f>
        <v>0.11415997151853409</v>
      </c>
      <c r="K101" s="45">
        <f>'AP1'!K101/'AP4'!K101</f>
        <v>9.4611893401605959E-2</v>
      </c>
      <c r="L101" s="45"/>
      <c r="M101" s="45">
        <f>'AP1'!M101/'AP4'!M101</f>
        <v>0.14103619613882906</v>
      </c>
      <c r="N101" s="45">
        <f>'AP1'!N101/'AP4'!$N101</f>
        <v>7.8575244118129148E-2</v>
      </c>
      <c r="O101" s="53">
        <f>'AP1'!O101/'AP4'!O101</f>
        <v>0.19686977346278317</v>
      </c>
      <c r="P101" s="17"/>
      <c r="T101" s="17"/>
      <c r="U101" s="17" t="str">
        <f>IFERROR('AP1'!U101/'AP4'!U101,"")</f>
        <v/>
      </c>
      <c r="V101" s="5" t="str">
        <f>IFERROR('AP1'!V101/'AP4'!V101,"")</f>
        <v/>
      </c>
      <c r="W101" s="5" t="str">
        <f>IFERROR('AP1'!W101/'AP4'!W101,"")</f>
        <v/>
      </c>
      <c r="X101" s="5" t="str">
        <f>IFERROR('AP1'!X101/'AP4'!X101,"")</f>
        <v/>
      </c>
      <c r="Y101" s="51" t="str">
        <f>IFERROR('AP1'!Y101/'AP4'!Y101,"")</f>
        <v/>
      </c>
      <c r="Z101" s="17"/>
      <c r="AA101" s="45">
        <f>'AP1'!AA101/'AP4'!AA101</f>
        <v>9.0520096339113676E-2</v>
      </c>
      <c r="AC101" s="51"/>
      <c r="AE101" s="51"/>
      <c r="AG101" s="14"/>
    </row>
    <row r="102" spans="1:33" ht="15.5" x14ac:dyDescent="0.35">
      <c r="A102" s="13">
        <v>1896</v>
      </c>
      <c r="B102" s="13"/>
      <c r="C102" s="13"/>
      <c r="D102" s="43"/>
      <c r="E102" s="7"/>
      <c r="F102" s="7"/>
      <c r="G102" s="7"/>
      <c r="H102" s="45">
        <f>'AP1'!H102/'AP4'!$H102</f>
        <v>0.10887635596448893</v>
      </c>
      <c r="I102" s="52"/>
      <c r="J102" s="43">
        <f>'AP1'!J102/'AP4'!$J102</f>
        <v>0.11545477763435145</v>
      </c>
      <c r="K102" s="45">
        <f>'AP1'!K102/'AP4'!K102</f>
        <v>9.8249027237354083E-2</v>
      </c>
      <c r="L102" s="45"/>
      <c r="M102" s="45">
        <f>'AP1'!M102/'AP4'!M102</f>
        <v>0.13817291316505229</v>
      </c>
      <c r="N102" s="45">
        <f>'AP1'!N102/'AP4'!$N102</f>
        <v>7.9749812556830002E-2</v>
      </c>
      <c r="O102" s="53">
        <f>'AP1'!O102/'AP4'!O102</f>
        <v>0.17399519399835894</v>
      </c>
      <c r="P102" s="17"/>
      <c r="T102" s="17"/>
      <c r="U102" s="17" t="str">
        <f>IFERROR('AP1'!U102/'AP4'!U102,"")</f>
        <v/>
      </c>
      <c r="V102" s="5" t="str">
        <f>IFERROR('AP1'!V102/'AP4'!V102,"")</f>
        <v/>
      </c>
      <c r="W102" s="5" t="str">
        <f>IFERROR('AP1'!W102/'AP4'!W102,"")</f>
        <v/>
      </c>
      <c r="X102" s="5" t="str">
        <f>IFERROR('AP1'!X102/'AP4'!X102,"")</f>
        <v/>
      </c>
      <c r="Y102" s="51" t="str">
        <f>IFERROR('AP1'!Y102/'AP4'!Y102,"")</f>
        <v/>
      </c>
      <c r="Z102" s="17"/>
      <c r="AA102" s="45">
        <f>'AP1'!AA102/'AP4'!AA102</f>
        <v>8.9609293896713613E-2</v>
      </c>
      <c r="AC102" s="51"/>
      <c r="AE102" s="51"/>
      <c r="AG102" s="14"/>
    </row>
    <row r="103" spans="1:33" ht="15.5" x14ac:dyDescent="0.35">
      <c r="A103" s="13">
        <v>1897</v>
      </c>
      <c r="B103" s="13"/>
      <c r="C103" s="13"/>
      <c r="D103" s="43"/>
      <c r="E103" s="7"/>
      <c r="F103" s="7"/>
      <c r="G103" s="7"/>
      <c r="H103" s="45">
        <f>'AP1'!H103/'AP4'!$H103</f>
        <v>7.9614212859816E-2</v>
      </c>
      <c r="I103" s="52"/>
      <c r="J103" s="43">
        <f>'AP1'!J103/'AP4'!$J103</f>
        <v>0.12183612228305769</v>
      </c>
      <c r="K103" s="45">
        <f>'AP1'!K103/'AP4'!K103</f>
        <v>9.8540965207631864E-2</v>
      </c>
      <c r="L103" s="45"/>
      <c r="M103" s="45">
        <f>'AP1'!M103/'AP4'!M103</f>
        <v>0.13340289972168073</v>
      </c>
      <c r="N103" s="45">
        <f>'AP1'!N103/'AP4'!$N103</f>
        <v>7.9440713482350309E-2</v>
      </c>
      <c r="O103" s="53">
        <f>'AP1'!O103/'AP4'!O103</f>
        <v>0.16295224596598343</v>
      </c>
      <c r="P103" s="17"/>
      <c r="T103" s="17"/>
      <c r="U103" s="17" t="str">
        <f>IFERROR('AP1'!U103/'AP4'!U103,"")</f>
        <v/>
      </c>
      <c r="V103" s="5" t="str">
        <f>IFERROR('AP1'!V103/'AP4'!V103,"")</f>
        <v/>
      </c>
      <c r="W103" s="5" t="str">
        <f>IFERROR('AP1'!W103/'AP4'!W103,"")</f>
        <v/>
      </c>
      <c r="X103" s="5" t="str">
        <f>IFERROR('AP1'!X103/'AP4'!X103,"")</f>
        <v/>
      </c>
      <c r="Y103" s="51" t="str">
        <f>IFERROR('AP1'!Y103/'AP4'!Y103,"")</f>
        <v/>
      </c>
      <c r="Z103" s="17"/>
      <c r="AA103" s="45">
        <f>'AP1'!AA103/'AP4'!AA103</f>
        <v>8.5410812386156651E-2</v>
      </c>
      <c r="AC103" s="51"/>
      <c r="AD103" s="45"/>
      <c r="AE103" s="53"/>
      <c r="AG103" s="14"/>
    </row>
    <row r="104" spans="1:33" ht="15.5" x14ac:dyDescent="0.35">
      <c r="A104" s="13">
        <v>1898</v>
      </c>
      <c r="B104" s="13"/>
      <c r="C104" s="13"/>
      <c r="D104" s="43"/>
      <c r="E104" s="7"/>
      <c r="F104" s="7"/>
      <c r="G104" s="7"/>
      <c r="H104" s="45">
        <f>'AP1'!H104/'AP4'!$H104</f>
        <v>0.10490099192713526</v>
      </c>
      <c r="I104" s="52"/>
      <c r="J104" s="43">
        <f>'AP1'!J104/'AP4'!$J104</f>
        <v>0.11807440418996944</v>
      </c>
      <c r="K104" s="45">
        <f>'AP1'!K104/'AP4'!K104</f>
        <v>9.561128526645768E-2</v>
      </c>
      <c r="L104" s="45"/>
      <c r="M104" s="45">
        <f>'AP1'!M104/'AP4'!M104</f>
        <v>0.13083894529959322</v>
      </c>
      <c r="N104" s="45">
        <f>'AP1'!N104/'AP4'!$N104</f>
        <v>7.9587573067236031E-2</v>
      </c>
      <c r="O104" s="53">
        <f>'AP1'!O104/'AP4'!O104</f>
        <v>0.17192578579743889</v>
      </c>
      <c r="P104" s="17"/>
      <c r="T104" s="17"/>
      <c r="U104" s="17" t="str">
        <f>IFERROR('AP1'!U104/'AP4'!U104,"")</f>
        <v/>
      </c>
      <c r="V104" s="5" t="str">
        <f>IFERROR('AP1'!V104/'AP4'!V104,"")</f>
        <v/>
      </c>
      <c r="W104" s="5" t="str">
        <f>IFERROR('AP1'!W104/'AP4'!W104,"")</f>
        <v/>
      </c>
      <c r="X104" s="5" t="str">
        <f>IFERROR('AP1'!X104/'AP4'!X104,"")</f>
        <v/>
      </c>
      <c r="Y104" s="51" t="str">
        <f>IFERROR('AP1'!Y104/'AP4'!Y104,"")</f>
        <v/>
      </c>
      <c r="Z104" s="17"/>
      <c r="AA104" s="45">
        <f>'AP1'!AA104/'AP4'!AA104</f>
        <v>8.2756064488392095E-2</v>
      </c>
      <c r="AC104" s="51"/>
      <c r="AD104" s="45"/>
      <c r="AE104" s="53"/>
      <c r="AG104" s="14"/>
    </row>
    <row r="105" spans="1:33" ht="15.5" x14ac:dyDescent="0.35">
      <c r="A105" s="13">
        <v>1899</v>
      </c>
      <c r="B105" s="13"/>
      <c r="C105" s="13"/>
      <c r="D105" s="43"/>
      <c r="E105" s="7"/>
      <c r="F105" s="7"/>
      <c r="G105" s="7"/>
      <c r="H105" s="45">
        <f>'AP1'!H105/'AP4'!$H105</f>
        <v>9.8306601008304698E-2</v>
      </c>
      <c r="I105" s="52"/>
      <c r="J105" s="43">
        <f>'AP1'!J105/'AP4'!$J105</f>
        <v>0.12347348199733109</v>
      </c>
      <c r="K105" s="45">
        <f>'AP1'!K105/'AP4'!K105</f>
        <v>9.2508746655690463E-2</v>
      </c>
      <c r="L105" s="45"/>
      <c r="M105" s="45">
        <f>'AP1'!M105/'AP4'!M105</f>
        <v>0.12824158144116596</v>
      </c>
      <c r="N105" s="45">
        <f>'AP1'!N105/'AP4'!$N105</f>
        <v>9.5163504869677173E-2</v>
      </c>
      <c r="O105" s="53">
        <f>'AP1'!O105/'AP4'!O105</f>
        <v>0.15991328495924034</v>
      </c>
      <c r="P105" s="17"/>
      <c r="T105" s="17"/>
      <c r="U105" s="17" t="str">
        <f>IFERROR('AP1'!U105/'AP4'!U105,"")</f>
        <v/>
      </c>
      <c r="V105" s="5" t="str">
        <f>IFERROR('AP1'!V105/'AP4'!V105,"")</f>
        <v/>
      </c>
      <c r="W105" s="5" t="str">
        <f>IFERROR('AP1'!W105/'AP4'!W105,"")</f>
        <v/>
      </c>
      <c r="X105" s="5" t="str">
        <f>IFERROR('AP1'!X105/'AP4'!X105,"")</f>
        <v/>
      </c>
      <c r="Y105" s="51" t="str">
        <f>IFERROR('AP1'!Y105/'AP4'!Y105,"")</f>
        <v/>
      </c>
      <c r="Z105" s="17"/>
      <c r="AA105" s="45">
        <f>'AP1'!AA105/'AP4'!AA105</f>
        <v>8.1979882969432316E-2</v>
      </c>
      <c r="AC105" s="51"/>
      <c r="AD105" s="45"/>
      <c r="AE105" s="53"/>
      <c r="AG105" s="14"/>
    </row>
    <row r="106" spans="1:33" ht="15.5" x14ac:dyDescent="0.35">
      <c r="A106" s="13">
        <v>1900</v>
      </c>
      <c r="B106" s="13"/>
      <c r="C106" s="13"/>
      <c r="D106" s="43"/>
      <c r="E106" s="7"/>
      <c r="F106" s="7"/>
      <c r="G106" s="45">
        <f>'AP1'!G106/'AP4'!G106</f>
        <v>4.2541108276385728E-2</v>
      </c>
      <c r="H106" s="45">
        <f>'AP1'!H106/'AP4'!$H106</f>
        <v>8.9803858700350486E-2</v>
      </c>
      <c r="I106" s="53"/>
      <c r="J106" s="43">
        <f>'AP1'!J106/'AP4'!$J106</f>
        <v>0.133964616219791</v>
      </c>
      <c r="K106" s="45">
        <f>'AP1'!K106/'AP4'!K106</f>
        <v>8.8126340417235327E-2</v>
      </c>
      <c r="L106" s="45"/>
      <c r="M106" s="45">
        <f>'AP1'!M106/'AP4'!M106</f>
        <v>0.1264168669273526</v>
      </c>
      <c r="N106" s="45">
        <f>'AP1'!N106/'AP4'!$N106</f>
        <v>0.13183502186093507</v>
      </c>
      <c r="O106" s="53">
        <f>'AP1'!O106/'AP4'!O106</f>
        <v>0.17177330779054917</v>
      </c>
      <c r="P106" s="17"/>
      <c r="T106" s="17"/>
      <c r="U106" s="43">
        <f>IFERROR('AP1'!U106/'AP4'!U106,"")</f>
        <v>6.2235034204550579E-2</v>
      </c>
      <c r="V106" s="45">
        <f>IFERROR('AP1'!V106/'AP4'!V106,"")</f>
        <v>4.1628461962359101E-2</v>
      </c>
      <c r="W106" s="45" t="str">
        <f>IFERROR('AP1'!W106/'AP4'!W106,"")</f>
        <v/>
      </c>
      <c r="X106" s="5" t="str">
        <f>IFERROR('AP1'!X106/'AP4'!X106,"")</f>
        <v/>
      </c>
      <c r="Y106" s="53">
        <f>IFERROR('AP1'!Y106/'AP4'!Y106,"")</f>
        <v>4.3151181731942E-3</v>
      </c>
      <c r="Z106" s="17"/>
      <c r="AA106" s="45">
        <f>'AP1'!AA106/'AP4'!AA106</f>
        <v>7.8259757081545062E-2</v>
      </c>
      <c r="AC106" s="51"/>
      <c r="AD106" s="45"/>
      <c r="AE106" s="53"/>
      <c r="AG106" s="14"/>
    </row>
    <row r="107" spans="1:33" ht="15.5" x14ac:dyDescent="0.35">
      <c r="A107" s="13">
        <v>1901</v>
      </c>
      <c r="B107" s="13"/>
      <c r="C107" s="13"/>
      <c r="D107" s="43"/>
      <c r="E107" s="7"/>
      <c r="F107" s="45"/>
      <c r="G107" s="45">
        <f>'AP1'!G107/'AP4'!G107</f>
        <v>3.3227957051860199E-2</v>
      </c>
      <c r="H107" s="45">
        <f>'AP1'!H107/'AP4'!$H107</f>
        <v>0.10067806931959267</v>
      </c>
      <c r="I107" s="53">
        <f>'AP1'!I107/'AP4'!$I107</f>
        <v>3.4564401531757605E-2</v>
      </c>
      <c r="J107" s="43">
        <f>'AP1'!J107/'AP4'!$J107</f>
        <v>0.13291131469507828</v>
      </c>
      <c r="K107" s="45">
        <f>'AP1'!K107/'AP4'!K107</f>
        <v>8.881883923604672E-2</v>
      </c>
      <c r="L107" s="45"/>
      <c r="M107" s="45">
        <f>'AP1'!M107/'AP4'!M107</f>
        <v>0.12443799093608669</v>
      </c>
      <c r="N107" s="45">
        <f>'AP1'!N107/'AP4'!$N107</f>
        <v>0.14125901231138635</v>
      </c>
      <c r="O107" s="53">
        <f>'AP1'!O107/'AP4'!O107</f>
        <v>0.16455285338015804</v>
      </c>
      <c r="P107" s="111"/>
      <c r="Q107" s="111"/>
      <c r="R107" s="111"/>
      <c r="S107" s="111"/>
      <c r="T107" s="43">
        <f>'AP1'!T107/'AP4'!T107</f>
        <v>2.8295400444449822E-2</v>
      </c>
      <c r="U107" s="43">
        <f>IFERROR('AP1'!U107/'AP4'!U107,"")</f>
        <v>6.4322352209645828E-2</v>
      </c>
      <c r="V107" s="45">
        <f>IFERROR('AP1'!V107/'AP4'!V107,"")</f>
        <v>4.9726461855302148E-2</v>
      </c>
      <c r="W107" s="45" t="str">
        <f>IFERROR('AP1'!W107/'AP4'!W107,"")</f>
        <v/>
      </c>
      <c r="X107" s="5" t="str">
        <f>IFERROR('AP1'!X107/'AP4'!X107,"")</f>
        <v/>
      </c>
      <c r="Y107" s="53" t="str">
        <f>IFERROR('AP1'!Y107/'AP4'!Y107,"")</f>
        <v/>
      </c>
      <c r="Z107" s="17"/>
      <c r="AA107" s="45"/>
      <c r="AC107" s="51"/>
      <c r="AD107" s="45"/>
      <c r="AE107" s="53"/>
      <c r="AG107" s="14"/>
    </row>
    <row r="108" spans="1:33" ht="15.5" x14ac:dyDescent="0.35">
      <c r="A108" s="13">
        <v>1902</v>
      </c>
      <c r="B108" s="105">
        <f>'AP1'!B108/'AP4'!B108</f>
        <v>6.7059869112062701E-2</v>
      </c>
      <c r="C108" s="13"/>
      <c r="D108" s="43"/>
      <c r="E108" s="7"/>
      <c r="F108" s="7"/>
      <c r="G108" s="45">
        <f>'AP1'!G108/'AP4'!G108</f>
        <v>3.7278469994019146E-2</v>
      </c>
      <c r="H108" s="45">
        <f>'AP1'!H108/'AP4'!$H108</f>
        <v>0.10526532678360752</v>
      </c>
      <c r="I108" s="53">
        <f>'AP1'!I108/'AP4'!$I108</f>
        <v>3.0951798671189745E-2</v>
      </c>
      <c r="J108" s="43">
        <f>'AP1'!J108/'AP4'!$J108</f>
        <v>0.13611115698568951</v>
      </c>
      <c r="K108" s="45">
        <f>'AP1'!K108/'AP4'!K108</f>
        <v>9.0961427748992518E-2</v>
      </c>
      <c r="L108" s="45"/>
      <c r="M108" s="45">
        <f>'AP1'!M108/'AP4'!M108</f>
        <v>0.12427424290623756</v>
      </c>
      <c r="N108" s="45">
        <f>'AP1'!N108/'AP4'!$N108</f>
        <v>0.1330168562970922</v>
      </c>
      <c r="O108" s="53">
        <f>'AP1'!O108/'AP4'!O108</f>
        <v>0.17093989588263134</v>
      </c>
      <c r="P108" s="111"/>
      <c r="Q108" s="111"/>
      <c r="R108" s="111"/>
      <c r="S108" s="111"/>
      <c r="T108" s="43">
        <f>'AP1'!T108/'AP4'!T108</f>
        <v>2.9012591711559572E-2</v>
      </c>
      <c r="U108" s="43">
        <f>IFERROR('AP1'!U108/'AP4'!U108,"")</f>
        <v>5.9100834261267346E-2</v>
      </c>
      <c r="V108" s="45">
        <f>IFERROR('AP1'!V108/'AP4'!V108,"")</f>
        <v>4.0238041334137671E-2</v>
      </c>
      <c r="W108" s="45">
        <f>IFERROR('AP1'!W108/'AP4'!W108,"")</f>
        <v>6.034991996430665E-2</v>
      </c>
      <c r="X108" s="5" t="str">
        <f>IFERROR('AP1'!X108/'AP4'!X108,"")</f>
        <v/>
      </c>
      <c r="Y108" s="53" t="str">
        <f>IFERROR('AP1'!Y108/'AP4'!Y108,"")</f>
        <v/>
      </c>
      <c r="Z108" s="17"/>
      <c r="AA108" s="45"/>
      <c r="AC108" s="51"/>
      <c r="AD108" s="45"/>
      <c r="AE108" s="53"/>
      <c r="AG108" s="14"/>
    </row>
    <row r="109" spans="1:33" ht="15.5" x14ac:dyDescent="0.35">
      <c r="A109" s="13">
        <v>1903</v>
      </c>
      <c r="B109" s="46">
        <f>B108+(B$119-B$108)/11</f>
        <v>6.8359643782799615E-2</v>
      </c>
      <c r="C109" s="13"/>
      <c r="D109" s="43"/>
      <c r="E109" s="7"/>
      <c r="F109" s="45"/>
      <c r="G109" s="45">
        <f>'AP1'!G109/'AP4'!G109</f>
        <v>5.7842351231845078E-2</v>
      </c>
      <c r="H109" s="45">
        <f>'AP1'!H109/'AP4'!$H109</f>
        <v>9.1480134343479319E-2</v>
      </c>
      <c r="I109" s="53">
        <f>'AP1'!I109/'AP4'!$I109</f>
        <v>3.2800778252981042E-2</v>
      </c>
      <c r="J109" s="43">
        <f>'AP1'!J109/'AP4'!$J109</f>
        <v>0.13747993846120335</v>
      </c>
      <c r="K109" s="45">
        <f>'AP1'!K109/'AP4'!K109</f>
        <v>9.0468932125885415E-2</v>
      </c>
      <c r="L109" s="45"/>
      <c r="M109" s="45">
        <f>'AP1'!M109/'AP4'!M109</f>
        <v>0.12157173835379866</v>
      </c>
      <c r="N109" s="45">
        <f>'AP1'!N109/'AP4'!$N109</f>
        <v>0.1223694402510687</v>
      </c>
      <c r="O109" s="53">
        <f>'AP1'!O109/'AP4'!O109</f>
        <v>0.17636111111111111</v>
      </c>
      <c r="P109" s="111"/>
      <c r="Q109" s="111"/>
      <c r="R109" s="111"/>
      <c r="S109" s="111"/>
      <c r="T109" s="43">
        <f>'AP1'!T109/'AP4'!T109</f>
        <v>2.8847835753056127E-2</v>
      </c>
      <c r="U109" s="43">
        <f>IFERROR('AP1'!U109/'AP4'!U109,"")</f>
        <v>6.6998166954552074E-2</v>
      </c>
      <c r="V109" s="45">
        <f>IFERROR('AP1'!V109/'AP4'!V109,"")</f>
        <v>4.6636539824676818E-2</v>
      </c>
      <c r="W109" s="45">
        <f>IFERROR('AP1'!W109/'AP4'!W109,"")</f>
        <v>6.3733709434990196E-2</v>
      </c>
      <c r="X109" s="5" t="str">
        <f>IFERROR('AP1'!X109/'AP4'!X109,"")</f>
        <v/>
      </c>
      <c r="Y109" s="53" t="str">
        <f>IFERROR('AP1'!Y109/'AP4'!Y109,"")</f>
        <v/>
      </c>
      <c r="Z109" s="17"/>
      <c r="AA109" s="45"/>
      <c r="AC109" s="51"/>
      <c r="AD109" s="45"/>
      <c r="AE109" s="53"/>
      <c r="AG109" s="14"/>
    </row>
    <row r="110" spans="1:33" ht="15.5" x14ac:dyDescent="0.35">
      <c r="A110" s="13">
        <v>1904</v>
      </c>
      <c r="B110" s="46">
        <f t="shared" ref="B110:B118" si="0">B109+(B$119-B$108)/11</f>
        <v>6.9659418453536529E-2</v>
      </c>
      <c r="C110" s="13"/>
      <c r="D110" s="43"/>
      <c r="E110" s="7"/>
      <c r="F110" s="7"/>
      <c r="G110" s="45">
        <f>'AP1'!G110/'AP4'!G110</f>
        <v>4.0771004978213503E-2</v>
      </c>
      <c r="H110" s="45">
        <f>'AP1'!H110/'AP4'!$H110</f>
        <v>0.10163601452446576</v>
      </c>
      <c r="I110" s="53">
        <f>'AP1'!I110/'AP4'!$I110</f>
        <v>3.8829516315561273E-2</v>
      </c>
      <c r="J110" s="43">
        <f>'AP1'!J110/'AP4'!$J110</f>
        <v>0.13845218253071909</v>
      </c>
      <c r="K110" s="45">
        <f>'AP1'!K110/'AP4'!K110</f>
        <v>8.3184485838224034E-2</v>
      </c>
      <c r="L110" s="45"/>
      <c r="M110" s="45">
        <f>'AP1'!M110/'AP4'!M110</f>
        <v>0.1222690674761522</v>
      </c>
      <c r="N110" s="45">
        <f>'AP1'!N110/'AP4'!$N110</f>
        <v>0.11693879674578674</v>
      </c>
      <c r="O110" s="53">
        <f>'AP1'!O110/'AP4'!O110</f>
        <v>0.20654070162202942</v>
      </c>
      <c r="P110" s="111"/>
      <c r="Q110" s="111"/>
      <c r="R110" s="111"/>
      <c r="S110" s="111"/>
      <c r="T110" s="43">
        <f>'AP1'!T110/'AP4'!T110</f>
        <v>3.2718766801492598E-2</v>
      </c>
      <c r="U110" s="43">
        <f>IFERROR('AP1'!U110/'AP4'!U110,"")</f>
        <v>5.9865372522722157E-2</v>
      </c>
      <c r="V110" s="45">
        <f>IFERROR('AP1'!V110/'AP4'!V110,"")</f>
        <v>5.2129496213689876E-2</v>
      </c>
      <c r="W110" s="45">
        <f>IFERROR('AP1'!W110/'AP4'!W110,"")</f>
        <v>9.6744271295194612E-2</v>
      </c>
      <c r="X110" s="5" t="str">
        <f>IFERROR('AP1'!X110/'AP4'!X110,"")</f>
        <v/>
      </c>
      <c r="Y110" s="53" t="str">
        <f>IFERROR('AP1'!Y110/'AP4'!Y110,"")</f>
        <v/>
      </c>
      <c r="Z110" s="17"/>
      <c r="AA110" s="45">
        <f>'AP1'!AA110/'AP4'!AA110</f>
        <v>7.6470588235294124E-2</v>
      </c>
      <c r="AB110" s="45"/>
      <c r="AC110" s="53"/>
      <c r="AD110" s="45"/>
      <c r="AE110" s="53">
        <f>'AP1'!AE110/'AP4'!AE110</f>
        <v>4.0023967122117844E-2</v>
      </c>
      <c r="AG110" s="14"/>
    </row>
    <row r="111" spans="1:33" ht="15.5" x14ac:dyDescent="0.35">
      <c r="A111" s="13">
        <v>1905</v>
      </c>
      <c r="B111" s="46">
        <f t="shared" si="0"/>
        <v>7.0959193124273442E-2</v>
      </c>
      <c r="C111" s="13"/>
      <c r="D111" s="43"/>
      <c r="E111" s="7"/>
      <c r="F111" s="45">
        <f>'AP1'!F111/'AP4'!F111</f>
        <v>0.1194110632183908</v>
      </c>
      <c r="G111" s="45">
        <f>'AP1'!G111/'AP4'!G111</f>
        <v>3.5662819216893966E-2</v>
      </c>
      <c r="H111" s="45">
        <f>'AP1'!H111/'AP4'!$H111</f>
        <v>9.3143874583737921E-2</v>
      </c>
      <c r="I111" s="53">
        <f>'AP1'!I111/'AP4'!$I111</f>
        <v>4.1430412314476306E-2</v>
      </c>
      <c r="J111" s="43">
        <f>'AP1'!J111/'AP4'!$J111</f>
        <v>0.14056203662963712</v>
      </c>
      <c r="K111" s="45">
        <f>'AP1'!K111/'AP4'!K111</f>
        <v>8.5023813723760805E-2</v>
      </c>
      <c r="L111" s="45"/>
      <c r="M111" s="45">
        <f>'AP1'!M111/'AP4'!M111</f>
        <v>0.12971786899086268</v>
      </c>
      <c r="N111" s="45">
        <f>'AP1'!N111/'AP4'!$N111</f>
        <v>0.11072211357394929</v>
      </c>
      <c r="O111" s="53">
        <f>'AP1'!O111/'AP4'!O111</f>
        <v>0.25631872350635848</v>
      </c>
      <c r="P111" s="111"/>
      <c r="Q111" s="111"/>
      <c r="R111" s="111"/>
      <c r="S111" s="111"/>
      <c r="T111" s="43">
        <f>'AP1'!T111/'AP4'!T111</f>
        <v>3.0450609484556676E-2</v>
      </c>
      <c r="U111" s="43">
        <f>IFERROR('AP1'!U111/'AP4'!U111,"")</f>
        <v>6.4567027935737278E-2</v>
      </c>
      <c r="V111" s="45">
        <f>IFERROR('AP1'!V111/'AP4'!V111,"")</f>
        <v>5.1331503492893248E-2</v>
      </c>
      <c r="W111" s="45">
        <f>IFERROR('AP1'!W111/'AP4'!W111,"")</f>
        <v>8.741435524585299E-2</v>
      </c>
      <c r="X111" s="5" t="str">
        <f>IFERROR('AP1'!X111/'AP4'!X111,"")</f>
        <v/>
      </c>
      <c r="Y111" s="53" t="str">
        <f>IFERROR('AP1'!Y111/'AP4'!Y111,"")</f>
        <v/>
      </c>
      <c r="Z111" s="43">
        <f>'AP1'!Z111/'AP4'!Z111</f>
        <v>0.12607637631514559</v>
      </c>
      <c r="AA111" s="45"/>
      <c r="AB111" s="45"/>
      <c r="AC111" s="51"/>
      <c r="AD111" s="45">
        <f>'AP1'!AD111/'AP4'!AD111</f>
        <v>6.9501071859175312E-2</v>
      </c>
      <c r="AE111" s="53"/>
      <c r="AG111" s="14"/>
    </row>
    <row r="112" spans="1:33" ht="15.5" x14ac:dyDescent="0.35">
      <c r="A112" s="13">
        <v>1906</v>
      </c>
      <c r="B112" s="46">
        <f t="shared" si="0"/>
        <v>7.2258967795010356E-2</v>
      </c>
      <c r="C112" s="13"/>
      <c r="D112" s="43"/>
      <c r="E112" s="7"/>
      <c r="F112" s="46">
        <f>(F111+F113)/2</f>
        <v>0.14698924381849773</v>
      </c>
      <c r="G112" s="46">
        <f>(G111+G113)/2</f>
        <v>3.5965552026427386E-2</v>
      </c>
      <c r="H112" s="45">
        <f>'AP1'!H112/'AP4'!$H112</f>
        <v>0.10724989768336886</v>
      </c>
      <c r="I112" s="53">
        <f>'AP1'!I112/'AP4'!$I112</f>
        <v>4.3515642485117204E-2</v>
      </c>
      <c r="J112" s="43">
        <f>'AP1'!J112/'AP4'!$J112</f>
        <v>0.14071155848378092</v>
      </c>
      <c r="K112" s="45">
        <f>'AP1'!K112/'AP4'!K112</f>
        <v>8.620838737570255E-2</v>
      </c>
      <c r="L112" s="45"/>
      <c r="M112" s="45">
        <f>'AP1'!M112/'AP4'!M112</f>
        <v>0.1283659583544709</v>
      </c>
      <c r="N112" s="45">
        <f>'AP1'!N112/'AP4'!$N112</f>
        <v>0.10577003450216931</v>
      </c>
      <c r="O112" s="53">
        <f>'AP1'!O112/'AP4'!O112</f>
        <v>0.25328736991485334</v>
      </c>
      <c r="P112" s="111"/>
      <c r="Q112" s="111"/>
      <c r="R112" s="111"/>
      <c r="S112" s="111"/>
      <c r="T112" s="43">
        <f>'AP1'!T112/'AP4'!T112</f>
        <v>2.7972591439899417E-2</v>
      </c>
      <c r="U112" s="43">
        <f>IFERROR('AP1'!U112/'AP4'!U112,"")</f>
        <v>6.7187575266141081E-2</v>
      </c>
      <c r="V112" s="45">
        <f>IFERROR('AP1'!V112/'AP4'!V112,"")</f>
        <v>4.4351201133487769E-2</v>
      </c>
      <c r="W112" s="45">
        <f>IFERROR('AP1'!W112/'AP4'!W112,"")</f>
        <v>5.5341498218900609E-2</v>
      </c>
      <c r="X112" s="5" t="str">
        <f>IFERROR('AP1'!X112/'AP4'!X112,"")</f>
        <v/>
      </c>
      <c r="Y112" s="53" t="str">
        <f>IFERROR('AP1'!Y112/'AP4'!Y112,"")</f>
        <v/>
      </c>
      <c r="Z112" s="43">
        <f>'AP1'!Z112/'AP4'!Z112</f>
        <v>0.14518395277656318</v>
      </c>
      <c r="AA112" s="45"/>
      <c r="AB112" s="45"/>
      <c r="AC112" s="51"/>
      <c r="AD112" s="45"/>
      <c r="AE112" s="53">
        <f>'AP1'!AE112/'AP4'!AE112</f>
        <v>2.7559729090167278E-2</v>
      </c>
      <c r="AG112" s="14"/>
    </row>
    <row r="113" spans="1:33" ht="15.5" x14ac:dyDescent="0.35">
      <c r="A113" s="13">
        <v>1907</v>
      </c>
      <c r="B113" s="46">
        <f t="shared" si="0"/>
        <v>7.355874246574727E-2</v>
      </c>
      <c r="C113" s="13"/>
      <c r="D113" s="43"/>
      <c r="E113" s="7"/>
      <c r="F113" s="45">
        <f>'AP1'!F113/'AP4'!F113</f>
        <v>0.17456742441860465</v>
      </c>
      <c r="G113" s="45">
        <f>'AP1'!G113/'AP4'!G113</f>
        <v>3.6268284835960798E-2</v>
      </c>
      <c r="H113" s="45">
        <f>'AP1'!H113/'AP4'!$H113</f>
        <v>0.11617832391662786</v>
      </c>
      <c r="I113" s="53">
        <f>'AP1'!I113/'AP4'!$I113</f>
        <v>4.5668149821552428E-2</v>
      </c>
      <c r="J113" s="43">
        <f>'AP1'!J113/'AP4'!$J113</f>
        <v>0.14115373938100759</v>
      </c>
      <c r="K113" s="45">
        <f>'AP1'!K113/'AP4'!K113</f>
        <v>8.5244267198404777E-2</v>
      </c>
      <c r="L113" s="45"/>
      <c r="M113" s="45">
        <f>'AP1'!M113/'AP4'!M113</f>
        <v>0.11529227432130863</v>
      </c>
      <c r="N113" s="45">
        <f>'AP1'!N113/'AP4'!$N113</f>
        <v>0.10410321236618145</v>
      </c>
      <c r="O113" s="53">
        <f>'AP1'!O113/'AP4'!O113</f>
        <v>0.19173036377134375</v>
      </c>
      <c r="P113" s="111"/>
      <c r="Q113" s="111"/>
      <c r="R113" s="111"/>
      <c r="S113" s="111"/>
      <c r="T113" s="43">
        <f>'AP1'!T113/'AP4'!T113</f>
        <v>2.5386798224782233E-2</v>
      </c>
      <c r="U113" s="43">
        <f>IFERROR('AP1'!U113/'AP4'!U113,"")</f>
        <v>6.4674170231323824E-2</v>
      </c>
      <c r="V113" s="45">
        <f>IFERROR('AP1'!V113/'AP4'!V113,"")</f>
        <v>4.3176206771400293E-2</v>
      </c>
      <c r="W113" s="45">
        <f>IFERROR('AP1'!W113/'AP4'!W113,"")</f>
        <v>5.5472711143660119E-2</v>
      </c>
      <c r="X113" s="5" t="str">
        <f>IFERROR('AP1'!X113/'AP4'!X113,"")</f>
        <v/>
      </c>
      <c r="Y113" s="53" t="str">
        <f>IFERROR('AP1'!Y113/'AP4'!Y113,"")</f>
        <v/>
      </c>
      <c r="Z113" s="43">
        <f>'AP1'!Z113/'AP4'!Z113</f>
        <v>0.14654200306591719</v>
      </c>
      <c r="AA113" s="45"/>
      <c r="AB113" s="45"/>
      <c r="AC113" s="51"/>
      <c r="AD113" s="45">
        <f>'AP1'!AD113/'AP4'!AD113</f>
        <v>5.6434161863310198E-2</v>
      </c>
      <c r="AE113" s="53">
        <f>'AP1'!AE113/'AP4'!AE113</f>
        <v>3.1487432302129373E-2</v>
      </c>
      <c r="AG113" s="14"/>
    </row>
    <row r="114" spans="1:33" ht="15.5" x14ac:dyDescent="0.35">
      <c r="A114" s="13">
        <v>1908</v>
      </c>
      <c r="B114" s="46">
        <f t="shared" si="0"/>
        <v>7.4858517136484184E-2</v>
      </c>
      <c r="C114" s="13"/>
      <c r="D114" s="43"/>
      <c r="E114" s="7"/>
      <c r="F114" s="45">
        <f>'AP1'!F114/'AP4'!F114</f>
        <v>0.17750480822820214</v>
      </c>
      <c r="G114" s="46">
        <f>G113+(G$133-G$113)/20</f>
        <v>3.756377163406651E-2</v>
      </c>
      <c r="H114" s="45">
        <f>'AP1'!H114/'AP4'!$H114</f>
        <v>0.11081331908142927</v>
      </c>
      <c r="I114" s="53">
        <f>'AP1'!I114/'AP4'!$I114</f>
        <v>4.7349003336830314E-2</v>
      </c>
      <c r="J114" s="43">
        <f>'AP1'!J114/'AP4'!$J114</f>
        <v>0.14271134165905477</v>
      </c>
      <c r="K114" s="45">
        <f>'AP1'!K114/'AP4'!K114</f>
        <v>8.5599531419964861E-2</v>
      </c>
      <c r="L114" s="45"/>
      <c r="M114" s="45">
        <f>'AP1'!M114/'AP4'!M114</f>
        <v>0.1227789247848432</v>
      </c>
      <c r="N114" s="45">
        <f>'AP1'!N114/'AP4'!$N114</f>
        <v>0.10980818140702768</v>
      </c>
      <c r="O114" s="53">
        <f>'AP1'!O114/'AP4'!O114</f>
        <v>0.17666007170362499</v>
      </c>
      <c r="P114" s="111"/>
      <c r="Q114" s="111"/>
      <c r="R114" s="111"/>
      <c r="S114" s="111"/>
      <c r="T114" s="43">
        <f>'AP1'!T114/'AP4'!T114</f>
        <v>2.6172768787649573E-2</v>
      </c>
      <c r="U114" s="43">
        <f>IFERROR('AP1'!U114/'AP4'!U114,"")</f>
        <v>6.4185591342140857E-2</v>
      </c>
      <c r="V114" s="45">
        <f>IFERROR('AP1'!V114/'AP4'!V114,"")</f>
        <v>4.5856011385476902E-2</v>
      </c>
      <c r="W114" s="45">
        <f>IFERROR('AP1'!W114/'AP4'!W114,"")</f>
        <v>5.9444121804968497E-2</v>
      </c>
      <c r="X114" s="5" t="str">
        <f>IFERROR('AP1'!X114/'AP4'!X114,"")</f>
        <v/>
      </c>
      <c r="Y114" s="53" t="str">
        <f>IFERROR('AP1'!Y114/'AP4'!Y114,"")</f>
        <v/>
      </c>
      <c r="Z114" s="43">
        <f>'AP1'!Z114/'AP4'!Z114</f>
        <v>0.1374975304846808</v>
      </c>
      <c r="AA114" s="45"/>
      <c r="AB114" s="45"/>
      <c r="AC114" s="51"/>
      <c r="AD114" s="45"/>
      <c r="AE114" s="53">
        <f>'AP1'!AE114/'AP4'!AE114</f>
        <v>3.0961455475074562E-2</v>
      </c>
      <c r="AG114" s="14"/>
    </row>
    <row r="115" spans="1:33" ht="15.5" x14ac:dyDescent="0.35">
      <c r="A115" s="13">
        <v>1909</v>
      </c>
      <c r="B115" s="46">
        <f t="shared" si="0"/>
        <v>7.6158291807221098E-2</v>
      </c>
      <c r="C115" s="13"/>
      <c r="D115" s="43"/>
      <c r="E115" s="7"/>
      <c r="F115" s="45">
        <f>'AP1'!F115/'AP4'!F115</f>
        <v>0.13997822544217081</v>
      </c>
      <c r="G115" s="46">
        <f t="shared" ref="G115:G132" si="1">G114+(G$133-G$113)/20</f>
        <v>3.8859258432172222E-2</v>
      </c>
      <c r="H115" s="45">
        <f>'AP1'!H115/'AP4'!$H115</f>
        <v>9.9464343703262251E-2</v>
      </c>
      <c r="I115" s="53">
        <f>'AP1'!I115/'AP4'!$I115</f>
        <v>4.3901024094767864E-2</v>
      </c>
      <c r="J115" s="43">
        <f>'AP1'!J115/'AP4'!$J115</f>
        <v>0.13964358153723266</v>
      </c>
      <c r="K115" s="45">
        <f>'AP1'!K115/'AP4'!K115</f>
        <v>9.1385522436947267E-2</v>
      </c>
      <c r="L115" s="45"/>
      <c r="M115" s="45">
        <f>'AP1'!M115/'AP4'!M115</f>
        <v>0.12775763114651725</v>
      </c>
      <c r="N115" s="45">
        <f>'AP1'!N115/'AP4'!$N115</f>
        <v>0.11362200085758431</v>
      </c>
      <c r="O115" s="53">
        <f>'AP1'!O115/'AP4'!O115</f>
        <v>0.16165759454432732</v>
      </c>
      <c r="P115" s="111"/>
      <c r="Q115" s="111"/>
      <c r="R115" s="111"/>
      <c r="S115" s="111"/>
      <c r="T115" s="43">
        <f>'AP1'!T115/'AP4'!T115</f>
        <v>4.9656456880238016E-2</v>
      </c>
      <c r="U115" s="43">
        <f>IFERROR('AP1'!U115/'AP4'!U115,"")</f>
        <v>6.0600125102673125E-2</v>
      </c>
      <c r="V115" s="45">
        <f>IFERROR('AP1'!V115/'AP4'!V115,"")</f>
        <v>4.5737038269347711E-2</v>
      </c>
      <c r="W115" s="45">
        <f>IFERROR('AP1'!W115/'AP4'!W115,"")</f>
        <v>6.4071129075435176E-2</v>
      </c>
      <c r="X115" s="5" t="str">
        <f>IFERROR('AP1'!X115/'AP4'!X115,"")</f>
        <v/>
      </c>
      <c r="Y115" s="53" t="str">
        <f>IFERROR('AP1'!Y115/'AP4'!Y115,"")</f>
        <v/>
      </c>
      <c r="Z115" s="43">
        <f>'AP1'!Z115/'AP4'!Z115</f>
        <v>0.12433188932646674</v>
      </c>
      <c r="AA115" s="45">
        <f>'AP1'!AA115/'AP4'!AA115</f>
        <v>8.2875816993464052E-2</v>
      </c>
      <c r="AB115" s="45"/>
      <c r="AC115" s="51"/>
      <c r="AD115" s="45"/>
      <c r="AE115" s="53"/>
      <c r="AG115" s="14"/>
    </row>
    <row r="116" spans="1:33" ht="15.5" x14ac:dyDescent="0.35">
      <c r="A116" s="13">
        <v>1910</v>
      </c>
      <c r="B116" s="46">
        <f t="shared" si="0"/>
        <v>7.7458066477958012E-2</v>
      </c>
      <c r="C116" s="13"/>
      <c r="D116" s="43"/>
      <c r="E116" s="7"/>
      <c r="F116" s="45">
        <f>'AP1'!F116/'AP4'!F116</f>
        <v>9.0248307422628557E-2</v>
      </c>
      <c r="G116" s="46">
        <f t="shared" si="1"/>
        <v>4.0154745230277934E-2</v>
      </c>
      <c r="H116" s="45">
        <f>'AP1'!H116/'AP4'!$H116</f>
        <v>0.11271283528029949</v>
      </c>
      <c r="I116" s="53">
        <f>'AP1'!I116/'AP4'!$I116</f>
        <v>3.9059771721693497E-2</v>
      </c>
      <c r="J116" s="43">
        <f>'AP1'!J116/'AP4'!$J116</f>
        <v>0.14674439244795867</v>
      </c>
      <c r="K116" s="45">
        <f>'AP1'!K116/'AP4'!K116</f>
        <v>9.7030889021990238E-2</v>
      </c>
      <c r="L116" s="45"/>
      <c r="M116" s="45">
        <f>'AP1'!M116/'AP4'!M116</f>
        <v>0.12897464246286539</v>
      </c>
      <c r="N116" s="45">
        <f>'AP1'!N116/'AP4'!$N116</f>
        <v>0.11352565881634953</v>
      </c>
      <c r="O116" s="53">
        <f>'AP1'!O116/'AP4'!O116</f>
        <v>0.15093350383631712</v>
      </c>
      <c r="P116" s="111"/>
      <c r="Q116" s="111"/>
      <c r="R116" s="111"/>
      <c r="S116" s="111"/>
      <c r="T116" s="43">
        <f>'AP1'!T116/'AP4'!T116</f>
        <v>2.5312906869127516E-2</v>
      </c>
      <c r="U116" s="43">
        <f>IFERROR('AP1'!U116/'AP4'!U116,"")</f>
        <v>6.6678437832228099E-2</v>
      </c>
      <c r="V116" s="45">
        <f>IFERROR('AP1'!V116/'AP4'!V116,"")</f>
        <v>4.0287393589736216E-2</v>
      </c>
      <c r="W116" s="45">
        <f>IFERROR('AP1'!W116/'AP4'!W116,"")</f>
        <v>6.1702066395111332E-2</v>
      </c>
      <c r="X116" s="5" t="str">
        <f>IFERROR('AP1'!X116/'AP4'!X116,"")</f>
        <v/>
      </c>
      <c r="Y116" s="53" t="str">
        <f>IFERROR('AP1'!Y116/'AP4'!Y116,"")</f>
        <v/>
      </c>
      <c r="Z116" s="43">
        <f>'AP1'!Z116/'AP4'!Z116</f>
        <v>0.11537799047530113</v>
      </c>
      <c r="AA116" s="45">
        <f>'AP1'!AA116/'AP4'!AA116</f>
        <v>7.7526025719534597E-2</v>
      </c>
      <c r="AB116" s="45"/>
      <c r="AC116" s="51"/>
      <c r="AD116" s="45">
        <f>'AP1'!AD116/'AP4'!AD116</f>
        <v>6.7978676392853363E-2</v>
      </c>
      <c r="AE116" s="53">
        <f>'AP1'!AE116/'AP4'!AE116</f>
        <v>5.0707405311275579E-2</v>
      </c>
      <c r="AG116" s="14"/>
    </row>
    <row r="117" spans="1:33" ht="15.5" x14ac:dyDescent="0.35">
      <c r="A117" s="13">
        <v>1911</v>
      </c>
      <c r="B117" s="46">
        <f t="shared" si="0"/>
        <v>7.8757841148694926E-2</v>
      </c>
      <c r="C117" s="13"/>
      <c r="D117" s="43"/>
      <c r="E117" s="7"/>
      <c r="F117" s="45">
        <f>'AP1'!F117/'AP4'!F117</f>
        <v>4.036063881419729E-2</v>
      </c>
      <c r="G117" s="46">
        <f t="shared" si="1"/>
        <v>4.1450232028383646E-2</v>
      </c>
      <c r="H117" s="45">
        <f>'AP1'!H117/'AP4'!$H117</f>
        <v>0.11324415872359785</v>
      </c>
      <c r="I117" s="53">
        <f>'AP1'!I117/'AP4'!$I117</f>
        <v>4.2490338322607506E-2</v>
      </c>
      <c r="J117" s="43">
        <f>'AP1'!J117/'AP4'!$J117</f>
        <v>0.14383158495479598</v>
      </c>
      <c r="K117" s="45">
        <f>'AP1'!K117/'AP4'!K117</f>
        <v>9.3113558919090261E-2</v>
      </c>
      <c r="L117" s="45"/>
      <c r="M117" s="45">
        <f>'AP1'!M117/'AP4'!M117</f>
        <v>0.12553516157873829</v>
      </c>
      <c r="N117" s="45">
        <f>'AP1'!N117/'AP4'!$N117</f>
        <v>0.1130699725655786</v>
      </c>
      <c r="O117" s="53">
        <f>'AP1'!O117/'AP4'!O117</f>
        <v>0.16781806923394468</v>
      </c>
      <c r="P117" s="111"/>
      <c r="Q117" s="111">
        <f>'AP1'!Q117/'AP4'!Q117</f>
        <v>6.0384737874803869E-2</v>
      </c>
      <c r="R117" s="111"/>
      <c r="S117" s="111"/>
      <c r="T117" s="43">
        <f>'AP1'!T117/'AP4'!T117</f>
        <v>2.7071221231744116E-2</v>
      </c>
      <c r="U117" s="43">
        <f>IFERROR('AP1'!U117/'AP4'!U117,"")</f>
        <v>7.1714877987940726E-2</v>
      </c>
      <c r="V117" s="45">
        <f>IFERROR('AP1'!V117/'AP4'!V117,"")</f>
        <v>4.0224170645096237E-2</v>
      </c>
      <c r="W117" s="45">
        <f>IFERROR('AP1'!W117/'AP4'!W117,"")</f>
        <v>5.788813314199364E-2</v>
      </c>
      <c r="X117" s="5" t="str">
        <f>IFERROR('AP1'!X117/'AP4'!X117,"")</f>
        <v/>
      </c>
      <c r="Y117" s="53" t="str">
        <f>IFERROR('AP1'!Y117/'AP4'!Y117,"")</f>
        <v/>
      </c>
      <c r="Z117" s="54"/>
      <c r="AA117" s="45"/>
      <c r="AB117" s="45"/>
      <c r="AC117" s="51"/>
      <c r="AD117" s="45"/>
      <c r="AE117" s="53"/>
      <c r="AG117" s="14"/>
    </row>
    <row r="118" spans="1:33" ht="15.5" x14ac:dyDescent="0.35">
      <c r="A118" s="13">
        <v>1912</v>
      </c>
      <c r="B118" s="46">
        <f t="shared" si="0"/>
        <v>8.005761581943184E-2</v>
      </c>
      <c r="C118" s="13"/>
      <c r="D118" s="43"/>
      <c r="E118" s="7"/>
      <c r="F118" s="45">
        <f>'AP1'!F118/'AP4'!F118</f>
        <v>5.1900437778903706E-2</v>
      </c>
      <c r="G118" s="46">
        <f t="shared" si="1"/>
        <v>4.2745718826489358E-2</v>
      </c>
      <c r="H118" s="45">
        <f>'AP1'!H118/'AP4'!$H118</f>
        <v>0.12666180400390534</v>
      </c>
      <c r="I118" s="53">
        <f>'AP1'!I118/'AP4'!$I118</f>
        <v>5.2127422289835502E-2</v>
      </c>
      <c r="J118" s="43">
        <f>'AP1'!J118/'AP4'!$J118</f>
        <v>0.14308177574698891</v>
      </c>
      <c r="K118" s="45">
        <f>'AP1'!K118/'AP4'!K118</f>
        <v>9.8045323572930457E-2</v>
      </c>
      <c r="L118" s="45"/>
      <c r="M118" s="45">
        <f>'AP1'!M118/'AP4'!M118</f>
        <v>0.12866882525601217</v>
      </c>
      <c r="N118" s="45">
        <f>'AP1'!N118/'AP4'!$N118</f>
        <v>0.11479887410015244</v>
      </c>
      <c r="O118" s="53">
        <f>'AP1'!O118/'AP4'!O118</f>
        <v>0.16176406672448096</v>
      </c>
      <c r="P118" s="111"/>
      <c r="Q118" s="111">
        <f>'AP1'!Q118/'AP4'!Q118</f>
        <v>5.4692230005345503E-2</v>
      </c>
      <c r="R118" s="111"/>
      <c r="S118" s="111"/>
      <c r="T118" s="43">
        <f>'AP1'!T118/'AP4'!T118</f>
        <v>2.6393808980276556E-2</v>
      </c>
      <c r="U118" s="43">
        <f>IFERROR('AP1'!U118/'AP4'!U118,"")</f>
        <v>6.5810453581159875E-2</v>
      </c>
      <c r="V118" s="45">
        <f>IFERROR('AP1'!V118/'AP4'!V118,"")</f>
        <v>3.8881892185591321E-2</v>
      </c>
      <c r="W118" s="45">
        <f>IFERROR('AP1'!W118/'AP4'!W118,"")</f>
        <v>6.7246980408070436E-2</v>
      </c>
      <c r="X118" s="5" t="str">
        <f>IFERROR('AP1'!X118/'AP4'!X118,"")</f>
        <v/>
      </c>
      <c r="Y118" s="53" t="str">
        <f>IFERROR('AP1'!Y118/'AP4'!Y118,"")</f>
        <v/>
      </c>
      <c r="Z118" s="43"/>
      <c r="AA118" s="45"/>
      <c r="AB118" s="45"/>
      <c r="AC118" s="51"/>
      <c r="AD118" s="45"/>
      <c r="AE118" s="53"/>
      <c r="AG118" s="14"/>
    </row>
    <row r="119" spans="1:33" ht="15.5" x14ac:dyDescent="0.35">
      <c r="A119" s="13">
        <v>1913</v>
      </c>
      <c r="B119" s="105">
        <f>'AP1'!B119/'AP4'!B119</f>
        <v>8.1357390490168782E-2</v>
      </c>
      <c r="C119" s="13"/>
      <c r="D119" s="43">
        <f>'AP1'!D119/'AP4'!D119</f>
        <v>7.1024168017582434E-2</v>
      </c>
      <c r="E119" s="7"/>
      <c r="F119" s="45">
        <f>'AP1'!F119/'AP4'!F119</f>
        <v>5.1398123018369803E-2</v>
      </c>
      <c r="G119" s="46">
        <f t="shared" si="1"/>
        <v>4.404120562459507E-2</v>
      </c>
      <c r="H119" s="45">
        <f>'AP1'!H119/'AP4'!$H119</f>
        <v>0.11010907499071275</v>
      </c>
      <c r="I119" s="53">
        <f>'AP1'!I119/'AP4'!$I119</f>
        <v>6.0397177498020364E-2</v>
      </c>
      <c r="J119" s="43">
        <f>'AP1'!J119/'AP4'!$J119</f>
        <v>0.14284326539263134</v>
      </c>
      <c r="K119" s="45">
        <f>'AP1'!K119/'AP4'!K119</f>
        <v>0.10457611139313945</v>
      </c>
      <c r="L119" s="45"/>
      <c r="M119" s="45">
        <f>'AP1'!M119/'AP4'!M119</f>
        <v>0.12667184517186961</v>
      </c>
      <c r="N119" s="45">
        <f>'AP1'!N119/'AP4'!$N119</f>
        <v>0.13027256545138671</v>
      </c>
      <c r="O119" s="53">
        <f>'AP1'!O119/'AP4'!O119</f>
        <v>0.16692554031382612</v>
      </c>
      <c r="P119" s="111"/>
      <c r="Q119" s="111">
        <f>'AP1'!Q119/'AP4'!Q119</f>
        <v>4.7978233646556609E-2</v>
      </c>
      <c r="R119" s="111"/>
      <c r="S119" s="111"/>
      <c r="T119" s="43">
        <f>'AP1'!T119/'AP4'!T119</f>
        <v>2.5953088575214479E-2</v>
      </c>
      <c r="U119" s="43">
        <f>IFERROR('AP1'!U119/'AP4'!U119,"")</f>
        <v>6.3779510241783799E-2</v>
      </c>
      <c r="V119" s="45">
        <f>IFERROR('AP1'!V119/'AP4'!V119,"")</f>
        <v>3.8133211748484531E-2</v>
      </c>
      <c r="W119" s="45">
        <f>IFERROR('AP1'!W119/'AP4'!W119,"")</f>
        <v>6.9341024495283732E-2</v>
      </c>
      <c r="X119" s="5" t="str">
        <f>IFERROR('AP1'!X119/'AP4'!X119,"")</f>
        <v/>
      </c>
      <c r="Y119" s="53">
        <f>IFERROR('AP1'!Y119/'AP4'!Y119,"")</f>
        <v>6.1005477215823733E-3</v>
      </c>
      <c r="Z119" s="43"/>
      <c r="AA119" s="45">
        <f>'AP1'!AA119/'AP4'!AA119</f>
        <v>8.6193619361936188E-2</v>
      </c>
      <c r="AB119" s="45"/>
      <c r="AC119" s="51"/>
      <c r="AD119" s="45">
        <f>'AP1'!AD119/'AP4'!AD119</f>
        <v>6.4887787085144741E-2</v>
      </c>
      <c r="AE119" s="53">
        <f>'AP1'!AE119/'AP4'!AE119</f>
        <v>5.5574028356964136E-2</v>
      </c>
      <c r="AG119" s="14"/>
    </row>
    <row r="120" spans="1:33" ht="15.5" x14ac:dyDescent="0.35">
      <c r="A120" s="13">
        <v>1914</v>
      </c>
      <c r="B120" s="61">
        <f>B119+(B$128-B$119)/9</f>
        <v>8.6250779977113737E-2</v>
      </c>
      <c r="C120" s="13"/>
      <c r="D120" s="43">
        <f>'AP1'!D120/'AP4'!D120</f>
        <v>8.1855510371428603E-2</v>
      </c>
      <c r="E120" s="7"/>
      <c r="F120" s="45">
        <f>'AP1'!F120/'AP4'!F120</f>
        <v>4.100375277440671E-2</v>
      </c>
      <c r="G120" s="46">
        <f t="shared" si="1"/>
        <v>4.5336692422700782E-2</v>
      </c>
      <c r="H120" s="45">
        <f>'AP1'!H120/'AP4'!$H120</f>
        <v>0.10616568892591575</v>
      </c>
      <c r="I120" s="53">
        <f>'AP1'!I120/'AP4'!$I120</f>
        <v>5.2712294998315819E-2</v>
      </c>
      <c r="J120" s="43">
        <f>'AP1'!J120/'AP4'!$J120</f>
        <v>0.23387181339342011</v>
      </c>
      <c r="K120" s="45">
        <f>'AP1'!K120/'AP4'!K120</f>
        <v>0.10693473193473195</v>
      </c>
      <c r="L120" s="45"/>
      <c r="M120" s="45">
        <f>'AP1'!M120/'AP4'!M120</f>
        <v>0.18674647766461577</v>
      </c>
      <c r="N120" s="45">
        <f>'AP1'!N120/'AP4'!$N120</f>
        <v>0.23372446683113293</v>
      </c>
      <c r="O120" s="54">
        <f>O119+(O$130-O$119)/11</f>
        <v>0.17153734469176718</v>
      </c>
      <c r="P120" s="111"/>
      <c r="Q120" s="111">
        <f>'AP1'!Q120/'AP4'!Q120</f>
        <v>5.8942519075352674E-2</v>
      </c>
      <c r="R120" s="111"/>
      <c r="S120" s="111"/>
      <c r="T120" s="43">
        <f>'AP1'!T120/'AP4'!T120</f>
        <v>2.6836462088409518E-2</v>
      </c>
      <c r="U120" s="43">
        <f>IFERROR('AP1'!U120/'AP4'!U120,"")</f>
        <v>7.2122907601659139E-2</v>
      </c>
      <c r="V120" s="45">
        <f>IFERROR('AP1'!V120/'AP4'!V120,"")</f>
        <v>4.173881276416954E-2</v>
      </c>
      <c r="W120" s="45">
        <f>IFERROR('AP1'!W120/'AP4'!W120,"")</f>
        <v>6.2768217542441246E-2</v>
      </c>
      <c r="X120" s="5" t="str">
        <f>IFERROR('AP1'!X120/'AP4'!X120,"")</f>
        <v/>
      </c>
      <c r="Y120" s="53" t="str">
        <f>IFERROR('AP1'!Y120/'AP4'!Y120,"")</f>
        <v/>
      </c>
      <c r="Z120" s="43"/>
      <c r="AA120" s="45"/>
      <c r="AB120" s="45"/>
      <c r="AC120" s="51"/>
      <c r="AD120" s="45"/>
      <c r="AE120" s="53"/>
      <c r="AG120" s="14"/>
    </row>
    <row r="121" spans="1:33" ht="15.5" x14ac:dyDescent="0.35">
      <c r="A121" s="13">
        <v>1915</v>
      </c>
      <c r="B121" s="61">
        <f t="shared" ref="B121:B127" si="2">B120+(B$128-B$119)/9</f>
        <v>9.1144169464058691E-2</v>
      </c>
      <c r="C121" s="13"/>
      <c r="D121" s="43">
        <f>'AP1'!D121/'AP4'!D121</f>
        <v>7.0560383809421826E-2</v>
      </c>
      <c r="E121" s="7"/>
      <c r="F121" s="45">
        <f>'AP1'!F121/'AP4'!F121</f>
        <v>3.0823449199432487E-2</v>
      </c>
      <c r="G121" s="46">
        <f t="shared" si="1"/>
        <v>4.6632179220806494E-2</v>
      </c>
      <c r="H121" s="45">
        <f>'AP1'!H121/'AP4'!$H121</f>
        <v>9.5919300527413848E-2</v>
      </c>
      <c r="I121" s="53">
        <f>'AP1'!I121/'AP4'!$I121</f>
        <v>4.3456458304980669E-2</v>
      </c>
      <c r="J121" s="43">
        <f>'AP1'!J121/'AP4'!$J121</f>
        <v>0.47137594075556588</v>
      </c>
      <c r="K121" s="45">
        <f>'AP1'!K121/'AP4'!K121</f>
        <v>0.14171352960635131</v>
      </c>
      <c r="L121" s="45"/>
      <c r="M121" s="45">
        <f>'AP1'!M121/'AP4'!M121</f>
        <v>0.31893370730082354</v>
      </c>
      <c r="N121" s="45">
        <f>'AP1'!N121/'AP4'!$N121</f>
        <v>0.49429412932029132</v>
      </c>
      <c r="O121" s="54">
        <f t="shared" ref="O121:O129" si="3">O120+(O$130-O$119)/11</f>
        <v>0.17614914906970824</v>
      </c>
      <c r="P121" s="111"/>
      <c r="Q121" s="111">
        <f>'AP1'!Q121/'AP4'!Q121</f>
        <v>6.4089086179145355E-2</v>
      </c>
      <c r="R121" s="111"/>
      <c r="S121" s="111"/>
      <c r="T121" s="43">
        <f>'AP1'!T121/'AP4'!T121</f>
        <v>2.4829936766189189E-2</v>
      </c>
      <c r="U121" s="43">
        <f>IFERROR('AP1'!U121/'AP4'!U121,"")</f>
        <v>7.5074532357150212E-2</v>
      </c>
      <c r="V121" s="45">
        <f>IFERROR('AP1'!V121/'AP4'!V121,"")</f>
        <v>3.7133886081556378E-2</v>
      </c>
      <c r="W121" s="45">
        <f>IFERROR('AP1'!W121/'AP4'!W121,"")</f>
        <v>8.957481023747331E-2</v>
      </c>
      <c r="X121" s="5" t="str">
        <f>IFERROR('AP1'!X121/'AP4'!X121,"")</f>
        <v/>
      </c>
      <c r="Y121" s="53" t="str">
        <f>IFERROR('AP1'!Y121/'AP4'!Y121,"")</f>
        <v/>
      </c>
      <c r="Z121" s="43"/>
      <c r="AA121" s="45"/>
      <c r="AB121" s="45"/>
      <c r="AC121" s="51"/>
      <c r="AD121" s="45"/>
      <c r="AE121" s="53"/>
      <c r="AG121" s="14"/>
    </row>
    <row r="122" spans="1:33" ht="15.5" x14ac:dyDescent="0.35">
      <c r="A122" s="13">
        <v>1916</v>
      </c>
      <c r="B122" s="61">
        <f t="shared" si="2"/>
        <v>9.6037558951003646E-2</v>
      </c>
      <c r="C122" s="13"/>
      <c r="D122" s="43">
        <f>'AP1'!D122/'AP4'!D122</f>
        <v>5.6867858562141466E-2</v>
      </c>
      <c r="E122" s="7"/>
      <c r="F122" s="45">
        <f>'AP1'!F122/'AP4'!F122</f>
        <v>5.0455863445327501E-2</v>
      </c>
      <c r="G122" s="46">
        <f t="shared" si="1"/>
        <v>4.7927666018912206E-2</v>
      </c>
      <c r="H122" s="45">
        <f>'AP1'!H122/'AP4'!$H122</f>
        <v>7.4124145379328016E-2</v>
      </c>
      <c r="I122" s="53">
        <f>'AP1'!I122/'AP4'!$I122</f>
        <v>3.8157957575537062E-2</v>
      </c>
      <c r="J122" s="43">
        <f>'AP1'!J122/'AP4'!$J122</f>
        <v>0.40840183382712753</v>
      </c>
      <c r="K122" s="45">
        <f>'AP1'!K122/'AP4'!K122</f>
        <v>9.2712573820308453E-2</v>
      </c>
      <c r="L122" s="45"/>
      <c r="M122" s="45">
        <f>'AP1'!M122/'AP4'!M122</f>
        <v>0.37148019442551156</v>
      </c>
      <c r="N122" s="45">
        <f>'AP1'!N122/'AP4'!$N122</f>
        <v>0.57812972945808605</v>
      </c>
      <c r="O122" s="54">
        <f t="shared" si="3"/>
        <v>0.18076095344764931</v>
      </c>
      <c r="P122" s="111"/>
      <c r="Q122" s="111">
        <f>'AP1'!Q122/'AP4'!Q122</f>
        <v>5.669050226576873E-2</v>
      </c>
      <c r="R122" s="111"/>
      <c r="S122" s="111"/>
      <c r="T122" s="43">
        <f>'AP1'!T122/'AP4'!T122</f>
        <v>2.5799864233576025E-2</v>
      </c>
      <c r="U122" s="43">
        <f>IFERROR('AP1'!U122/'AP4'!U122,"")</f>
        <v>7.9293468586349114E-2</v>
      </c>
      <c r="V122" s="45">
        <f>IFERROR('AP1'!V122/'AP4'!V122,"")</f>
        <v>3.3747253363570782E-2</v>
      </c>
      <c r="W122" s="45">
        <f>IFERROR('AP1'!W122/'AP4'!W122,"")</f>
        <v>8.1145204349632544E-2</v>
      </c>
      <c r="X122" s="5" t="str">
        <f>IFERROR('AP1'!X122/'AP4'!X122,"")</f>
        <v/>
      </c>
      <c r="Y122" s="53" t="str">
        <f>IFERROR('AP1'!Y122/'AP4'!Y122,"")</f>
        <v/>
      </c>
      <c r="Z122" s="43"/>
      <c r="AA122" s="45">
        <f>'AP1'!AA122/'AP4'!AA122</f>
        <v>5.1301261829653E-2</v>
      </c>
      <c r="AB122" s="45"/>
      <c r="AC122" s="51"/>
      <c r="AD122" s="45">
        <f>'AP1'!AD122/'AP4'!AD122</f>
        <v>3.6474515879163442E-2</v>
      </c>
      <c r="AE122" s="53"/>
      <c r="AG122" s="14"/>
    </row>
    <row r="123" spans="1:33" ht="15.5" x14ac:dyDescent="0.35">
      <c r="A123" s="13">
        <v>1917</v>
      </c>
      <c r="B123" s="61">
        <f t="shared" si="2"/>
        <v>0.1009309484379486</v>
      </c>
      <c r="C123" s="13"/>
      <c r="D123" s="43">
        <f>'AP1'!D123/'AP4'!D123</f>
        <v>5.8891236026168234E-2</v>
      </c>
      <c r="E123" s="7"/>
      <c r="F123" s="45">
        <f>'AP1'!F123/'AP4'!F123</f>
        <v>4.0664934135785473E-2</v>
      </c>
      <c r="G123" s="46">
        <f t="shared" si="1"/>
        <v>4.9223152817017918E-2</v>
      </c>
      <c r="H123" s="45">
        <f>'AP1'!H123/'AP4'!$H123</f>
        <v>6.5182960475744955E-2</v>
      </c>
      <c r="I123" s="53">
        <f>'AP1'!I123/'AP4'!$I123</f>
        <v>4.2489391547758597E-2</v>
      </c>
      <c r="J123" s="43">
        <f>'AP1'!J123/'AP4'!$J123</f>
        <v>0.49171916347668515</v>
      </c>
      <c r="K123" s="45">
        <f>'AP1'!K123/'AP4'!K123</f>
        <v>0.12285322937519755</v>
      </c>
      <c r="L123" s="45"/>
      <c r="M123" s="45">
        <f>'AP1'!M123/'AP4'!M123</f>
        <v>0.37394709302651358</v>
      </c>
      <c r="N123" s="45">
        <f>'AP1'!N123/'AP4'!$N123</f>
        <v>0.57216755891405058</v>
      </c>
      <c r="O123" s="54">
        <f t="shared" si="3"/>
        <v>0.18537275782559037</v>
      </c>
      <c r="P123" s="111"/>
      <c r="Q123" s="111">
        <f>'AP1'!Q123/'AP4'!Q123</f>
        <v>4.3483111560011826E-2</v>
      </c>
      <c r="R123" s="111"/>
      <c r="S123" s="111"/>
      <c r="T123" s="43">
        <f>'AP1'!T123/'AP4'!T123</f>
        <v>2.7484149279144082E-2</v>
      </c>
      <c r="U123" s="43">
        <f>IFERROR('AP1'!U123/'AP4'!U123,"")</f>
        <v>8.0884561869525348E-2</v>
      </c>
      <c r="V123" s="45">
        <f>IFERROR('AP1'!V123/'AP4'!V123,"")</f>
        <v>2.8215848194584784E-2</v>
      </c>
      <c r="W123" s="45">
        <f>IFERROR('AP1'!W123/'AP4'!W123,"")</f>
        <v>5.977572808172215E-2</v>
      </c>
      <c r="X123" s="5" t="str">
        <f>IFERROR('AP1'!X123/'AP4'!X123,"")</f>
        <v/>
      </c>
      <c r="Y123" s="53" t="str">
        <f>IFERROR('AP1'!Y123/'AP4'!Y123,"")</f>
        <v/>
      </c>
      <c r="Z123" s="43"/>
      <c r="AA123" s="45"/>
      <c r="AB123" s="45"/>
      <c r="AC123" s="51"/>
      <c r="AD123" s="45"/>
      <c r="AE123" s="53">
        <f>'AP1'!AE123/'AP4'!AE123</f>
        <v>3.4922820834640725E-2</v>
      </c>
      <c r="AG123" s="14"/>
    </row>
    <row r="124" spans="1:33" ht="15.5" x14ac:dyDescent="0.35">
      <c r="A124" s="13">
        <v>1918</v>
      </c>
      <c r="B124" s="61">
        <f t="shared" si="2"/>
        <v>0.10582433792489356</v>
      </c>
      <c r="C124" s="13"/>
      <c r="D124" s="43">
        <f>'AP1'!D124/'AP4'!D124</f>
        <v>5.2984111486750356E-2</v>
      </c>
      <c r="E124" s="7"/>
      <c r="F124" s="45">
        <f>'AP1'!F124/'AP4'!F124</f>
        <v>2.7983487853194312E-2</v>
      </c>
      <c r="G124" s="46">
        <f t="shared" si="1"/>
        <v>5.051863961512363E-2</v>
      </c>
      <c r="H124" s="45">
        <f>'AP1'!H124/'AP4'!$H124</f>
        <v>6.2213207302643014E-2</v>
      </c>
      <c r="I124" s="53">
        <f>'AP1'!I124/'AP4'!$I124</f>
        <v>4.2853943599178969E-2</v>
      </c>
      <c r="J124" s="43">
        <f>'AP1'!J124/'AP4'!$J124</f>
        <v>0.39643104214503216</v>
      </c>
      <c r="K124" s="45">
        <f>'AP1'!K124/'AP4'!K124</f>
        <v>8.2819421523495182E-2</v>
      </c>
      <c r="L124" s="45"/>
      <c r="M124" s="45">
        <f>'AP1'!M124/'AP4'!M124</f>
        <v>0.34813229100032617</v>
      </c>
      <c r="N124" s="45">
        <f>'AP1'!N124/'AP4'!$N124</f>
        <v>0.45634011364622029</v>
      </c>
      <c r="O124" s="54">
        <f t="shared" si="3"/>
        <v>0.18998456220353144</v>
      </c>
      <c r="P124" s="111"/>
      <c r="Q124" s="111">
        <f>'AP1'!Q124/'AP4'!Q124</f>
        <v>3.3646011753119619E-2</v>
      </c>
      <c r="R124" s="111"/>
      <c r="S124" s="111"/>
      <c r="T124" s="43">
        <f>'AP1'!T124/'AP4'!T124</f>
        <v>3.5506615413038636E-2</v>
      </c>
      <c r="U124" s="43">
        <f>IFERROR('AP1'!U124/'AP4'!U124,"")</f>
        <v>9.7155747034879572E-2</v>
      </c>
      <c r="V124" s="45">
        <f>IFERROR('AP1'!V124/'AP4'!V124,"")</f>
        <v>3.5451339338126782E-2</v>
      </c>
      <c r="W124" s="45">
        <f>IFERROR('AP1'!W124/'AP4'!W124,"")</f>
        <v>5.922639607716447E-2</v>
      </c>
      <c r="X124" s="5" t="str">
        <f>IFERROR('AP1'!X124/'AP4'!X124,"")</f>
        <v/>
      </c>
      <c r="Y124" s="53" t="str">
        <f>IFERROR('AP1'!Y124/'AP4'!Y124,"")</f>
        <v/>
      </c>
      <c r="Z124" s="43"/>
      <c r="AA124" s="45"/>
      <c r="AB124" s="45"/>
      <c r="AC124" s="51"/>
      <c r="AD124" s="45"/>
      <c r="AE124" s="53"/>
      <c r="AG124" s="14"/>
    </row>
    <row r="125" spans="1:33" ht="15.5" x14ac:dyDescent="0.35">
      <c r="A125" s="13">
        <v>1919</v>
      </c>
      <c r="B125" s="61">
        <f t="shared" si="2"/>
        <v>0.11071772741183851</v>
      </c>
      <c r="C125" s="13"/>
      <c r="D125" s="61">
        <f>D124+(D$127-D$124)/3</f>
        <v>5.5677683781051965E-2</v>
      </c>
      <c r="E125" s="7"/>
      <c r="F125" s="45">
        <f>'AP1'!F125/'AP4'!F125</f>
        <v>3.0958582282499376E-2</v>
      </c>
      <c r="G125" s="46">
        <f t="shared" si="1"/>
        <v>5.1814126413229342E-2</v>
      </c>
      <c r="H125" s="45">
        <f>'AP1'!H125/'AP4'!$H125</f>
        <v>7.036732208687102E-2</v>
      </c>
      <c r="I125" s="53">
        <f>'AP1'!I125/'AP4'!$I125</f>
        <v>4.3418506549273275E-2</v>
      </c>
      <c r="J125" s="43">
        <f>'AP1'!J125/'AP4'!$J125</f>
        <v>0.37806785121339503</v>
      </c>
      <c r="K125" s="45">
        <f>'AP1'!K125/'AP4'!K125</f>
        <v>0.12738186359424727</v>
      </c>
      <c r="L125" s="45"/>
      <c r="M125" s="45">
        <f>'AP1'!M125/'AP4'!M125</f>
        <v>0.30884724295804139</v>
      </c>
      <c r="N125" s="45">
        <f>'AP1'!N125/'AP4'!$N125</f>
        <v>0.24412537613850732</v>
      </c>
      <c r="O125" s="54">
        <f t="shared" si="3"/>
        <v>0.1945963665814725</v>
      </c>
      <c r="P125" s="111"/>
      <c r="Q125" s="111">
        <f>'AP1'!Q125/'AP4'!Q125</f>
        <v>4.1161696906984471E-2</v>
      </c>
      <c r="R125" s="111"/>
      <c r="S125" s="111"/>
      <c r="T125" s="43">
        <f>'AP1'!T125/'AP4'!T125</f>
        <v>3.8060974962672543E-2</v>
      </c>
      <c r="U125" s="43">
        <f>IFERROR('AP1'!U125/'AP4'!U125,"")</f>
        <v>0.11019299576313389</v>
      </c>
      <c r="V125" s="45">
        <f>IFERROR('AP1'!V125/'AP4'!V125,"")</f>
        <v>3.8978724749983394E-2</v>
      </c>
      <c r="W125" s="45">
        <f>IFERROR('AP1'!W125/'AP4'!W125,"")</f>
        <v>6.5889381448861861E-2</v>
      </c>
      <c r="X125" s="5" t="str">
        <f>IFERROR('AP1'!X125/'AP4'!X125,"")</f>
        <v/>
      </c>
      <c r="Y125" s="53" t="str">
        <f>IFERROR('AP1'!Y125/'AP4'!Y125,"")</f>
        <v/>
      </c>
      <c r="Z125" s="43"/>
      <c r="AA125" s="45">
        <f>'AP1'!AA125/'AP4'!AA125</f>
        <v>4.3070192881288528E-2</v>
      </c>
      <c r="AB125" s="45"/>
      <c r="AC125" s="51"/>
      <c r="AD125" s="45">
        <f>'AP1'!AD125/'AP4'!AD125</f>
        <v>3.3135550325296595E-2</v>
      </c>
      <c r="AE125" s="53">
        <f>'AP1'!AE125/'AP4'!AE125</f>
        <v>2.9353386921572886E-2</v>
      </c>
      <c r="AG125" s="14"/>
    </row>
    <row r="126" spans="1:33" ht="15.5" x14ac:dyDescent="0.35">
      <c r="A126" s="13">
        <v>1920</v>
      </c>
      <c r="B126" s="61">
        <f t="shared" si="2"/>
        <v>0.11561111689878346</v>
      </c>
      <c r="C126" s="13"/>
      <c r="D126" s="61">
        <f>D125+(D$127-D$124)/3</f>
        <v>5.8371256075353574E-2</v>
      </c>
      <c r="E126" s="7"/>
      <c r="F126" s="45">
        <f>'AP1'!F126/'AP4'!F126</f>
        <v>3.0491738934738399E-2</v>
      </c>
      <c r="G126" s="46">
        <f t="shared" si="1"/>
        <v>5.3109613211335054E-2</v>
      </c>
      <c r="H126" s="45">
        <f>'AP1'!H126/'AP4'!$H126</f>
        <v>8.2902383631195481E-2</v>
      </c>
      <c r="I126" s="53">
        <f>'AP1'!I126/'AP4'!$I126</f>
        <v>5.3189209706038111E-2</v>
      </c>
      <c r="J126" s="43">
        <f>'AP1'!J126/'AP4'!$J126</f>
        <v>0.13310328856311726</v>
      </c>
      <c r="K126" s="45">
        <f>'AP1'!K126/'AP4'!K126</f>
        <v>0.10153113303844845</v>
      </c>
      <c r="L126" s="45"/>
      <c r="M126" s="45">
        <f>'AP1'!M126/'AP4'!M126</f>
        <v>0.18847802935444993</v>
      </c>
      <c r="N126" s="45">
        <f>'AP1'!N126/'AP4'!$N126</f>
        <v>0.16310699175035642</v>
      </c>
      <c r="O126" s="54">
        <f t="shared" si="3"/>
        <v>0.19920817095941357</v>
      </c>
      <c r="P126" s="111"/>
      <c r="Q126" s="111">
        <f>'AP1'!Q126/'AP4'!Q126</f>
        <v>6.0689159144676125E-2</v>
      </c>
      <c r="R126" s="111"/>
      <c r="S126" s="111"/>
      <c r="T126" s="43">
        <f>'AP1'!T126/'AP4'!T126</f>
        <v>3.1750852962288273E-2</v>
      </c>
      <c r="U126" s="43">
        <f>IFERROR('AP1'!U126/'AP4'!U126,"")</f>
        <v>0.13959366078292193</v>
      </c>
      <c r="V126" s="45">
        <f>IFERROR('AP1'!V126/'AP4'!V126,"")</f>
        <v>5.4469852691847238E-2</v>
      </c>
      <c r="W126" s="45">
        <f>IFERROR('AP1'!W126/'AP4'!W126,"")</f>
        <v>5.7101546422007037E-2</v>
      </c>
      <c r="X126" s="5" t="str">
        <f>IFERROR('AP1'!X126/'AP4'!X126,"")</f>
        <v/>
      </c>
      <c r="Y126" s="53" t="str">
        <f>IFERROR('AP1'!Y126/'AP4'!Y126,"")</f>
        <v/>
      </c>
      <c r="Z126" s="43"/>
      <c r="AA126" s="45"/>
      <c r="AB126" s="45"/>
      <c r="AC126" s="51"/>
      <c r="AD126" s="45"/>
      <c r="AE126" s="53"/>
      <c r="AG126" s="14"/>
    </row>
    <row r="127" spans="1:33" ht="15.5" x14ac:dyDescent="0.35">
      <c r="A127" s="13">
        <v>1921</v>
      </c>
      <c r="B127" s="61">
        <f t="shared" si="2"/>
        <v>0.12050450638572842</v>
      </c>
      <c r="C127" s="13"/>
      <c r="D127" s="43">
        <f>'AP1'!D127/'AP4'!D127</f>
        <v>6.1064828369655183E-2</v>
      </c>
      <c r="E127" s="7"/>
      <c r="F127" s="45">
        <f>'AP1'!F127/'AP4'!F127</f>
        <v>3.7063034518828857E-2</v>
      </c>
      <c r="G127" s="46">
        <f t="shared" si="1"/>
        <v>5.4405100009440766E-2</v>
      </c>
      <c r="H127" s="45">
        <f>'AP1'!H127/'AP4'!$H127</f>
        <v>9.9728506981160675E-2</v>
      </c>
      <c r="I127" s="53">
        <f>'AP1'!I127/'AP4'!$I127</f>
        <v>4.27723870422205E-2</v>
      </c>
      <c r="J127" s="43">
        <f>'AP1'!J127/'AP4'!$J127</f>
        <v>0.14529719446866127</v>
      </c>
      <c r="K127" s="45">
        <f>'AP1'!K127/'AP4'!K127</f>
        <v>0.13771194266927708</v>
      </c>
      <c r="L127" s="45"/>
      <c r="M127" s="45">
        <f>'AP1'!M127/'AP4'!M127</f>
        <v>0.20708304550554466</v>
      </c>
      <c r="N127" s="45">
        <f>'AP1'!N127/'AP4'!$N127</f>
        <v>0.20528791875686864</v>
      </c>
      <c r="O127" s="54">
        <f t="shared" si="3"/>
        <v>0.20381997533735463</v>
      </c>
      <c r="P127" s="111"/>
      <c r="Q127" s="111">
        <f>'AP1'!Q127/'AP4'!Q127</f>
        <v>7.7023505537777912E-2</v>
      </c>
      <c r="R127" s="111"/>
      <c r="S127" s="111"/>
      <c r="T127" s="43">
        <f>'AP1'!T127/'AP4'!T127</f>
        <v>3.1458392810436102E-2</v>
      </c>
      <c r="U127" s="43">
        <f>IFERROR('AP1'!U127/'AP4'!U127,"")</f>
        <v>8.3678147465139532E-2</v>
      </c>
      <c r="V127" s="45">
        <f>IFERROR('AP1'!V127/'AP4'!V127,"")</f>
        <v>7.4514744718514311E-2</v>
      </c>
      <c r="W127" s="45">
        <f>IFERROR('AP1'!W127/'AP4'!W127,"")</f>
        <v>0.10472499923201635</v>
      </c>
      <c r="X127" s="5" t="str">
        <f>IFERROR('AP1'!X127/'AP4'!X127,"")</f>
        <v/>
      </c>
      <c r="Y127" s="53" t="str">
        <f>IFERROR('AP1'!Y127/'AP4'!Y127,"")</f>
        <v/>
      </c>
      <c r="Z127" s="43">
        <f>'AP1'!Z127/'AP4'!Z127</f>
        <v>0.16438437714734463</v>
      </c>
      <c r="AA127" s="45"/>
      <c r="AB127" s="45"/>
      <c r="AC127" s="51"/>
      <c r="AD127" s="45"/>
      <c r="AE127" s="53"/>
      <c r="AG127" s="14"/>
    </row>
    <row r="128" spans="1:33" ht="15.5" x14ac:dyDescent="0.35">
      <c r="A128" s="13">
        <v>1922</v>
      </c>
      <c r="B128" s="105">
        <f>'AP1'!B128/'AP4'!B128</f>
        <v>0.12539789587267333</v>
      </c>
      <c r="C128" s="13"/>
      <c r="D128" s="43">
        <f>'AP1'!D128/'AP4'!D128</f>
        <v>6.0646576120547954E-2</v>
      </c>
      <c r="E128" s="7"/>
      <c r="F128" s="45">
        <f>'AP1'!F128/'AP4'!F128</f>
        <v>3.8911653830508472E-2</v>
      </c>
      <c r="G128" s="46">
        <f t="shared" si="1"/>
        <v>5.5700586807546477E-2</v>
      </c>
      <c r="H128" s="45">
        <f>'AP1'!H128/'AP4'!$H128</f>
        <v>9.9043338273616346E-2</v>
      </c>
      <c r="I128" s="53">
        <f>'AP1'!I128/'AP4'!$I128</f>
        <v>4.744569305106134E-2</v>
      </c>
      <c r="J128" s="43">
        <f>'AP1'!J128/'AP4'!$J128</f>
        <v>0.15866243895114385</v>
      </c>
      <c r="K128" s="45">
        <f>'AP1'!K128/'AP4'!K128</f>
        <v>0.12272082105033301</v>
      </c>
      <c r="L128" s="45"/>
      <c r="M128" s="45">
        <f>'AP1'!M128/'AP4'!M128</f>
        <v>0.28097369920167609</v>
      </c>
      <c r="N128" s="45">
        <f>'AP1'!N128/'AP4'!$N128</f>
        <v>0.18948173768306961</v>
      </c>
      <c r="O128" s="54">
        <f t="shared" si="3"/>
        <v>0.2084317797152957</v>
      </c>
      <c r="P128" s="111"/>
      <c r="Q128" s="111">
        <f>'AP1'!Q128/'AP4'!Q128</f>
        <v>8.1463889219911934E-2</v>
      </c>
      <c r="R128" s="111"/>
      <c r="S128" s="111"/>
      <c r="T128" s="43">
        <f>'AP1'!T128/'AP4'!T128</f>
        <v>2.856008687074028E-2</v>
      </c>
      <c r="U128" s="43">
        <f>IFERROR('AP1'!U128/'AP4'!U128,"")</f>
        <v>8.5456459866090267E-2</v>
      </c>
      <c r="V128" s="45">
        <f>IFERROR('AP1'!V128/'AP4'!V128,"")</f>
        <v>6.9235252402652228E-2</v>
      </c>
      <c r="W128" s="45">
        <f>IFERROR('AP1'!W128/'AP4'!W128,"")</f>
        <v>7.894422306799706E-2</v>
      </c>
      <c r="X128" s="5" t="str">
        <f>IFERROR('AP1'!X128/'AP4'!X128,"")</f>
        <v/>
      </c>
      <c r="Y128" s="53" t="str">
        <f>IFERROR('AP1'!Y128/'AP4'!Y128,"")</f>
        <v/>
      </c>
      <c r="Z128" s="43"/>
      <c r="AA128" s="45">
        <f>'AP1'!AA128/'AP4'!AA128</f>
        <v>7.3741007194244604E-2</v>
      </c>
      <c r="AB128" s="45"/>
      <c r="AC128" s="51"/>
      <c r="AD128" s="45">
        <f>'AP1'!AD128/'AP4'!AD128</f>
        <v>6.0339599757428745E-2</v>
      </c>
      <c r="AE128" s="53">
        <f>'AP1'!AE128/'AP4'!AE128</f>
        <v>6.072571499257793E-2</v>
      </c>
      <c r="AG128" s="14"/>
    </row>
    <row r="129" spans="1:33" ht="15.5" x14ac:dyDescent="0.35">
      <c r="A129" s="13">
        <v>1923</v>
      </c>
      <c r="B129" s="61">
        <f>B128+(B$133-B$128)/5</f>
        <v>0.1235803986752083</v>
      </c>
      <c r="C129" s="13"/>
      <c r="D129" s="43">
        <f>'AP1'!D129/'AP4'!D129</f>
        <v>7.0166015872901666E-2</v>
      </c>
      <c r="E129" s="7"/>
      <c r="F129" s="45">
        <f>'AP1'!F129/'AP4'!F129</f>
        <v>6.5631619642857145E-2</v>
      </c>
      <c r="G129" s="46">
        <f t="shared" si="1"/>
        <v>5.6996073605652189E-2</v>
      </c>
      <c r="H129" s="45">
        <f>'AP1'!H129/'AP4'!$H129</f>
        <v>8.9001131639334832E-2</v>
      </c>
      <c r="I129" s="53">
        <f>'AP1'!I129/'AP4'!$I129</f>
        <v>4.3232424752348828E-2</v>
      </c>
      <c r="J129" s="43">
        <f>'AP1'!J129/'AP4'!$J129</f>
        <v>0.21112987824384491</v>
      </c>
      <c r="K129" s="45">
        <f>'AP1'!K129/'AP4'!K129</f>
        <v>0.12407777575867708</v>
      </c>
      <c r="L129" s="45"/>
      <c r="M129" s="45">
        <f>'AP1'!M129/'AP4'!M129</f>
        <v>0.27987405317774167</v>
      </c>
      <c r="N129" s="45">
        <f>'AP1'!N129/'AP4'!$N129</f>
        <v>0.17636546054063584</v>
      </c>
      <c r="O129" s="54">
        <f t="shared" si="3"/>
        <v>0.21304358409323676</v>
      </c>
      <c r="P129" s="111"/>
      <c r="Q129" s="111">
        <f>'AP1'!Q129/'AP4'!Q129</f>
        <v>8.2789964015146544E-2</v>
      </c>
      <c r="R129" s="111"/>
      <c r="S129" s="111"/>
      <c r="T129" s="43">
        <f>'AP1'!T129/'AP4'!T129</f>
        <v>2.7480023792743356E-2</v>
      </c>
      <c r="U129" s="43">
        <f>IFERROR('AP1'!U129/'AP4'!U129,"")</f>
        <v>7.7771813393538058E-2</v>
      </c>
      <c r="V129" s="45">
        <f>IFERROR('AP1'!V129/'AP4'!V129,"")</f>
        <v>6.033393929848032E-2</v>
      </c>
      <c r="W129" s="45">
        <f>IFERROR('AP1'!W129/'AP4'!W129,"")</f>
        <v>8.7497010600363342E-2</v>
      </c>
      <c r="X129" s="5" t="str">
        <f>IFERROR('AP1'!X129/'AP4'!X129,"")</f>
        <v/>
      </c>
      <c r="Y129" s="53" t="str">
        <f>IFERROR('AP1'!Y129/'AP4'!Y129,"")</f>
        <v/>
      </c>
      <c r="Z129" s="43"/>
      <c r="AA129" s="45"/>
      <c r="AB129" s="45"/>
      <c r="AC129" s="51"/>
      <c r="AD129" s="45"/>
      <c r="AE129" s="53"/>
      <c r="AG129" s="14"/>
    </row>
    <row r="130" spans="1:33" ht="15.5" x14ac:dyDescent="0.35">
      <c r="A130" s="13">
        <v>1924</v>
      </c>
      <c r="B130" s="61">
        <f t="shared" ref="B130:B132" si="4">B129+(B$133-B$128)/5</f>
        <v>0.12176290147774327</v>
      </c>
      <c r="C130" s="13"/>
      <c r="D130" s="43">
        <f>'AP1'!D130/'AP4'!D130</f>
        <v>6.3815111491821147E-2</v>
      </c>
      <c r="E130" s="7"/>
      <c r="F130" s="45">
        <f>'AP1'!F130/'AP4'!F130</f>
        <v>6.4285626919191916E-2</v>
      </c>
      <c r="G130" s="46">
        <f t="shared" si="1"/>
        <v>5.8291560403757901E-2</v>
      </c>
      <c r="H130" s="45">
        <f>'AP1'!H130/'AP4'!$H130</f>
        <v>8.91503782916091E-2</v>
      </c>
      <c r="I130" s="53">
        <f>'AP1'!I130/'AP4'!$I130</f>
        <v>4.9621245250201299E-2</v>
      </c>
      <c r="J130" s="43">
        <f>'AP1'!J130/'AP4'!$J130</f>
        <v>0.21929479671204036</v>
      </c>
      <c r="K130" s="45">
        <f>'AP1'!K130/'AP4'!K130</f>
        <v>0.11869524820812317</v>
      </c>
      <c r="L130" s="45"/>
      <c r="M130" s="45">
        <f>'AP1'!M130/'AP4'!M130</f>
        <v>0.19616377911045216</v>
      </c>
      <c r="N130" s="45">
        <f>'AP1'!N130/'AP4'!$N130</f>
        <v>0.17243001986205417</v>
      </c>
      <c r="O130" s="53">
        <f>'AP1'!O130/'AP4'!O130</f>
        <v>0.21765538847117794</v>
      </c>
      <c r="P130" s="111"/>
      <c r="Q130" s="111">
        <f>'AP1'!Q130/'AP4'!Q130</f>
        <v>7.465438205990263E-2</v>
      </c>
      <c r="R130" s="111"/>
      <c r="S130" s="111"/>
      <c r="T130" s="43">
        <f>'AP1'!T130/'AP4'!T130</f>
        <v>2.9789640353482489E-2</v>
      </c>
      <c r="U130" s="43">
        <f>IFERROR('AP1'!U130/'AP4'!U130,"")</f>
        <v>7.668959542803945E-2</v>
      </c>
      <c r="V130" s="45">
        <f>IFERROR('AP1'!V130/'AP4'!V130,"")</f>
        <v>6.0424746363416902E-2</v>
      </c>
      <c r="W130" s="45">
        <f>IFERROR('AP1'!W130/'AP4'!W130,"")</f>
        <v>7.8798293459534555E-2</v>
      </c>
      <c r="X130" s="5" t="str">
        <f>IFERROR('AP1'!X130/'AP4'!X130,"")</f>
        <v/>
      </c>
      <c r="Y130" s="53" t="str">
        <f>IFERROR('AP1'!Y130/'AP4'!Y130,"")</f>
        <v/>
      </c>
      <c r="Z130" s="43"/>
      <c r="AA130" s="45"/>
      <c r="AB130" s="45"/>
      <c r="AC130" s="53">
        <f>'AP1'!AC130/'AP4'!AC130</f>
        <v>5.941055941350637E-2</v>
      </c>
      <c r="AD130" s="45"/>
      <c r="AE130" s="53"/>
      <c r="AG130" s="14"/>
    </row>
    <row r="131" spans="1:33" ht="15.5" x14ac:dyDescent="0.35">
      <c r="A131" s="13">
        <v>1925</v>
      </c>
      <c r="B131" s="61">
        <f t="shared" si="4"/>
        <v>0.11994540428027824</v>
      </c>
      <c r="C131" s="13"/>
      <c r="D131" s="43">
        <f>'AP1'!D131/'AP4'!D131</f>
        <v>6.4804493065337754E-2</v>
      </c>
      <c r="E131" s="7"/>
      <c r="F131" s="45">
        <f>'AP1'!F131/'AP4'!F131</f>
        <v>8.3914826947368432E-2</v>
      </c>
      <c r="G131" s="46">
        <f t="shared" si="1"/>
        <v>5.9587047201863613E-2</v>
      </c>
      <c r="H131" s="45">
        <f>'AP1'!H131/'AP4'!$H131</f>
        <v>9.8506025223538504E-2</v>
      </c>
      <c r="I131" s="53">
        <f>'AP1'!I131/'AP4'!$I131</f>
        <v>5.0240086651575359E-2</v>
      </c>
      <c r="J131" s="43">
        <f>'AP1'!J131/'AP4'!$J131</f>
        <v>0.23380340684996398</v>
      </c>
      <c r="K131" s="45">
        <f>'AP1'!K131/'AP4'!K131</f>
        <v>0.10917276308384918</v>
      </c>
      <c r="L131" s="45"/>
      <c r="M131" s="45">
        <f>'AP1'!M131/'AP4'!M131</f>
        <v>0.12522254139837147</v>
      </c>
      <c r="N131" s="45">
        <f>'AP1'!N131/'AP4'!$N131</f>
        <v>0.18357639614022409</v>
      </c>
      <c r="O131" s="53">
        <f>'AP1'!O131/'AP4'!O131</f>
        <v>0.25038420199371791</v>
      </c>
      <c r="P131" s="111"/>
      <c r="Q131" s="111">
        <f>'AP1'!Q131/'AP4'!Q131</f>
        <v>7.1333672137334297E-2</v>
      </c>
      <c r="R131" s="111"/>
      <c r="S131" s="111"/>
      <c r="T131" s="43">
        <f>'AP1'!T131/'AP4'!T131</f>
        <v>2.7698998671990945E-2</v>
      </c>
      <c r="U131" s="43">
        <f>IFERROR('AP1'!U131/'AP4'!U131,"")</f>
        <v>7.9531907295271806E-2</v>
      </c>
      <c r="V131" s="45">
        <f>IFERROR('AP1'!V131/'AP4'!V131,"")</f>
        <v>4.4029887411022102E-2</v>
      </c>
      <c r="W131" s="45">
        <f>IFERROR('AP1'!W131/'AP4'!W131,"")</f>
        <v>7.3778809786825925E-2</v>
      </c>
      <c r="X131" s="5" t="str">
        <f>IFERROR('AP1'!X131/'AP4'!X131,"")</f>
        <v/>
      </c>
      <c r="Y131" s="53" t="str">
        <f>IFERROR('AP1'!Y131/'AP4'!Y131,"")</f>
        <v/>
      </c>
      <c r="Z131" s="43"/>
      <c r="AA131" s="45">
        <f>'AP1'!AA131/'AP4'!AA131</f>
        <v>5.652682926829268E-2</v>
      </c>
      <c r="AB131" s="45"/>
      <c r="AC131" s="53"/>
      <c r="AD131" s="45">
        <f>'AP1'!AD131/'AP4'!AD131</f>
        <v>4.5710059171597636E-2</v>
      </c>
      <c r="AE131" s="53">
        <f>'AP1'!AE131/'AP4'!AE131</f>
        <v>4.8786088733798604E-2</v>
      </c>
      <c r="AG131" s="14"/>
    </row>
    <row r="132" spans="1:33" ht="15.5" x14ac:dyDescent="0.35">
      <c r="A132" s="13">
        <v>1926</v>
      </c>
      <c r="B132" s="61">
        <f t="shared" si="4"/>
        <v>0.1181279070828132</v>
      </c>
      <c r="C132" s="13"/>
      <c r="D132" s="43">
        <f>'AP1'!D132/'AP4'!D132</f>
        <v>6.575107554831458E-2</v>
      </c>
      <c r="E132" s="7"/>
      <c r="F132" s="45">
        <f>'AP1'!F132/'AP4'!F132</f>
        <v>9.3356618302945282E-2</v>
      </c>
      <c r="G132" s="46">
        <f t="shared" si="1"/>
        <v>6.0882533999969325E-2</v>
      </c>
      <c r="H132" s="45">
        <f>'AP1'!H132/'AP4'!$H132</f>
        <v>0.11856578120347001</v>
      </c>
      <c r="I132" s="53">
        <f>'AP1'!I132/'AP4'!$I132</f>
        <v>6.3778991973294605E-2</v>
      </c>
      <c r="J132" s="43">
        <f>'AP1'!J132/'AP4'!$J132</f>
        <v>0.26844987851467506</v>
      </c>
      <c r="K132" s="45">
        <f>'AP1'!K132/'AP4'!K132</f>
        <v>0.10123947090286008</v>
      </c>
      <c r="L132" s="45"/>
      <c r="M132" s="45">
        <f>'AP1'!M132/'AP4'!M132</f>
        <v>0.12022477881637846</v>
      </c>
      <c r="N132" s="45">
        <f>'AP1'!N132/'AP4'!$N132</f>
        <v>0.19244084927442562</v>
      </c>
      <c r="O132" s="53">
        <f>'AP1'!O132/'AP4'!O132</f>
        <v>0.22707754591310964</v>
      </c>
      <c r="P132" s="111"/>
      <c r="Q132" s="111">
        <f>'AP1'!Q132/'AP4'!Q132</f>
        <v>7.9891048305433948E-2</v>
      </c>
      <c r="R132" s="111"/>
      <c r="S132" s="111"/>
      <c r="T132" s="43">
        <f>'AP1'!T132/'AP4'!T132</f>
        <v>2.9564724522139069E-2</v>
      </c>
      <c r="U132" s="43">
        <f>IFERROR('AP1'!U132/'AP4'!U132,"")</f>
        <v>8.1608783647166602E-2</v>
      </c>
      <c r="V132" s="45">
        <f>IFERROR('AP1'!V132/'AP4'!V132,"")</f>
        <v>4.4371788834477191E-2</v>
      </c>
      <c r="W132" s="45">
        <f>IFERROR('AP1'!W132/'AP4'!W132,"")</f>
        <v>8.051327865319749E-2</v>
      </c>
      <c r="X132" s="5" t="str">
        <f>IFERROR('AP1'!X132/'AP4'!X132,"")</f>
        <v/>
      </c>
      <c r="Y132" s="53" t="str">
        <f>IFERROR('AP1'!Y132/'AP4'!Y132,"")</f>
        <v/>
      </c>
      <c r="Z132" s="43"/>
      <c r="AA132" s="45"/>
      <c r="AB132" s="45"/>
      <c r="AC132" s="53"/>
      <c r="AD132" s="45"/>
      <c r="AE132" s="53"/>
      <c r="AG132" s="14"/>
    </row>
    <row r="133" spans="1:33" ht="15.5" x14ac:dyDescent="0.35">
      <c r="A133" s="13">
        <v>1927</v>
      </c>
      <c r="B133" s="105">
        <f>'AP1'!B133/'AP4'!B133</f>
        <v>0.1163104098853482</v>
      </c>
      <c r="C133" s="13"/>
      <c r="D133" s="43">
        <f>'AP1'!D133/'AP4'!D133</f>
        <v>8.8440551226254022E-2</v>
      </c>
      <c r="E133" s="7"/>
      <c r="F133" s="45">
        <f>'AP1'!F133/'AP4'!F133</f>
        <v>0.11884291316761364</v>
      </c>
      <c r="G133" s="45">
        <f>'AP1'!G133/'AP4'!G133</f>
        <v>6.2178020798074995E-2</v>
      </c>
      <c r="H133" s="45">
        <f>'AP1'!H133/'AP4'!$H133</f>
        <v>0.16095180124093789</v>
      </c>
      <c r="I133" s="53">
        <f>'AP1'!I133/'AP4'!$I133</f>
        <v>7.0818686947638376E-2</v>
      </c>
      <c r="J133" s="43">
        <f>'AP1'!J133/'AP4'!$J133</f>
        <v>0.26295704272345738</v>
      </c>
      <c r="K133" s="45">
        <f>'AP1'!K133/'AP4'!K133</f>
        <v>0.10043302971479769</v>
      </c>
      <c r="L133" s="45"/>
      <c r="M133" s="45">
        <f>'AP1'!M133/'AP4'!M133</f>
        <v>0.14842596181210144</v>
      </c>
      <c r="N133" s="45">
        <f>'AP1'!N133/'AP4'!$N133</f>
        <v>0.18193015420436115</v>
      </c>
      <c r="O133" s="53">
        <f>'AP1'!O133/'AP4'!O133</f>
        <v>0.26035335640635338</v>
      </c>
      <c r="P133" s="111"/>
      <c r="Q133" s="111">
        <f>'AP1'!Q133/'AP4'!Q133</f>
        <v>8.426870355249072E-2</v>
      </c>
      <c r="R133" s="111"/>
      <c r="S133" s="111"/>
      <c r="T133" s="43">
        <f>'AP1'!T133/'AP4'!T133</f>
        <v>3.4246487982677223E-2</v>
      </c>
      <c r="U133" s="43">
        <f>IFERROR('AP1'!U133/'AP4'!U133,"")</f>
        <v>8.4556490415670704E-2</v>
      </c>
      <c r="V133" s="45">
        <f>IFERROR('AP1'!V133/'AP4'!V133,"")</f>
        <v>5.9299669075020801E-2</v>
      </c>
      <c r="W133" s="45">
        <f>IFERROR('AP1'!W133/'AP4'!W133,"")</f>
        <v>7.2908063776159146E-2</v>
      </c>
      <c r="X133" s="5" t="str">
        <f>IFERROR('AP1'!X133/'AP4'!X133,"")</f>
        <v/>
      </c>
      <c r="Y133" s="53" t="str">
        <f>IFERROR('AP1'!Y133/'AP4'!Y133,"")</f>
        <v/>
      </c>
      <c r="Z133" s="43"/>
      <c r="AA133" s="45"/>
      <c r="AB133" s="45"/>
      <c r="AC133" s="53"/>
      <c r="AD133" s="45"/>
      <c r="AE133" s="53"/>
      <c r="AG133" s="14"/>
    </row>
    <row r="134" spans="1:33" ht="15.5" x14ac:dyDescent="0.35">
      <c r="A134" s="13">
        <v>1928</v>
      </c>
      <c r="B134" s="61">
        <f>B133+(B$138-B$133)/5</f>
        <v>0.13483791831182682</v>
      </c>
      <c r="C134" s="13"/>
      <c r="D134" s="43">
        <f>'AP1'!D134/'AP4'!D134</f>
        <v>8.0455142232038826E-2</v>
      </c>
      <c r="E134" s="7"/>
      <c r="F134" s="45">
        <f>'AP1'!F134/'AP4'!F134</f>
        <v>0.16043360217086836</v>
      </c>
      <c r="G134" s="45">
        <f>'AP1'!G134/'AP4'!G134</f>
        <v>5.7242748256277391E-2</v>
      </c>
      <c r="H134" s="45">
        <f>'AP1'!H134/'AP4'!$H134</f>
        <v>0.12505681521878961</v>
      </c>
      <c r="I134" s="53">
        <f>'AP1'!I134/'AP4'!$I134</f>
        <v>6.6811816600525625E-2</v>
      </c>
      <c r="J134" s="43">
        <f>'AP1'!J134/'AP4'!$J134</f>
        <v>0.27664042207255385</v>
      </c>
      <c r="K134" s="45">
        <f>'AP1'!K134/'AP4'!K134</f>
        <v>0.10231790104580761</v>
      </c>
      <c r="L134" s="45"/>
      <c r="M134" s="45">
        <f>'AP1'!M134/'AP4'!M134</f>
        <v>0.1563894902193422</v>
      </c>
      <c r="N134" s="45">
        <f>'AP1'!N134/'AP4'!$N134</f>
        <v>0.18323677942658012</v>
      </c>
      <c r="O134" s="53">
        <f>'AP1'!O134/'AP4'!O134</f>
        <v>0.29593131471159517</v>
      </c>
      <c r="P134" s="111"/>
      <c r="Q134" s="111">
        <f>'AP1'!Q134/'AP4'!Q134</f>
        <v>9.0526256929411339E-2</v>
      </c>
      <c r="R134" s="111"/>
      <c r="S134" s="111"/>
      <c r="T134" s="43">
        <f>'AP1'!T134/'AP4'!T134</f>
        <v>3.0181818817711405E-2</v>
      </c>
      <c r="U134" s="43">
        <f>IFERROR('AP1'!U134/'AP4'!U134,"")</f>
        <v>8.6117489189253507E-2</v>
      </c>
      <c r="V134" s="45">
        <f>IFERROR('AP1'!V134/'AP4'!V134,"")</f>
        <v>7.0064233600402537E-2</v>
      </c>
      <c r="W134" s="45">
        <f>IFERROR('AP1'!W134/'AP4'!W134,"")</f>
        <v>7.9766798687398666E-2</v>
      </c>
      <c r="X134" s="5" t="str">
        <f>IFERROR('AP1'!X134/'AP4'!X134,"")</f>
        <v/>
      </c>
      <c r="Y134" s="53" t="str">
        <f>IFERROR('AP1'!Y134/'AP4'!Y134,"")</f>
        <v/>
      </c>
      <c r="Z134" s="43"/>
      <c r="AA134" s="45">
        <f>'AP1'!AA134/'AP4'!AA134</f>
        <v>9.133574007220216E-2</v>
      </c>
      <c r="AB134" s="45"/>
      <c r="AC134" s="53"/>
      <c r="AD134" s="45">
        <f>'AP1'!AD134/'AP4'!AD134</f>
        <v>6.4195541230190709E-2</v>
      </c>
      <c r="AE134" s="53">
        <f>'AP1'!AE134/'AP4'!AE134</f>
        <v>9.0509554140127388E-2</v>
      </c>
      <c r="AG134" s="14"/>
    </row>
    <row r="135" spans="1:33" ht="15.5" x14ac:dyDescent="0.35">
      <c r="A135" s="13">
        <v>1929</v>
      </c>
      <c r="B135" s="61">
        <f t="shared" ref="B135:B137" si="5">B134+(B$138-B$133)/5</f>
        <v>0.15336542673830544</v>
      </c>
      <c r="C135" s="13"/>
      <c r="D135" s="43">
        <f>'AP1'!D135/'AP4'!D135</f>
        <v>8.4350989877609125E-2</v>
      </c>
      <c r="E135" s="7"/>
      <c r="F135" s="45">
        <f>'AP1'!F135/'AP4'!F135</f>
        <v>8.7733310901001116E-2</v>
      </c>
      <c r="G135" s="45">
        <f>'AP1'!G135/'AP4'!G135</f>
        <v>5.6660742928233587E-2</v>
      </c>
      <c r="H135" s="45">
        <f>'AP1'!H135/'AP4'!$H135</f>
        <v>0.1210406475351947</v>
      </c>
      <c r="I135" s="53">
        <f>'AP1'!I135/'AP4'!$I135</f>
        <v>7.0333341626489687E-2</v>
      </c>
      <c r="J135" s="43">
        <f>'AP1'!J135/'AP4'!$J135</f>
        <v>0.29011740144529746</v>
      </c>
      <c r="K135" s="45">
        <f>'AP1'!K135/'AP4'!K135</f>
        <v>0.1016304039084247</v>
      </c>
      <c r="L135" s="45"/>
      <c r="M135" s="45">
        <f>'AP1'!M135/'AP4'!M135</f>
        <v>0.14620721605571116</v>
      </c>
      <c r="N135" s="45">
        <f>'AP1'!N135/'AP4'!$N135</f>
        <v>0.18836968581079105</v>
      </c>
      <c r="O135" s="53">
        <f>'AP1'!O135/'AP4'!O135</f>
        <v>0.42541080685141081</v>
      </c>
      <c r="P135" s="111"/>
      <c r="Q135" s="111">
        <f>'AP1'!Q135/'AP4'!Q135</f>
        <v>9.8553455904604861E-2</v>
      </c>
      <c r="R135" s="111"/>
      <c r="S135" s="111"/>
      <c r="T135" s="43">
        <f>'AP1'!T135/'AP4'!T135</f>
        <v>3.0741222471703529E-2</v>
      </c>
      <c r="U135" s="43">
        <f>IFERROR('AP1'!U135/'AP4'!U135,"")</f>
        <v>9.3130415081124837E-2</v>
      </c>
      <c r="V135" s="45">
        <f>IFERROR('AP1'!V135/'AP4'!V135,"")</f>
        <v>6.3217689879739691E-2</v>
      </c>
      <c r="W135" s="45">
        <f>IFERROR('AP1'!W135/'AP4'!W135,"")</f>
        <v>7.8058162014773697E-2</v>
      </c>
      <c r="X135" s="5" t="str">
        <f>IFERROR('AP1'!X135/'AP4'!X135,"")</f>
        <v/>
      </c>
      <c r="Y135" s="53">
        <f>IFERROR('AP1'!Y135/'AP4'!Y135,"")</f>
        <v>8.1838838542064637E-3</v>
      </c>
      <c r="Z135" s="43"/>
      <c r="AA135" s="45"/>
      <c r="AB135" s="45"/>
      <c r="AC135" s="53">
        <f>'AP1'!AC135/'AP4'!AC135</f>
        <v>6.246449759031783E-2</v>
      </c>
      <c r="AD135" s="45"/>
      <c r="AE135" s="53"/>
      <c r="AG135" s="14"/>
    </row>
    <row r="136" spans="1:33" ht="15.5" x14ac:dyDescent="0.35">
      <c r="A136" s="13">
        <v>1930</v>
      </c>
      <c r="B136" s="61">
        <f t="shared" si="5"/>
        <v>0.17189293516478407</v>
      </c>
      <c r="C136" s="13"/>
      <c r="D136" s="43">
        <f>'AP1'!D136/'AP4'!D136</f>
        <v>0.10207341369804822</v>
      </c>
      <c r="E136" s="7"/>
      <c r="F136" s="45">
        <f>'AP1'!F136/'AP4'!F136</f>
        <v>7.6125128360215052E-2</v>
      </c>
      <c r="G136" s="45">
        <f>'AP1'!G136/'AP4'!G136</f>
        <v>5.9580492502142236E-2</v>
      </c>
      <c r="H136" s="45">
        <f>'AP1'!H136/'AP4'!$H136</f>
        <v>0.14824640411830675</v>
      </c>
      <c r="I136" s="53">
        <f>'AP1'!I136/'AP4'!$I136</f>
        <v>7.321918472788698E-2</v>
      </c>
      <c r="J136" s="43">
        <f>'AP1'!J136/'AP4'!$J136</f>
        <v>0.31062460760098293</v>
      </c>
      <c r="K136" s="45">
        <f>'AP1'!K136/'AP4'!K136</f>
        <v>0.10772375031933919</v>
      </c>
      <c r="L136" s="45"/>
      <c r="M136" s="45">
        <f>'AP1'!M136/'AP4'!M136</f>
        <v>0.15395130054380984</v>
      </c>
      <c r="N136" s="45">
        <f>'AP1'!N136/'AP4'!$N136</f>
        <v>0.2051859513287243</v>
      </c>
      <c r="O136" s="53">
        <f>'AP1'!O136/'AP4'!O136</f>
        <v>9.6742997392566629E-2</v>
      </c>
      <c r="P136" s="111"/>
      <c r="Q136" s="111">
        <f>'AP1'!Q136/'AP4'!Q136</f>
        <v>0.11194608876632786</v>
      </c>
      <c r="R136" s="111"/>
      <c r="S136" s="111"/>
      <c r="T136" s="43">
        <f>'AP1'!T136/'AP4'!T136</f>
        <v>3.1617587605812889E-2</v>
      </c>
      <c r="U136" s="43">
        <f>IFERROR('AP1'!U136/'AP4'!U136,"")</f>
        <v>9.5724763151597059E-2</v>
      </c>
      <c r="V136" s="45">
        <f>IFERROR('AP1'!V136/'AP4'!V136,"")</f>
        <v>8.7372930700522225E-2</v>
      </c>
      <c r="W136" s="45">
        <f>IFERROR('AP1'!W136/'AP4'!W136,"")</f>
        <v>9.5246660680036815E-2</v>
      </c>
      <c r="X136" s="5" t="str">
        <f>IFERROR('AP1'!X136/'AP4'!X136,"")</f>
        <v/>
      </c>
      <c r="Y136" s="53" t="str">
        <f>IFERROR('AP1'!Y136/'AP4'!Y136,"")</f>
        <v/>
      </c>
      <c r="Z136" s="43">
        <f>'AP1'!Z136/'AP4'!Z136</f>
        <v>0.19074274953910983</v>
      </c>
      <c r="AA136" s="45"/>
      <c r="AB136" s="45">
        <f>'AP1'!AB136/'AP4'!AB136</f>
        <v>0.17958793542905693</v>
      </c>
      <c r="AC136" s="53"/>
      <c r="AD136" s="45"/>
      <c r="AE136" s="53"/>
      <c r="AG136" s="14"/>
    </row>
    <row r="137" spans="1:33" ht="15.5" x14ac:dyDescent="0.35">
      <c r="A137" s="13">
        <v>1931</v>
      </c>
      <c r="B137" s="61">
        <f t="shared" si="5"/>
        <v>0.1904204435912627</v>
      </c>
      <c r="C137" s="13"/>
      <c r="D137" s="61">
        <f>(D136+D138)/2</f>
        <v>8.4962582816603349E-2</v>
      </c>
      <c r="E137" s="7"/>
      <c r="F137" s="45">
        <f>'AP1'!F137/'AP4'!F137</f>
        <v>7.7165292728813561E-2</v>
      </c>
      <c r="G137" s="45">
        <f>'AP1'!G137/'AP4'!G137</f>
        <v>5.3673430907798053E-2</v>
      </c>
      <c r="H137" s="45">
        <f>'AP1'!H137/'AP4'!$H137</f>
        <v>0.17706107082067332</v>
      </c>
      <c r="I137" s="53">
        <f>'AP1'!I137/'AP4'!$I137</f>
        <v>8.169013782220684E-2</v>
      </c>
      <c r="J137" s="43">
        <f>'AP1'!J137/'AP4'!$J137</f>
        <v>0.32831974468838443</v>
      </c>
      <c r="K137" s="45">
        <f>'AP1'!K137/'AP4'!K137</f>
        <v>0.11143567792688569</v>
      </c>
      <c r="L137" s="45"/>
      <c r="M137" s="45">
        <f>'AP1'!M137/'AP4'!M137</f>
        <v>0.17891652884579592</v>
      </c>
      <c r="N137" s="45">
        <f>'AP1'!N137/'AP4'!$N137</f>
        <v>0.22143601835401844</v>
      </c>
      <c r="O137" s="53">
        <f>'AP1'!O137/'AP4'!O137</f>
        <v>0.36695804350586586</v>
      </c>
      <c r="P137" s="111"/>
      <c r="Q137" s="111">
        <f>'AP1'!Q137/'AP4'!Q137</f>
        <v>0.12387412896545263</v>
      </c>
      <c r="R137" s="111"/>
      <c r="S137" s="111"/>
      <c r="T137" s="43">
        <f>'AP1'!T137/'AP4'!T137</f>
        <v>3.6651291588930955E-2</v>
      </c>
      <c r="U137" s="43">
        <f>IFERROR('AP1'!U137/'AP4'!U137,"")</f>
        <v>8.5538588071014457E-2</v>
      </c>
      <c r="V137" s="45">
        <f>IFERROR('AP1'!V137/'AP4'!V137,"")</f>
        <v>0.12690273960416684</v>
      </c>
      <c r="W137" s="45">
        <f>IFERROR('AP1'!W137/'AP4'!W137,"")</f>
        <v>0.10332016237761205</v>
      </c>
      <c r="X137" s="5" t="str">
        <f>IFERROR('AP1'!X137/'AP4'!X137,"")</f>
        <v/>
      </c>
      <c r="Y137" s="53" t="str">
        <f>IFERROR('AP1'!Y137/'AP4'!Y137,"")</f>
        <v/>
      </c>
      <c r="Z137" s="43"/>
      <c r="AA137" s="45">
        <f>'AP1'!AA137/'AP4'!AA137</f>
        <v>0.1591160220994475</v>
      </c>
      <c r="AB137" s="45"/>
      <c r="AC137" s="53"/>
      <c r="AD137" s="45">
        <f>'AP1'!AD137/'AP4'!AD137</f>
        <v>0.10498684028258762</v>
      </c>
      <c r="AE137" s="53">
        <f>'AP1'!AE137/'AP4'!AE137</f>
        <v>0.25500858614768174</v>
      </c>
      <c r="AG137" s="14"/>
    </row>
    <row r="138" spans="1:33" ht="15.5" x14ac:dyDescent="0.35">
      <c r="A138" s="13">
        <v>1932</v>
      </c>
      <c r="B138" s="105">
        <f>'AP1'!B138/'AP4'!B138</f>
        <v>0.20894795201774133</v>
      </c>
      <c r="C138" s="13"/>
      <c r="D138" s="43">
        <f>'AP1'!D138/'AP4'!D138</f>
        <v>6.7851751935158494E-2</v>
      </c>
      <c r="E138" s="45">
        <f>'AP1'!E138/'AP4'!E138</f>
        <v>0.12079176495923166</v>
      </c>
      <c r="F138" s="45">
        <f>'AP1'!F138/'AP4'!F138</f>
        <v>7.5516968941398865E-2</v>
      </c>
      <c r="G138" s="45">
        <f>'AP1'!G138/'AP4'!G138</f>
        <v>6.6008960386774798E-2</v>
      </c>
      <c r="H138" s="45">
        <f>'AP1'!H138/'AP4'!$H138</f>
        <v>0.10156184843067662</v>
      </c>
      <c r="I138" s="53">
        <f>'AP1'!I138/'AP4'!$I138</f>
        <v>6.6902414568821775E-2</v>
      </c>
      <c r="J138" s="43">
        <f>'AP1'!J138/'AP4'!$J138</f>
        <v>0.33779495410020721</v>
      </c>
      <c r="K138" s="45">
        <f>'AP1'!K138/'AP4'!K138</f>
        <v>0.12394496473580761</v>
      </c>
      <c r="L138" s="45"/>
      <c r="M138" s="45">
        <f>'AP1'!M138/'AP4'!M138</f>
        <v>0.19598690324206175</v>
      </c>
      <c r="N138" s="45">
        <f>'AP1'!N138/'AP4'!$N138</f>
        <v>0.21586085357435045</v>
      </c>
      <c r="O138" s="53">
        <f>'AP1'!O138/'AP4'!O138</f>
        <v>0.39456759753045589</v>
      </c>
      <c r="P138" s="111"/>
      <c r="Q138" s="111">
        <f>'AP1'!Q138/'AP4'!Q138</f>
        <v>0.12010101212746453</v>
      </c>
      <c r="R138" s="111"/>
      <c r="S138" s="111"/>
      <c r="T138" s="43">
        <f>'AP1'!T138/'AP4'!T138</f>
        <v>3.7927352031098774E-2</v>
      </c>
      <c r="U138" s="43">
        <f>IFERROR('AP1'!U138/'AP4'!U138,"")</f>
        <v>9.5076332425451521E-2</v>
      </c>
      <c r="V138" s="45">
        <f>IFERROR('AP1'!V138/'AP4'!V138,"")</f>
        <v>0.12738412224881285</v>
      </c>
      <c r="W138" s="45">
        <f>IFERROR('AP1'!W138/'AP4'!W138,"")</f>
        <v>0.10209990679591852</v>
      </c>
      <c r="X138" s="5" t="str">
        <f>IFERROR('AP1'!X138/'AP4'!X138,"")</f>
        <v/>
      </c>
      <c r="Y138" s="53" t="str">
        <f>IFERROR('AP1'!Y138/'AP4'!Y138,"")</f>
        <v/>
      </c>
      <c r="Z138" s="43"/>
      <c r="AA138" s="45"/>
      <c r="AB138" s="45">
        <f>'AP1'!AB138/'AP4'!AB138</f>
        <v>0.18804438611144256</v>
      </c>
      <c r="AC138" s="53"/>
      <c r="AD138" s="45"/>
      <c r="AE138" s="53"/>
      <c r="AG138" s="14"/>
    </row>
    <row r="139" spans="1:33" ht="15.5" x14ac:dyDescent="0.35">
      <c r="A139" s="13">
        <v>1933</v>
      </c>
      <c r="B139" s="61">
        <f>(B138+B140)/2</f>
        <v>0.20033475445198445</v>
      </c>
      <c r="C139" s="13"/>
      <c r="D139" s="43">
        <f>'AP1'!D139/'AP4'!D139</f>
        <v>6.1796871185039369E-2</v>
      </c>
      <c r="E139" s="45">
        <f>'AP1'!E139/'AP4'!E139</f>
        <v>0.13236223911708123</v>
      </c>
      <c r="F139" s="45">
        <f>'AP1'!F139/'AP4'!F139</f>
        <v>0.10900807539130435</v>
      </c>
      <c r="G139" s="45">
        <f>'AP1'!G139/'AP4'!G139</f>
        <v>6.5031876520359605E-2</v>
      </c>
      <c r="H139" s="45">
        <f>'AP1'!H139/'AP4'!$H139</f>
        <v>0.11986666596156864</v>
      </c>
      <c r="I139" s="53">
        <f>'AP1'!I139/'AP4'!$I139</f>
        <v>8.381615427475074E-2</v>
      </c>
      <c r="J139" s="43">
        <f>'AP1'!J139/'AP4'!$J139</f>
        <v>0.25777805821388278</v>
      </c>
      <c r="K139" s="45">
        <f>'AP1'!K139/'AP4'!K139</f>
        <v>0.13472663940633045</v>
      </c>
      <c r="L139" s="45"/>
      <c r="M139" s="45">
        <f>'AP1'!M139/'AP4'!M139</f>
        <v>0.22960818393511673</v>
      </c>
      <c r="N139" s="45">
        <f>'AP1'!N139/'AP4'!$N139</f>
        <v>0.21424992030630788</v>
      </c>
      <c r="O139" s="53">
        <f>'AP1'!O139/'AP4'!O139</f>
        <v>0.36154450658873039</v>
      </c>
      <c r="P139" s="111"/>
      <c r="Q139" s="111">
        <f>'AP1'!Q139/'AP4'!Q139</f>
        <v>0.12760023304595322</v>
      </c>
      <c r="R139" s="111"/>
      <c r="S139" s="111"/>
      <c r="T139" s="43">
        <f>'AP1'!T139/'AP4'!T139</f>
        <v>3.8341928717325301E-2</v>
      </c>
      <c r="U139" s="43">
        <f>IFERROR('AP1'!U139/'AP4'!U139,"")</f>
        <v>9.4807916089294911E-2</v>
      </c>
      <c r="V139" s="45">
        <f>IFERROR('AP1'!V139/'AP4'!V139,"")</f>
        <v>0.10688356117524049</v>
      </c>
      <c r="W139" s="45">
        <f>IFERROR('AP1'!W139/'AP4'!W139,"")</f>
        <v>9.3875030414131658E-2</v>
      </c>
      <c r="X139" s="5" t="str">
        <f>IFERROR('AP1'!X139/'AP4'!X139,"")</f>
        <v/>
      </c>
      <c r="Y139" s="53" t="str">
        <f>IFERROR('AP1'!Y139/'AP4'!Y139,"")</f>
        <v/>
      </c>
      <c r="Z139" s="43"/>
      <c r="AA139" s="45"/>
      <c r="AB139" s="45">
        <f>'AP1'!AB139/'AP4'!AB139</f>
        <v>0.19595932919582729</v>
      </c>
      <c r="AC139" s="53"/>
      <c r="AD139" s="45"/>
      <c r="AE139" s="53"/>
      <c r="AG139" s="14"/>
    </row>
    <row r="140" spans="1:33" ht="15.5" x14ac:dyDescent="0.35">
      <c r="A140" s="13">
        <v>1934</v>
      </c>
      <c r="B140" s="105">
        <f>'AP1'!B140/'AP4'!B140</f>
        <v>0.19172155688622755</v>
      </c>
      <c r="C140" s="13"/>
      <c r="D140" s="43">
        <f>'AP1'!D140/'AP4'!D140</f>
        <v>5.6468659008383229E-2</v>
      </c>
      <c r="E140" s="45">
        <f>'AP1'!E140/'AP4'!E140</f>
        <v>7.163732435376699E-2</v>
      </c>
      <c r="F140" s="45">
        <f>'AP1'!F140/'AP4'!F140</f>
        <v>8.8304134275618368E-2</v>
      </c>
      <c r="G140" s="45">
        <f>'AP1'!G140/'AP4'!G140</f>
        <v>6.6480739339918091E-2</v>
      </c>
      <c r="H140" s="45">
        <f>'AP1'!H140/'AP4'!$H140</f>
        <v>0.10725492363105128</v>
      </c>
      <c r="I140" s="53">
        <f>'AP1'!I140/'AP4'!$I140</f>
        <v>9.1210560884262909E-2</v>
      </c>
      <c r="J140" s="43">
        <f>'AP1'!J140/'AP4'!$J140</f>
        <v>0.2635126272728005</v>
      </c>
      <c r="K140" s="45">
        <f>'AP1'!K140/'AP4'!K140</f>
        <v>0.12792743265530512</v>
      </c>
      <c r="L140" s="45"/>
      <c r="M140" s="45">
        <f>'AP1'!M140/'AP4'!M140</f>
        <v>0.22183423673040328</v>
      </c>
      <c r="N140" s="45">
        <f>'AP1'!N140/'AP4'!$N140</f>
        <v>0.20945458649796905</v>
      </c>
      <c r="O140" s="53">
        <f>'AP1'!O140/'AP4'!O140</f>
        <v>0.35823715259565414</v>
      </c>
      <c r="P140" s="111"/>
      <c r="Q140" s="111">
        <f>'AP1'!Q140/'AP4'!Q140</f>
        <v>0.11498371845725996</v>
      </c>
      <c r="R140" s="111"/>
      <c r="S140" s="111"/>
      <c r="T140" s="43">
        <f>'AP1'!T140/'AP4'!T140</f>
        <v>4.1543198737701077E-2</v>
      </c>
      <c r="U140" s="43">
        <f>IFERROR('AP1'!U140/'AP4'!U140,"")</f>
        <v>0.1026343852354346</v>
      </c>
      <c r="V140" s="45">
        <f>IFERROR('AP1'!V140/'AP4'!V140,"")</f>
        <v>8.5882483051724731E-2</v>
      </c>
      <c r="W140" s="45">
        <f>IFERROR('AP1'!W140/'AP4'!W140,"")</f>
        <v>8.8912083802476491E-2</v>
      </c>
      <c r="X140" s="5" t="str">
        <f>IFERROR('AP1'!X140/'AP4'!X140,"")</f>
        <v/>
      </c>
      <c r="Y140" s="53" t="str">
        <f>IFERROR('AP1'!Y140/'AP4'!Y140,"")</f>
        <v/>
      </c>
      <c r="Z140" s="43"/>
      <c r="AA140" s="45">
        <f>'AP1'!AA140/'AP4'!AA140</f>
        <v>0.15766192733017378</v>
      </c>
      <c r="AB140" s="45">
        <f>'AP1'!AB140/'AP4'!AB140</f>
        <v>0.18455248941451308</v>
      </c>
      <c r="AC140" s="53">
        <f>'AP1'!AC140/'AP4'!AC140</f>
        <v>0.11140771702428166</v>
      </c>
      <c r="AD140" s="45">
        <f>'AP1'!AD140/'AP4'!AD140</f>
        <v>8.5608856088560892E-2</v>
      </c>
      <c r="AE140" s="53">
        <f>'AP1'!AE140/'AP4'!AE140</f>
        <v>0.15778961384820239</v>
      </c>
      <c r="AG140" s="14"/>
    </row>
    <row r="141" spans="1:33" ht="15.5" x14ac:dyDescent="0.35">
      <c r="A141" s="13">
        <v>1935</v>
      </c>
      <c r="B141" s="61">
        <f>(B140+B142)/2</f>
        <v>0.19463479706860004</v>
      </c>
      <c r="C141" s="13"/>
      <c r="D141" s="43">
        <f>'AP1'!D141/'AP4'!D141</f>
        <v>5.9338706931843586E-2</v>
      </c>
      <c r="E141" s="45">
        <f>'AP1'!E141/'AP4'!E141</f>
        <v>9.0807620337161471E-2</v>
      </c>
      <c r="F141" s="45">
        <f>'AP1'!F141/'AP4'!F141</f>
        <v>6.7804829078801337E-2</v>
      </c>
      <c r="G141" s="45">
        <f>'AP1'!G141/'AP4'!G141</f>
        <v>6.6260415638766529E-2</v>
      </c>
      <c r="H141" s="45">
        <f>'AP1'!H141/'AP4'!$H141</f>
        <v>0.13567220531724419</v>
      </c>
      <c r="I141" s="53">
        <f>'AP1'!I141/'AP4'!$I141</f>
        <v>6.7093114127221964E-2</v>
      </c>
      <c r="J141" s="43">
        <f>'AP1'!J141/'AP4'!$J141</f>
        <v>0.30338312571506082</v>
      </c>
      <c r="K141" s="45">
        <f>'AP1'!K141/'AP4'!K141</f>
        <v>0.12381307019177062</v>
      </c>
      <c r="L141" s="45"/>
      <c r="M141" s="45">
        <f>'AP1'!M141/'AP4'!M141</f>
        <v>0.24629384909517846</v>
      </c>
      <c r="N141" s="45">
        <f>'AP1'!N141/'AP4'!$N141</f>
        <v>0.21358442262312138</v>
      </c>
      <c r="O141" s="53">
        <f>'AP1'!O141/'AP4'!O141</f>
        <v>0.32907237708649156</v>
      </c>
      <c r="P141" s="111"/>
      <c r="Q141" s="111">
        <f>'AP1'!Q141/'AP4'!Q141</f>
        <v>9.3875870764588837E-2</v>
      </c>
      <c r="R141" s="111"/>
      <c r="S141" s="111"/>
      <c r="T141" s="43">
        <f>'AP1'!T141/'AP4'!T141</f>
        <v>4.0374656621137532E-2</v>
      </c>
      <c r="U141" s="43">
        <f>IFERROR('AP1'!U141/'AP4'!U141,"")</f>
        <v>8.7772649756120813E-2</v>
      </c>
      <c r="V141" s="45">
        <f>IFERROR('AP1'!V141/'AP4'!V141,"")</f>
        <v>8.0858107594262721E-2</v>
      </c>
      <c r="W141" s="45">
        <f>IFERROR('AP1'!W141/'AP4'!W141,"")</f>
        <v>8.9187792096671659E-2</v>
      </c>
      <c r="X141" s="5" t="str">
        <f>IFERROR('AP1'!X141/'AP4'!X141,"")</f>
        <v/>
      </c>
      <c r="Y141" s="53" t="str">
        <f>IFERROR('AP1'!Y141/'AP4'!Y141,"")</f>
        <v/>
      </c>
      <c r="Z141" s="43"/>
      <c r="AA141" s="45"/>
      <c r="AB141" s="45">
        <f>'AP1'!AB141/'AP4'!AB141</f>
        <v>0.18040987574632886</v>
      </c>
      <c r="AC141" s="53"/>
      <c r="AD141" s="45"/>
      <c r="AE141" s="53">
        <f>'AP1'!AE141/'AP4'!AE141</f>
        <v>0.11222076215505913</v>
      </c>
      <c r="AG141" s="14"/>
    </row>
    <row r="142" spans="1:33" ht="15.5" x14ac:dyDescent="0.35">
      <c r="A142" s="13">
        <v>1936</v>
      </c>
      <c r="B142" s="105">
        <f>'AP1'!B142/'AP4'!B142</f>
        <v>0.19754803725097253</v>
      </c>
      <c r="C142" s="13"/>
      <c r="D142" s="43">
        <f>'AP1'!D142/'AP4'!D142</f>
        <v>5.369882983215369E-2</v>
      </c>
      <c r="E142" s="45">
        <f>'AP1'!E142/'AP4'!E142</f>
        <v>8.950026756868501E-2</v>
      </c>
      <c r="F142" s="45">
        <f>'AP1'!F142/'AP4'!F142</f>
        <v>7.2271609172482543E-2</v>
      </c>
      <c r="G142" s="45">
        <f>'AP1'!G142/'AP4'!G142</f>
        <v>8.1574635241301902E-2</v>
      </c>
      <c r="H142" s="45">
        <f>'AP1'!H142/'AP4'!$H142</f>
        <v>0.12384938383852415</v>
      </c>
      <c r="I142" s="53">
        <f>'AP1'!I142/'AP4'!$I142</f>
        <v>8.4661098158188008E-2</v>
      </c>
      <c r="J142" s="43">
        <f>'AP1'!J142/'AP4'!$J142</f>
        <v>0.29682490318449839</v>
      </c>
      <c r="K142" s="46">
        <f>K141+(K$147-K$141)/6</f>
        <v>0.13165156716078222</v>
      </c>
      <c r="L142" s="46"/>
      <c r="M142" s="45">
        <f>'AP1'!M142/'AP4'!M142</f>
        <v>0.30609178201166415</v>
      </c>
      <c r="N142" s="45">
        <f>'AP1'!N142/'AP4'!$N142</f>
        <v>0.21717164829829622</v>
      </c>
      <c r="O142" s="53">
        <f>'AP1'!O142/'AP4'!O142</f>
        <v>0.35802853071167778</v>
      </c>
      <c r="P142" s="111"/>
      <c r="Q142" s="111">
        <f>'AP1'!Q142/'AP4'!Q142</f>
        <v>9.6569630640588586E-2</v>
      </c>
      <c r="R142" s="111"/>
      <c r="S142" s="111"/>
      <c r="T142" s="43">
        <f>'AP1'!T142/'AP4'!T142</f>
        <v>4.0832963133918952E-2</v>
      </c>
      <c r="U142" s="43">
        <f>IFERROR('AP1'!U142/'AP4'!U142,"")</f>
        <v>9.4506033100161854E-2</v>
      </c>
      <c r="V142" s="45">
        <f>IFERROR('AP1'!V142/'AP4'!V142,"")</f>
        <v>7.0247840300262127E-2</v>
      </c>
      <c r="W142" s="45">
        <f>IFERROR('AP1'!W142/'AP4'!W142,"")</f>
        <v>8.8302812778705692E-2</v>
      </c>
      <c r="X142" s="5" t="str">
        <f>IFERROR('AP1'!X142/'AP4'!X142,"")</f>
        <v/>
      </c>
      <c r="Y142" s="53" t="str">
        <f>IFERROR('AP1'!Y142/'AP4'!Y142,"")</f>
        <v/>
      </c>
      <c r="Z142" s="43"/>
      <c r="AA142" s="45"/>
      <c r="AB142" s="45">
        <f>'AP1'!AB142/'AP4'!AB142</f>
        <v>9.9363777746359391E-2</v>
      </c>
      <c r="AC142" s="53"/>
      <c r="AD142" s="45"/>
      <c r="AE142" s="53">
        <f>'AP1'!AE142/'AP4'!AE142</f>
        <v>0.10712435233160622</v>
      </c>
      <c r="AG142" s="14"/>
    </row>
    <row r="143" spans="1:33" ht="15.5" x14ac:dyDescent="0.35">
      <c r="A143" s="13">
        <v>1937</v>
      </c>
      <c r="B143" s="61">
        <f>(B142+B144)/2</f>
        <v>0.19994514235476551</v>
      </c>
      <c r="C143" s="13"/>
      <c r="D143" s="43">
        <f>'AP1'!D143/'AP4'!D143</f>
        <v>7.5296390060449039E-2</v>
      </c>
      <c r="E143" s="45">
        <f>'AP1'!E143/'AP4'!E143</f>
        <v>0.10045004283336259</v>
      </c>
      <c r="F143" s="45">
        <f>'AP1'!F143/'AP4'!F143</f>
        <v>8.002614775977121E-2</v>
      </c>
      <c r="G143" s="45">
        <f>'AP1'!G143/'AP4'!G143</f>
        <v>7.0414117647058821E-2</v>
      </c>
      <c r="H143" s="45">
        <f>'AP1'!H143/'AP4'!$H143</f>
        <v>0.10873076828717872</v>
      </c>
      <c r="I143" s="53">
        <f>'AP1'!I143/'AP4'!$I143</f>
        <v>7.5761712470690301E-2</v>
      </c>
      <c r="J143" s="43">
        <f>'AP1'!J143/'AP4'!$J143</f>
        <v>0.32047707805150427</v>
      </c>
      <c r="K143" s="46">
        <f t="shared" ref="K143:K146" si="6">K142+(K$147-K$141)/6</f>
        <v>0.13949006412979381</v>
      </c>
      <c r="L143" s="46"/>
      <c r="M143" s="45">
        <f>'AP1'!M143/'AP4'!M143</f>
        <v>0.25732255580380925</v>
      </c>
      <c r="N143" s="45">
        <f>'AP1'!N143/'AP4'!$N143</f>
        <v>0.2296280920972979</v>
      </c>
      <c r="O143" s="53">
        <f>'AP1'!O143/'AP4'!O143</f>
        <v>0.35994516724376813</v>
      </c>
      <c r="P143" s="111"/>
      <c r="Q143" s="111">
        <f>'AP1'!Q143/'AP4'!Q143</f>
        <v>9.661143552084446E-2</v>
      </c>
      <c r="R143" s="111"/>
      <c r="S143" s="111"/>
      <c r="T143" s="43">
        <f>'AP1'!T143/'AP4'!T143</f>
        <v>3.7019912179436953E-2</v>
      </c>
      <c r="U143" s="43">
        <f>IFERROR('AP1'!U143/'AP4'!U143,"")</f>
        <v>0.10005624412694712</v>
      </c>
      <c r="V143" s="45">
        <f>IFERROR('AP1'!V143/'AP4'!V143,"")</f>
        <v>5.8612819415111678E-2</v>
      </c>
      <c r="W143" s="45">
        <f>IFERROR('AP1'!W143/'AP4'!W143,"")</f>
        <v>9.8959207319861242E-2</v>
      </c>
      <c r="X143" s="5" t="str">
        <f>IFERROR('AP1'!X143/'AP4'!X143,"")</f>
        <v/>
      </c>
      <c r="Y143" s="53" t="str">
        <f>IFERROR('AP1'!Y143/'AP4'!Y143,"")</f>
        <v/>
      </c>
      <c r="Z143" s="43"/>
      <c r="AA143" s="45">
        <f>'AP1'!AA143/'AP4'!AA143</f>
        <v>0.14335570469798659</v>
      </c>
      <c r="AB143" s="45">
        <f>'AP1'!AB143/'AP4'!AB143</f>
        <v>7.5927387529597476E-2</v>
      </c>
      <c r="AC143" s="53"/>
      <c r="AD143" s="45">
        <f>'AP1'!AD143/'AP4'!AD143</f>
        <v>7.5008976660682222E-2</v>
      </c>
      <c r="AE143" s="53"/>
      <c r="AG143" s="14"/>
    </row>
    <row r="144" spans="1:33" ht="15.5" x14ac:dyDescent="0.35">
      <c r="A144" s="13">
        <v>1938</v>
      </c>
      <c r="B144" s="105">
        <f>'AP1'!B144/'AP4'!B144</f>
        <v>0.20234224745855847</v>
      </c>
      <c r="C144" s="13"/>
      <c r="D144" s="43">
        <f>'AP1'!D144/'AP4'!D144</f>
        <v>9.0270583771532187E-2</v>
      </c>
      <c r="E144" s="45">
        <f>'AP1'!E144/'AP4'!E144</f>
        <v>0.10648187835792336</v>
      </c>
      <c r="F144" s="45">
        <f>'AP1'!F144/'AP4'!F144</f>
        <v>7.466466003184713E-2</v>
      </c>
      <c r="G144" s="45">
        <f>'AP1'!G144/'AP4'!G144</f>
        <v>6.9188985029528915E-2</v>
      </c>
      <c r="H144" s="45">
        <f>'AP1'!H144/'AP4'!$H144</f>
        <v>0.12448739014409869</v>
      </c>
      <c r="I144" s="53">
        <f>'AP1'!I144/'AP4'!$I144</f>
        <v>9.4531097888439719E-2</v>
      </c>
      <c r="J144" s="43">
        <f>'AP1'!J144/'AP4'!$J144</f>
        <v>0.4254460673135797</v>
      </c>
      <c r="K144" s="46">
        <f t="shared" si="6"/>
        <v>0.14732856109880541</v>
      </c>
      <c r="L144" s="46"/>
      <c r="M144" s="45">
        <f>'AP1'!M144/'AP4'!M144</f>
        <v>0.24118905039441249</v>
      </c>
      <c r="N144" s="45">
        <f>'AP1'!N144/'AP4'!$N144</f>
        <v>0.26463788225757762</v>
      </c>
      <c r="O144" s="53">
        <f>'AP1'!O144/'AP4'!O144</f>
        <v>0.39716159558333425</v>
      </c>
      <c r="P144" s="111"/>
      <c r="Q144" s="111">
        <f>'AP1'!Q144/'AP4'!Q144</f>
        <v>0.10291407024270126</v>
      </c>
      <c r="R144" s="111"/>
      <c r="S144" s="111"/>
      <c r="T144" s="43">
        <f>'AP1'!T144/'AP4'!T144</f>
        <v>0</v>
      </c>
      <c r="U144" s="43">
        <f>IFERROR('AP1'!U144/'AP4'!U144,"")</f>
        <v>7.9337112712188324E-2</v>
      </c>
      <c r="V144" s="45">
        <f>IFERROR('AP1'!V144/'AP4'!V144,"")</f>
        <v>8.1309279172685961E-2</v>
      </c>
      <c r="W144" s="45">
        <f>IFERROR('AP1'!W144/'AP4'!W144,"")</f>
        <v>0.11037584218877325</v>
      </c>
      <c r="X144" s="5" t="str">
        <f>IFERROR('AP1'!X144/'AP4'!X144,"")</f>
        <v/>
      </c>
      <c r="Y144" s="53">
        <f>IFERROR('AP1'!Y144/'AP4'!Y144,"")</f>
        <v>6.544158233833787E-3</v>
      </c>
      <c r="Z144" s="43">
        <f>'AP1'!Z144/'AP4'!Z144</f>
        <v>0.20008229606007613</v>
      </c>
      <c r="AA144" s="45">
        <f>'AP1'!AA144/'AP4'!AA144</f>
        <v>0.14145927601809954</v>
      </c>
      <c r="AB144" s="45">
        <f>'AP1'!AB144/'AP4'!AB144</f>
        <v>0.12051039697542533</v>
      </c>
      <c r="AC144" s="53"/>
      <c r="AD144" s="45"/>
      <c r="AE144" s="53">
        <f>'AP1'!AE144/'AP4'!AE144</f>
        <v>9.5767195767195765E-2</v>
      </c>
      <c r="AG144" s="14"/>
    </row>
    <row r="145" spans="1:33" ht="15.5" x14ac:dyDescent="0.35">
      <c r="A145" s="13">
        <v>1939</v>
      </c>
      <c r="B145" s="61">
        <f>(B144+B146)/2</f>
        <v>0.20038005676069839</v>
      </c>
      <c r="C145" s="13"/>
      <c r="D145" s="43">
        <f>'AP1'!D145/'AP4'!D145</f>
        <v>9.1918757318141975E-2</v>
      </c>
      <c r="E145" s="45">
        <f>'AP1'!E145/'AP4'!E145</f>
        <v>9.3190418135011832E-2</v>
      </c>
      <c r="F145" s="45">
        <f>'AP1'!F145/'AP4'!F145</f>
        <v>7.3142263959390857E-2</v>
      </c>
      <c r="G145" s="45">
        <f>'AP1'!G145/'AP4'!G145</f>
        <v>7.3331535003211309E-2</v>
      </c>
      <c r="H145" s="45">
        <f>'AP1'!H145/'AP4'!$H145</f>
        <v>0.13226341205004069</v>
      </c>
      <c r="I145" s="53">
        <f>'AP1'!I145/'AP4'!$I145</f>
        <v>8.9683344435175283E-2</v>
      </c>
      <c r="J145" s="43">
        <f>'AP1'!J145/'AP4'!$J145</f>
        <v>0.49900199600798406</v>
      </c>
      <c r="K145" s="46">
        <f t="shared" si="6"/>
        <v>0.155167058067817</v>
      </c>
      <c r="L145" s="46"/>
      <c r="M145" s="45">
        <f>'AP1'!M145/'AP4'!M145</f>
        <v>0.25871851096132498</v>
      </c>
      <c r="N145" s="45">
        <f>'AP1'!N145/'AP4'!$N145</f>
        <v>0.35914264528926221</v>
      </c>
      <c r="O145" s="53">
        <f>'AP1'!O145/'AP4'!O145</f>
        <v>0.38340005220169227</v>
      </c>
      <c r="P145" s="111"/>
      <c r="Q145" s="111">
        <f>'AP1'!Q145/'AP4'!Q145</f>
        <v>0.12052190078674849</v>
      </c>
      <c r="R145" s="111"/>
      <c r="S145" s="111"/>
      <c r="T145" s="43">
        <f>'AP1'!T145/'AP4'!T145</f>
        <v>0</v>
      </c>
      <c r="U145" s="43">
        <f>IFERROR('AP1'!U145/'AP4'!U145,"")</f>
        <v>9.0885406459734447E-2</v>
      </c>
      <c r="V145" s="45">
        <f>IFERROR('AP1'!V145/'AP4'!V145,"")</f>
        <v>7.3524379662837855E-2</v>
      </c>
      <c r="W145" s="45">
        <f>IFERROR('AP1'!W145/'AP4'!W145,"")</f>
        <v>6.8671925599619973E-2</v>
      </c>
      <c r="X145" s="5" t="str">
        <f>IFERROR('AP1'!X145/'AP4'!X145,"")</f>
        <v/>
      </c>
      <c r="Y145" s="53" t="str">
        <f>IFERROR('AP1'!Y145/'AP4'!Y145,"")</f>
        <v/>
      </c>
      <c r="Z145" s="43">
        <f>'AP1'!Z145/'AP4'!Z145</f>
        <v>0.23599356145178876</v>
      </c>
      <c r="AA145" s="45">
        <f>'AP1'!AA145/'AP4'!AA145</f>
        <v>0.1419406150583245</v>
      </c>
      <c r="AB145" s="45">
        <f>'AP1'!AB145/'AP4'!AB145</f>
        <v>0.13352219074598679</v>
      </c>
      <c r="AC145" s="53">
        <f>'AP1'!AC145/'AP4'!AC145</f>
        <v>0.11849548185074475</v>
      </c>
      <c r="AD145" s="45"/>
      <c r="AE145" s="53"/>
      <c r="AG145" s="14"/>
    </row>
    <row r="146" spans="1:33" ht="15.5" x14ac:dyDescent="0.35">
      <c r="A146" s="13">
        <v>1940</v>
      </c>
      <c r="B146" s="105">
        <f>'AP1'!B146/'AP4'!B146</f>
        <v>0.19841786606283832</v>
      </c>
      <c r="C146" s="13"/>
      <c r="D146" s="43">
        <f>'AP1'!D146/'AP4'!D146</f>
        <v>9.0868265514333899E-2</v>
      </c>
      <c r="E146" s="45">
        <f>'AP1'!E146/'AP4'!E146</f>
        <v>9.4224829064018356E-2</v>
      </c>
      <c r="F146" s="45">
        <f>'AP1'!F146/'AP4'!F146</f>
        <v>8.2080712587412577E-2</v>
      </c>
      <c r="G146" s="45">
        <f>'AP1'!G146/'AP4'!G146</f>
        <v>7.6560067887016608E-2</v>
      </c>
      <c r="H146" s="45">
        <f>'AP1'!H146/'AP4'!$H146</f>
        <v>0.13618262240242979</v>
      </c>
      <c r="I146" s="53">
        <f>'AP1'!I146/'AP4'!$I146</f>
        <v>7.2070972039677425E-2</v>
      </c>
      <c r="J146" s="43">
        <f>'AP1'!J146/'AP4'!$J146</f>
        <v>0.62761975209019794</v>
      </c>
      <c r="K146" s="46">
        <f t="shared" si="6"/>
        <v>0.16300555503682859</v>
      </c>
      <c r="L146" s="46"/>
      <c r="M146" s="45">
        <f>'AP1'!M146/'AP4'!M146</f>
        <v>0.35012783004113984</v>
      </c>
      <c r="N146" s="45">
        <f>'AP1'!N146/'AP4'!$N146</f>
        <v>0.51724461305570246</v>
      </c>
      <c r="O146" s="53">
        <f>'AP1'!O146/'AP4'!O146</f>
        <v>0.38851510296471636</v>
      </c>
      <c r="P146" s="111"/>
      <c r="Q146" s="111">
        <f>'AP1'!Q146/'AP4'!Q146</f>
        <v>0.12624159611004174</v>
      </c>
      <c r="R146" s="111"/>
      <c r="S146" s="111"/>
      <c r="T146" s="43">
        <f>'AP1'!T146/'AP4'!T146</f>
        <v>0</v>
      </c>
      <c r="U146" s="43" t="str">
        <f>IFERROR('AP1'!U146/'AP4'!U146,"")</f>
        <v/>
      </c>
      <c r="V146" s="45" t="str">
        <f>IFERROR('AP1'!V146/'AP4'!V146,"")</f>
        <v/>
      </c>
      <c r="W146" s="45" t="str">
        <f>IFERROR('AP1'!W146/'AP4'!W146,"")</f>
        <v/>
      </c>
      <c r="X146" s="5" t="str">
        <f>IFERROR('AP1'!X146/'AP4'!X146,"")</f>
        <v/>
      </c>
      <c r="Y146" s="53" t="str">
        <f>IFERROR('AP1'!Y146/'AP4'!Y146,"")</f>
        <v/>
      </c>
      <c r="Z146" s="43">
        <f>'AP1'!Z146/'AP4'!Z146</f>
        <v>0.21655514482242291</v>
      </c>
      <c r="AA146" s="45">
        <f>'AP1'!AA146/'AP4'!AA146</f>
        <v>0.12</v>
      </c>
      <c r="AB146" s="45">
        <f>'AP1'!AB146/'AP4'!AB146</f>
        <v>9.5937711577521997E-2</v>
      </c>
      <c r="AC146" s="53"/>
      <c r="AD146" s="45">
        <f>'AP1'!AD146/'AP4'!AD146</f>
        <v>7.0657708628005661E-2</v>
      </c>
      <c r="AE146" s="53"/>
      <c r="AG146" s="14"/>
    </row>
    <row r="147" spans="1:33" ht="15.5" x14ac:dyDescent="0.35">
      <c r="A147" s="13">
        <v>1941</v>
      </c>
      <c r="B147" s="61">
        <f>(B146+B148)/2</f>
        <v>0.23652574753199762</v>
      </c>
      <c r="C147" s="13"/>
      <c r="D147" s="43">
        <f>'AP1'!D147/'AP4'!D147</f>
        <v>8.3424739086687322E-2</v>
      </c>
      <c r="E147" s="45">
        <f>'AP1'!E147/'AP4'!E147</f>
        <v>8.5194729860071802E-2</v>
      </c>
      <c r="F147" s="45">
        <f>'AP1'!F147/'AP4'!F147</f>
        <v>7.4559852541159627E-2</v>
      </c>
      <c r="G147" s="45">
        <f>'AP1'!G147/'AP4'!G147</f>
        <v>7.3859293760831904E-2</v>
      </c>
      <c r="H147" s="45">
        <f>'AP1'!H147/'AP4'!$H147</f>
        <v>0.11903576433391205</v>
      </c>
      <c r="I147" s="53">
        <f>'AP1'!I147/'AP4'!$I147</f>
        <v>0.1086263221672257</v>
      </c>
      <c r="J147" s="43">
        <f>'AP1'!J147/'AP4'!$J147</f>
        <v>0.73558620878594028</v>
      </c>
      <c r="K147" s="45">
        <f>'AP1'!K147/'AP4'!K147</f>
        <v>0.17084405200584021</v>
      </c>
      <c r="L147" s="45"/>
      <c r="M147" s="45">
        <f>'AP1'!M147/'AP4'!M147</f>
        <v>0.41396657670832487</v>
      </c>
      <c r="N147" s="45">
        <f>'AP1'!N147/'AP4'!$N147</f>
        <v>0.55799851699827274</v>
      </c>
      <c r="O147" s="53">
        <f>'AP1'!O147/'AP4'!O147</f>
        <v>0.38773981794677764</v>
      </c>
      <c r="P147" s="111"/>
      <c r="Q147" s="111"/>
      <c r="R147" s="111"/>
      <c r="S147" s="111"/>
      <c r="T147" s="43">
        <f>'AP1'!T147/'AP4'!T147</f>
        <v>0</v>
      </c>
      <c r="U147" s="43" t="str">
        <f>IFERROR('AP1'!U147/'AP4'!U147,"")</f>
        <v/>
      </c>
      <c r="V147" s="45" t="str">
        <f>IFERROR('AP1'!V147/'AP4'!V147,"")</f>
        <v/>
      </c>
      <c r="W147" s="45" t="str">
        <f>IFERROR('AP1'!W147/'AP4'!W147,"")</f>
        <v/>
      </c>
      <c r="X147" s="5" t="str">
        <f>IFERROR('AP1'!X147/'AP4'!X147,"")</f>
        <v/>
      </c>
      <c r="Y147" s="53" t="str">
        <f>IFERROR('AP1'!Y147/'AP4'!Y147,"")</f>
        <v/>
      </c>
      <c r="Z147" s="43">
        <f>'AP1'!Z147/'AP4'!Z147</f>
        <v>0.16355366662938525</v>
      </c>
      <c r="AA147" s="45">
        <f>'AP1'!AA147/'AP4'!AA147</f>
        <v>0.11375592927986201</v>
      </c>
      <c r="AB147" s="45">
        <f>'AP1'!AB147/'AP4'!AB147</f>
        <v>9.3271334792122532E-2</v>
      </c>
      <c r="AC147" s="53"/>
      <c r="AD147" s="45"/>
      <c r="AE147" s="53"/>
      <c r="AG147" s="14"/>
    </row>
    <row r="148" spans="1:33" ht="15.5" x14ac:dyDescent="0.35">
      <c r="A148" s="13">
        <v>1942</v>
      </c>
      <c r="B148" s="105">
        <f>'AP1'!B148/'AP4'!B148</f>
        <v>0.27463362900115695</v>
      </c>
      <c r="C148" s="13"/>
      <c r="D148" s="43">
        <f>'AP1'!D148/'AP4'!D148</f>
        <v>8.6073594922139465E-2</v>
      </c>
      <c r="E148" s="45">
        <f>'AP1'!E148/'AP4'!E148</f>
        <v>8.9463076721370147E-2</v>
      </c>
      <c r="F148" s="45">
        <f>'AP1'!F148/'AP4'!F148</f>
        <v>9.3866119451697108E-2</v>
      </c>
      <c r="G148" s="45">
        <f>'AP1'!G148/'AP4'!G148</f>
        <v>7.8078737945885213E-2</v>
      </c>
      <c r="H148" s="45">
        <f>'AP1'!H148/'AP4'!$H148</f>
        <v>0.11997525914906332</v>
      </c>
      <c r="I148" s="53">
        <f>'AP1'!I148/'AP4'!$I148</f>
        <v>0.10525595298849974</v>
      </c>
      <c r="J148" s="43">
        <f>'AP1'!J148/'AP4'!$J148</f>
        <v>0.87383045453648844</v>
      </c>
      <c r="K148" s="45">
        <f>'AP1'!K148/'AP4'!K148</f>
        <v>0.15159819986152781</v>
      </c>
      <c r="L148" s="45"/>
      <c r="M148" s="45">
        <f>'AP1'!M148/'AP4'!M148</f>
        <v>0.40948619731487795</v>
      </c>
      <c r="N148" s="45">
        <f>'AP1'!N148/'AP4'!$N148</f>
        <v>0.57200346309174621</v>
      </c>
      <c r="O148" s="53">
        <f>'AP1'!O148/'AP4'!O148</f>
        <v>0.45241899249456385</v>
      </c>
      <c r="P148" s="111"/>
      <c r="Q148" s="111"/>
      <c r="R148" s="111"/>
      <c r="S148" s="111"/>
      <c r="T148" s="43">
        <f>'AP1'!T148/'AP4'!T148</f>
        <v>0</v>
      </c>
      <c r="U148" s="43" t="str">
        <f>IFERROR('AP1'!U148/'AP4'!U148,"")</f>
        <v/>
      </c>
      <c r="V148" s="45" t="str">
        <f>IFERROR('AP1'!V148/'AP4'!V148,"")</f>
        <v/>
      </c>
      <c r="W148" s="45" t="str">
        <f>IFERROR('AP1'!W148/'AP4'!W148,"")</f>
        <v/>
      </c>
      <c r="X148" s="5" t="str">
        <f>IFERROR('AP1'!X148/'AP4'!X148,"")</f>
        <v/>
      </c>
      <c r="Y148" s="53" t="str">
        <f>IFERROR('AP1'!Y148/'AP4'!Y148,"")</f>
        <v/>
      </c>
      <c r="Z148" s="43">
        <f>'AP1'!Z148/'AP4'!Z148</f>
        <v>0.13449130084111074</v>
      </c>
      <c r="AA148" s="45">
        <f>'AP1'!AA148/'AP4'!AA148</f>
        <v>0.13132450331125828</v>
      </c>
      <c r="AB148" s="45">
        <f>'AP1'!AB148/'AP4'!AB148</f>
        <v>8.1994770265222269E-2</v>
      </c>
      <c r="AC148" s="53"/>
      <c r="AD148" s="45"/>
      <c r="AE148" s="53"/>
      <c r="AG148" s="14"/>
    </row>
    <row r="149" spans="1:33" ht="15.5" x14ac:dyDescent="0.35">
      <c r="A149" s="13">
        <v>1943</v>
      </c>
      <c r="B149" s="61">
        <f>(B148+B150)/2</f>
        <v>0.38224546135261928</v>
      </c>
      <c r="C149" s="13"/>
      <c r="D149" s="43">
        <f>'AP1'!D149/'AP4'!D149</f>
        <v>8.0669176038338633E-2</v>
      </c>
      <c r="E149" s="45">
        <f>'AP1'!E149/'AP4'!E149</f>
        <v>7.312333759984746E-2</v>
      </c>
      <c r="F149" s="45">
        <f>'AP1'!F149/'AP4'!F149</f>
        <v>9.2437490099009895E-2</v>
      </c>
      <c r="G149" s="45">
        <f>'AP1'!G149/'AP4'!G149</f>
        <v>8.2426774069812039E-2</v>
      </c>
      <c r="H149" s="45">
        <f>'AP1'!H149/'AP4'!$H149</f>
        <v>0.15447733419469001</v>
      </c>
      <c r="I149" s="53">
        <f>'AP1'!I149/'AP4'!$I149</f>
        <v>9.1571720556045372E-2</v>
      </c>
      <c r="J149" s="43">
        <f>'AP1'!J149/'AP4'!$J149</f>
        <v>0.91686148451198124</v>
      </c>
      <c r="K149" s="45">
        <f>'AP1'!K149/'AP4'!K149</f>
        <v>0.22225944337991932</v>
      </c>
      <c r="L149" s="45"/>
      <c r="M149" s="45">
        <f>'AP1'!M149/'AP4'!M149</f>
        <v>0.30717828573991457</v>
      </c>
      <c r="N149" s="45">
        <f>'AP1'!N149/'AP4'!$N149</f>
        <v>0.57630701374638882</v>
      </c>
      <c r="O149" s="53">
        <f>'AP1'!O149/'AP4'!O149</f>
        <v>0.40881565527321778</v>
      </c>
      <c r="P149" s="111"/>
      <c r="Q149" s="111"/>
      <c r="R149" s="111"/>
      <c r="S149" s="111"/>
      <c r="T149" s="43">
        <f>'AP1'!T149/'AP4'!T149</f>
        <v>0</v>
      </c>
      <c r="U149" s="43" t="str">
        <f>IFERROR('AP1'!U149/'AP4'!U149,"")</f>
        <v/>
      </c>
      <c r="V149" s="45" t="str">
        <f>IFERROR('AP1'!V149/'AP4'!V149,"")</f>
        <v/>
      </c>
      <c r="W149" s="45" t="str">
        <f>IFERROR('AP1'!W149/'AP4'!W149,"")</f>
        <v/>
      </c>
      <c r="X149" s="5" t="str">
        <f>IFERROR('AP1'!X149/'AP4'!X149,"")</f>
        <v/>
      </c>
      <c r="Y149" s="53" t="str">
        <f>IFERROR('AP1'!Y149/'AP4'!Y149,"")</f>
        <v/>
      </c>
      <c r="Z149" s="43">
        <f>'AP1'!Z149/'AP4'!Z149</f>
        <v>0.1164195732282115</v>
      </c>
      <c r="AA149" s="45">
        <f>'AP1'!AA149/'AP4'!AA149</f>
        <v>9.8801955990220056E-2</v>
      </c>
      <c r="AB149" s="45">
        <f>'AP1'!AB149/'AP4'!AB149</f>
        <v>8.9652935452481347E-2</v>
      </c>
      <c r="AC149" s="53"/>
      <c r="AD149" s="45"/>
      <c r="AE149" s="53"/>
      <c r="AG149" s="14"/>
    </row>
    <row r="150" spans="1:33" ht="15.5" x14ac:dyDescent="0.35">
      <c r="A150" s="13">
        <v>1944</v>
      </c>
      <c r="B150" s="105">
        <f>'AP1'!B150/'AP4'!B150</f>
        <v>0.4898572937040816</v>
      </c>
      <c r="C150" s="13"/>
      <c r="D150" s="43">
        <f>'AP1'!D150/'AP4'!D150</f>
        <v>8.0570794003331475E-2</v>
      </c>
      <c r="E150" s="45">
        <f>'AP1'!E150/'AP4'!E150</f>
        <v>7.0610318597824198E-2</v>
      </c>
      <c r="F150" s="45">
        <f>'AP1'!F150/'AP4'!F150</f>
        <v>7.4140983430362753E-2</v>
      </c>
      <c r="G150" s="45">
        <f>'AP1'!G150/'AP4'!G150</f>
        <v>7.6261847774054578E-2</v>
      </c>
      <c r="H150" s="45">
        <f>'AP1'!H150/'AP4'!$H150</f>
        <v>0.13997400144431638</v>
      </c>
      <c r="I150" s="53">
        <f>'AP1'!I150/'AP4'!$I150</f>
        <v>9.5143445641616822E-2</v>
      </c>
      <c r="J150" s="43">
        <f>'AP1'!J150/'AP4'!$J150</f>
        <v>1.0829914081417227</v>
      </c>
      <c r="K150" s="45">
        <f>'AP1'!K150/'AP4'!K150</f>
        <v>0.18386123680241326</v>
      </c>
      <c r="L150" s="45"/>
      <c r="M150" s="45">
        <f>'AP1'!M150/'AP4'!M150</f>
        <v>0.27663905804658673</v>
      </c>
      <c r="N150" s="45">
        <f>'AP1'!N150/'AP4'!$N150</f>
        <v>0.5799254175539712</v>
      </c>
      <c r="O150" s="53">
        <f>'AP1'!O150/'AP4'!O150</f>
        <v>0.43837541076877701</v>
      </c>
      <c r="P150" s="111"/>
      <c r="Q150" s="111"/>
      <c r="R150" s="111"/>
      <c r="S150" s="111"/>
      <c r="T150" s="43">
        <f>'AP1'!T150/'AP4'!T150</f>
        <v>0</v>
      </c>
      <c r="U150" s="43" t="str">
        <f>IFERROR('AP1'!U150/'AP4'!U150,"")</f>
        <v/>
      </c>
      <c r="V150" s="45" t="str">
        <f>IFERROR('AP1'!V150/'AP4'!V150,"")</f>
        <v/>
      </c>
      <c r="W150" s="45" t="str">
        <f>IFERROR('AP1'!W150/'AP4'!W150,"")</f>
        <v/>
      </c>
      <c r="X150" s="5" t="str">
        <f>IFERROR('AP1'!X150/'AP4'!X150,"")</f>
        <v/>
      </c>
      <c r="Y150" s="53" t="str">
        <f>IFERROR('AP1'!Y150/'AP4'!Y150,"")</f>
        <v/>
      </c>
      <c r="Z150" s="43">
        <f>'AP1'!Z150/'AP4'!Z150</f>
        <v>0.13847992611506493</v>
      </c>
      <c r="AA150" s="45">
        <f>'AP1'!AA150/'AP4'!AA150</f>
        <v>9.0961192074668407E-2</v>
      </c>
      <c r="AB150" s="45">
        <f>'AP1'!AB150/'AP4'!AB150</f>
        <v>8.1858505211798618E-2</v>
      </c>
      <c r="AC150" s="53">
        <f>'AP1'!AC150/'AP4'!AC150</f>
        <v>0.10143855381088489</v>
      </c>
      <c r="AD150" s="45"/>
      <c r="AE150" s="53">
        <f>'AP1'!AE150/'AP4'!AE150</f>
        <v>0.11464723926380369</v>
      </c>
      <c r="AG150" s="14"/>
    </row>
    <row r="151" spans="1:33" ht="15.5" x14ac:dyDescent="0.35">
      <c r="A151" s="13">
        <v>1945</v>
      </c>
      <c r="B151" s="61">
        <f>(B150+B152)/2</f>
        <v>0.42008191997485711</v>
      </c>
      <c r="C151" s="13"/>
      <c r="D151" s="43">
        <f>'AP1'!D151/'AP4'!D151</f>
        <v>7.1693675889328068E-2</v>
      </c>
      <c r="E151" s="45">
        <f>'AP1'!E151/'AP4'!E151</f>
        <v>7.870665031154106E-2</v>
      </c>
      <c r="F151" s="45">
        <f>'AP1'!F151/'AP4'!F151</f>
        <v>6.5744867095391207E-2</v>
      </c>
      <c r="G151" s="45">
        <f>'AP1'!G151/'AP4'!G151</f>
        <v>7.5938442088884575E-2</v>
      </c>
      <c r="H151" s="45">
        <f>'AP1'!H151/'AP4'!$H151</f>
        <v>0.13836259822094499</v>
      </c>
      <c r="I151" s="53">
        <f>'AP1'!I151/'AP4'!$I151</f>
        <v>9.3508675708076722E-2</v>
      </c>
      <c r="J151" s="43">
        <f>'AP1'!J151/'AP4'!$J151</f>
        <v>0.29109102484477589</v>
      </c>
      <c r="K151" s="45">
        <f>'AP1'!K151/'AP4'!K151</f>
        <v>0.16701163538560487</v>
      </c>
      <c r="L151" s="45"/>
      <c r="M151" s="45">
        <f>'AP1'!M151/'AP4'!M151</f>
        <v>0.24000747771585307</v>
      </c>
      <c r="N151" s="45">
        <f>'AP1'!N151/'AP4'!$N151</f>
        <v>0.52685401048701086</v>
      </c>
      <c r="O151" s="53">
        <f>'AP1'!O151/'AP4'!O151</f>
        <v>0.54878594756376187</v>
      </c>
      <c r="P151" s="111"/>
      <c r="Q151" s="111"/>
      <c r="R151" s="111"/>
      <c r="S151" s="111"/>
      <c r="T151" s="43">
        <f>'AP1'!T151/'AP4'!T151</f>
        <v>0</v>
      </c>
      <c r="U151" s="43" t="str">
        <f>IFERROR('AP1'!U151/'AP4'!U151,"")</f>
        <v/>
      </c>
      <c r="V151" s="45" t="str">
        <f>IFERROR('AP1'!V151/'AP4'!V151,"")</f>
        <v/>
      </c>
      <c r="W151" s="45" t="str">
        <f>IFERROR('AP1'!W151/'AP4'!W151,"")</f>
        <v/>
      </c>
      <c r="X151" s="5" t="str">
        <f>IFERROR('AP1'!X151/'AP4'!X151,"")</f>
        <v/>
      </c>
      <c r="Y151" s="53" t="str">
        <f>IFERROR('AP1'!Y151/'AP4'!Y151,"")</f>
        <v/>
      </c>
      <c r="Z151" s="43">
        <f>'AP1'!Z151/'AP4'!Z151</f>
        <v>0.14374906597147269</v>
      </c>
      <c r="AA151" s="45">
        <f>'AP1'!AA151/'AP4'!AA151</f>
        <v>0.10231955582973473</v>
      </c>
      <c r="AB151" s="45">
        <f>'AP1'!AB151/'AP4'!AB151</f>
        <v>9.6681997371879103E-2</v>
      </c>
      <c r="AC151" s="53"/>
      <c r="AD151" s="45"/>
      <c r="AE151" s="53">
        <f>'AP1'!AE151/'AP4'!AE151</f>
        <v>0.1087014192863775</v>
      </c>
      <c r="AG151" s="14"/>
    </row>
    <row r="152" spans="1:33" ht="15.5" x14ac:dyDescent="0.35">
      <c r="A152" s="13">
        <v>1946</v>
      </c>
      <c r="B152" s="105">
        <f>'AP1'!B152/'AP4'!B152</f>
        <v>0.35030654624563257</v>
      </c>
      <c r="C152" s="13"/>
      <c r="D152" s="43">
        <f>'AP1'!D152/'AP4'!D152</f>
        <v>6.3558357874905796E-2</v>
      </c>
      <c r="E152" s="45">
        <f>'AP1'!E152/'AP4'!E152</f>
        <v>8.9071217866965757E-2</v>
      </c>
      <c r="F152" s="45">
        <f>'AP1'!F152/'AP4'!F152</f>
        <v>7.8632846338535414E-2</v>
      </c>
      <c r="G152" s="45">
        <f>'AP1'!G152/'AP4'!G152</f>
        <v>6.2676111493018258E-2</v>
      </c>
      <c r="H152" s="45">
        <f>'AP1'!H152/'AP4'!$H152</f>
        <v>0.11326063108012011</v>
      </c>
      <c r="I152" s="53">
        <f>'AP1'!I152/'AP4'!$I152</f>
        <v>0.11756685590536047</v>
      </c>
      <c r="J152" s="43">
        <f>'AP1'!J152/'AP4'!$J152</f>
        <v>0.3368486779082458</v>
      </c>
      <c r="K152" s="45">
        <f>'AP1'!K152/'AP4'!K152</f>
        <v>0.12402484563907273</v>
      </c>
      <c r="L152" s="45"/>
      <c r="M152" s="45">
        <f>'AP1'!M152/'AP4'!M152</f>
        <v>0.16872310038290203</v>
      </c>
      <c r="N152" s="45">
        <f>'AP1'!N152/'AP4'!$N152</f>
        <v>0.38809143937708046</v>
      </c>
      <c r="O152" s="53">
        <f>'AP1'!O152/'AP4'!O152</f>
        <v>0.43443524382312526</v>
      </c>
      <c r="P152" s="111"/>
      <c r="Q152" s="111"/>
      <c r="R152" s="111"/>
      <c r="S152" s="111"/>
      <c r="T152" s="43">
        <f>'AP1'!T152/'AP4'!T152</f>
        <v>0</v>
      </c>
      <c r="U152" s="43" t="str">
        <f>IFERROR('AP1'!U152/'AP4'!U152,"")</f>
        <v/>
      </c>
      <c r="V152" s="45" t="str">
        <f>IFERROR('AP1'!V152/'AP4'!V152,"")</f>
        <v/>
      </c>
      <c r="W152" s="45" t="str">
        <f>IFERROR('AP1'!W152/'AP4'!W152,"")</f>
        <v/>
      </c>
      <c r="X152" s="5" t="str">
        <f>IFERROR('AP1'!X152/'AP4'!X152,"")</f>
        <v/>
      </c>
      <c r="Y152" s="53" t="str">
        <f>IFERROR('AP1'!Y152/'AP4'!Y152,"")</f>
        <v/>
      </c>
      <c r="Z152" s="43"/>
      <c r="AA152" s="45">
        <f>'AP1'!AA152/'AP4'!AA152</f>
        <v>0.11413820492454328</v>
      </c>
      <c r="AB152" s="45">
        <f>'AP1'!AB152/'AP4'!AB152</f>
        <v>9.5285584768812326E-2</v>
      </c>
      <c r="AC152" s="53"/>
      <c r="AD152" s="45">
        <f>'AP1'!AD152/'AP4'!AD152</f>
        <v>0.1293144838623633</v>
      </c>
      <c r="AE152" s="53">
        <f>'AP1'!AE152/'AP4'!AE152</f>
        <v>0.13769896378592031</v>
      </c>
      <c r="AG152" s="14"/>
    </row>
    <row r="153" spans="1:33" ht="15.5" x14ac:dyDescent="0.35">
      <c r="A153" s="13">
        <v>1947</v>
      </c>
      <c r="B153" s="61">
        <f>(B152+B154)/2</f>
        <v>0.27549466082557217</v>
      </c>
      <c r="C153" s="13"/>
      <c r="D153" s="43">
        <f>'AP1'!D153/'AP4'!D153</f>
        <v>7.8892393018226759E-2</v>
      </c>
      <c r="E153" s="45">
        <f>'AP1'!E153/'AP4'!E153</f>
        <v>7.5032089635854338E-2</v>
      </c>
      <c r="F153" s="45">
        <f>'AP1'!F153/'AP4'!F153</f>
        <v>8.5397673723536738E-2</v>
      </c>
      <c r="G153" s="45">
        <f>'AP1'!G153/'AP4'!G153</f>
        <v>6.9070092415304776E-2</v>
      </c>
      <c r="H153" s="45">
        <f>'AP1'!H153/'AP4'!$H153</f>
        <v>0.14603347939774952</v>
      </c>
      <c r="I153" s="53">
        <f>'AP1'!I153/'AP4'!$I153</f>
        <v>0.11680538662351317</v>
      </c>
      <c r="J153" s="43">
        <f>'AP1'!J153/'AP4'!$J153</f>
        <v>0.2844003450091096</v>
      </c>
      <c r="K153" s="45">
        <f>'AP1'!K153/'AP4'!K153</f>
        <v>0.11555258573371835</v>
      </c>
      <c r="L153" s="45"/>
      <c r="M153" s="45">
        <f>'AP1'!M153/'AP4'!M153</f>
        <v>0.15143232474715926</v>
      </c>
      <c r="N153" s="45">
        <f>'AP1'!N153/'AP4'!$N153</f>
        <v>0.3339266091516559</v>
      </c>
      <c r="O153" s="53">
        <f>'AP1'!O153/'AP4'!O153</f>
        <v>0.45358093113719028</v>
      </c>
      <c r="P153" s="111">
        <f>'AP1'!P153/'AP4'!P153</f>
        <v>0.15725057295645531</v>
      </c>
      <c r="Q153" s="111"/>
      <c r="R153" s="111"/>
      <c r="S153" s="111"/>
      <c r="T153" s="43">
        <f>'AP1'!T153/'AP4'!T153</f>
        <v>0</v>
      </c>
      <c r="U153" s="43" t="str">
        <f>IFERROR('AP1'!U153/'AP4'!U153,"")</f>
        <v/>
      </c>
      <c r="V153" s="45" t="str">
        <f>IFERROR('AP1'!V153/'AP4'!V153,"")</f>
        <v/>
      </c>
      <c r="W153" s="45" t="str">
        <f>IFERROR('AP1'!W153/'AP4'!W153,"")</f>
        <v/>
      </c>
      <c r="X153" s="5" t="str">
        <f>IFERROR('AP1'!X153/'AP4'!X153,"")</f>
        <v/>
      </c>
      <c r="Y153" s="53" t="str">
        <f>IFERROR('AP1'!Y153/'AP4'!Y153,"")</f>
        <v/>
      </c>
      <c r="Z153" s="43"/>
      <c r="AA153" s="45"/>
      <c r="AB153" s="45">
        <f>'AP1'!AB153/'AP4'!AB153</f>
        <v>0.10684858212948101</v>
      </c>
      <c r="AC153" s="53"/>
      <c r="AD153" s="45"/>
      <c r="AE153" s="53"/>
      <c r="AG153" s="14"/>
    </row>
    <row r="154" spans="1:33" ht="15.5" x14ac:dyDescent="0.35">
      <c r="A154" s="13">
        <v>1948</v>
      </c>
      <c r="B154" s="105">
        <f>'AP1'!B154/'AP4'!B154</f>
        <v>0.20068277540551174</v>
      </c>
      <c r="C154" s="13"/>
      <c r="D154" s="43">
        <f>'AP1'!D154/'AP4'!D154</f>
        <v>8.2566738313497076E-2</v>
      </c>
      <c r="E154" s="45">
        <f>'AP1'!E154/'AP4'!E154</f>
        <v>7.5678307618129215E-2</v>
      </c>
      <c r="F154" s="45">
        <f>'AP1'!F154/'AP4'!F154</f>
        <v>8.2467309736394559E-2</v>
      </c>
      <c r="G154" s="45">
        <f>'AP1'!G154/'AP4'!G154</f>
        <v>8.3784920334733101E-2</v>
      </c>
      <c r="H154" s="45">
        <f>'AP1'!H154/'AP4'!$H154</f>
        <v>0.13546414945095089</v>
      </c>
      <c r="I154" s="53">
        <f>'AP1'!I154/'AP4'!$I154</f>
        <v>0.10132284269454125</v>
      </c>
      <c r="J154" s="43">
        <f>'AP1'!J154/'AP4'!$J154</f>
        <v>0.23939710730719677</v>
      </c>
      <c r="K154" s="45">
        <f>'AP1'!K154/'AP4'!K154</f>
        <v>2.8771676407077951E-2</v>
      </c>
      <c r="L154" s="45"/>
      <c r="M154" s="45">
        <f>'AP1'!M154/'AP4'!M154</f>
        <v>0.16915505467554179</v>
      </c>
      <c r="N154" s="45">
        <f>'AP1'!N154/'AP4'!$N154</f>
        <v>0.34956236323851203</v>
      </c>
      <c r="O154" s="53">
        <f>'AP1'!O154/'AP4'!O154</f>
        <v>0.41410660882527239</v>
      </c>
      <c r="P154" s="111">
        <f>'AP1'!P154/'AP4'!P154</f>
        <v>0.17334859287054408</v>
      </c>
      <c r="Q154" s="111"/>
      <c r="R154" s="111"/>
      <c r="S154" s="111"/>
      <c r="T154" s="43">
        <f>'AP1'!T154/'AP4'!T154</f>
        <v>0</v>
      </c>
      <c r="U154" s="43" t="str">
        <f>IFERROR('AP1'!U154/'AP4'!U154,"")</f>
        <v/>
      </c>
      <c r="V154" s="45">
        <f>IFERROR('AP1'!V154/'AP4'!V154,"")</f>
        <v>8.0381320806852716E-2</v>
      </c>
      <c r="W154" s="45" t="str">
        <f>IFERROR('AP1'!W154/'AP4'!W154,"")</f>
        <v/>
      </c>
      <c r="X154" s="5" t="str">
        <f>IFERROR('AP1'!X154/'AP4'!X154,"")</f>
        <v/>
      </c>
      <c r="Y154" s="53" t="str">
        <f>IFERROR('AP1'!Y154/'AP4'!Y154,"")</f>
        <v/>
      </c>
      <c r="Z154" s="43">
        <f>'AP1'!Z154/'AP4'!Z154</f>
        <v>0.14516713091922004</v>
      </c>
      <c r="AA154" s="45">
        <f>'AP1'!AA154/'AP4'!AA154</f>
        <v>0.12061668681983072</v>
      </c>
      <c r="AB154" s="45">
        <f>'AP1'!AB154/'AP4'!AB154</f>
        <v>0.10220809635329542</v>
      </c>
      <c r="AC154" s="53"/>
      <c r="AD154" s="45"/>
      <c r="AE154" s="53"/>
      <c r="AG154" s="14"/>
    </row>
    <row r="155" spans="1:33" ht="15.5" x14ac:dyDescent="0.35">
      <c r="A155" s="13">
        <v>1949</v>
      </c>
      <c r="B155" s="61">
        <f>(B154+B156)/2</f>
        <v>0.21763235882943893</v>
      </c>
      <c r="C155" s="13"/>
      <c r="D155" s="43">
        <f>'AP1'!D155/'AP4'!D155</f>
        <v>8.167065470861061E-2</v>
      </c>
      <c r="E155" s="45">
        <f>'AP1'!E155/'AP4'!E155</f>
        <v>8.568298057048368E-2</v>
      </c>
      <c r="F155" s="45">
        <f>'AP1'!F155/'AP4'!F155</f>
        <v>7.020486404066073E-2</v>
      </c>
      <c r="G155" s="45">
        <f>'AP1'!G155/'AP4'!G155</f>
        <v>0.10272951774140393</v>
      </c>
      <c r="H155" s="45">
        <f>'AP1'!H155/'AP4'!$H155</f>
        <v>0.12346619274607581</v>
      </c>
      <c r="I155" s="53">
        <f>'AP1'!I155/'AP4'!$I155</f>
        <v>8.7763023563307924E-2</v>
      </c>
      <c r="J155" s="43">
        <f>'AP1'!J155/'AP4'!$J155</f>
        <v>0.27792480953357679</v>
      </c>
      <c r="K155" s="45">
        <f>'AP1'!K155/'AP4'!K155</f>
        <v>0.11658428264023045</v>
      </c>
      <c r="L155" s="45"/>
      <c r="M155" s="45">
        <f>'AP1'!M155/'AP4'!M155</f>
        <v>0.17531491474273928</v>
      </c>
      <c r="N155" s="45">
        <f>'AP1'!N155/'AP4'!$N155</f>
        <v>0.35128194592817819</v>
      </c>
      <c r="O155" s="53">
        <f>'AP1'!O155/'AP4'!O155</f>
        <v>0.40897019512531824</v>
      </c>
      <c r="P155" s="111">
        <f>'AP1'!P155/'AP4'!P155</f>
        <v>0.20718246445497629</v>
      </c>
      <c r="Q155" s="111"/>
      <c r="R155" s="111"/>
      <c r="S155" s="111"/>
      <c r="T155" s="43">
        <f>'AP1'!T155/'AP4'!T155</f>
        <v>0</v>
      </c>
      <c r="U155" s="43" t="str">
        <f>IFERROR('AP1'!U155/'AP4'!U155,"")</f>
        <v/>
      </c>
      <c r="V155" s="45">
        <f>IFERROR('AP1'!V155/'AP4'!V155,"")</f>
        <v>9.7830985915492955E-2</v>
      </c>
      <c r="W155" s="45" t="str">
        <f>IFERROR('AP1'!W155/'AP4'!W155,"")</f>
        <v/>
      </c>
      <c r="X155" s="5" t="str">
        <f>IFERROR('AP1'!X155/'AP4'!X155,"")</f>
        <v/>
      </c>
      <c r="Y155" s="53" t="str">
        <f>IFERROR('AP1'!Y155/'AP4'!Y155,"")</f>
        <v/>
      </c>
      <c r="Z155" s="43">
        <f>'AP1'!Z155/'AP4'!Z155</f>
        <v>0.21226779252110978</v>
      </c>
      <c r="AA155" s="45">
        <f>'AP1'!AA155/'AP4'!AA155</f>
        <v>0.16413924654268003</v>
      </c>
      <c r="AB155" s="45">
        <f>'AP1'!AB155/'AP4'!AB155</f>
        <v>9.5139421847019692E-2</v>
      </c>
      <c r="AC155" s="53">
        <f>'AP1'!AC155/'AP4'!AC155</f>
        <v>0.11627202348400822</v>
      </c>
      <c r="AD155" s="45">
        <f>'AP1'!AD155/'AP4'!AD155</f>
        <v>0.14964401294498381</v>
      </c>
      <c r="AE155" s="53">
        <f>'AP1'!AE155/'AP4'!AE155</f>
        <v>0.17238895558223288</v>
      </c>
      <c r="AG155" s="14"/>
    </row>
    <row r="156" spans="1:33" ht="15.5" x14ac:dyDescent="0.35">
      <c r="A156" s="13">
        <v>1950</v>
      </c>
      <c r="B156" s="105">
        <f>'AP1'!B156/'AP4'!B156</f>
        <v>0.23458194225336612</v>
      </c>
      <c r="C156" s="13"/>
      <c r="D156" s="43">
        <f>'AP1'!D156/'AP4'!D156</f>
        <v>9.181262029508197E-2</v>
      </c>
      <c r="E156" s="45">
        <f>'AP1'!E156/'AP4'!E156</f>
        <v>8.4084738898756659E-2</v>
      </c>
      <c r="F156" s="45">
        <f>'AP1'!F156/'AP4'!F156</f>
        <v>6.2890612595419837E-2</v>
      </c>
      <c r="G156" s="45">
        <f>'AP1'!G156/'AP4'!G156</f>
        <v>8.2140513364798523E-2</v>
      </c>
      <c r="H156" s="45">
        <f>'AP1'!H156/'AP4'!$H156</f>
        <v>0.13150479024818468</v>
      </c>
      <c r="I156" s="53">
        <f>'AP1'!I156/'AP4'!$I156</f>
        <v>0.10927231382941126</v>
      </c>
      <c r="J156" s="43">
        <f>'AP1'!J156/'AP4'!$J156</f>
        <v>0.32457240779803398</v>
      </c>
      <c r="K156" s="45">
        <f>'AP1'!K156/'AP4'!K156</f>
        <v>0.10438256334826503</v>
      </c>
      <c r="L156" s="45"/>
      <c r="M156" s="45">
        <f>'AP1'!M156/'AP4'!M156</f>
        <v>0.17186495530485904</v>
      </c>
      <c r="N156" s="45">
        <f>'AP1'!N156/'AP4'!$N156</f>
        <v>0.35990973312401886</v>
      </c>
      <c r="O156" s="53">
        <f>'AP1'!O156/'AP4'!O156</f>
        <v>0.44763604112718164</v>
      </c>
      <c r="P156" s="111">
        <f>'AP1'!P156/'AP4'!P156</f>
        <v>0.16823103268803366</v>
      </c>
      <c r="Q156" s="111"/>
      <c r="R156" s="111"/>
      <c r="S156" s="111"/>
      <c r="T156" s="43">
        <f>'AP1'!T156/'AP4'!T156</f>
        <v>7.0245375104380919E-2</v>
      </c>
      <c r="U156" s="43" t="str">
        <f>IFERROR('AP1'!U156/'AP4'!U156,"")</f>
        <v/>
      </c>
      <c r="V156" s="45">
        <f>IFERROR('AP1'!V156/'AP4'!V156,"")</f>
        <v>8.4538525324882791E-2</v>
      </c>
      <c r="W156" s="45" t="str">
        <f>IFERROR('AP1'!W156/'AP4'!W156,"")</f>
        <v/>
      </c>
      <c r="X156" s="5" t="str">
        <f>IFERROR('AP1'!X156/'AP4'!X156,"")</f>
        <v/>
      </c>
      <c r="Y156" s="53" t="str">
        <f>IFERROR('AP1'!Y156/'AP4'!Y156,"")</f>
        <v/>
      </c>
      <c r="Z156" s="43">
        <f>'AP1'!Z156/'AP4'!Z156</f>
        <v>0.20089285714285715</v>
      </c>
      <c r="AA156" s="45">
        <f>'AP1'!AA156/'AP4'!AA156</f>
        <v>0.15994550408719346</v>
      </c>
      <c r="AB156" s="45">
        <f>'AP1'!AB156/'AP4'!AB156</f>
        <v>0.11452743533961808</v>
      </c>
      <c r="AC156" s="53"/>
      <c r="AD156" s="45"/>
      <c r="AE156" s="53"/>
      <c r="AG156" s="14"/>
    </row>
    <row r="157" spans="1:33" ht="15.5" x14ac:dyDescent="0.35">
      <c r="A157" s="13">
        <v>1951</v>
      </c>
      <c r="B157" s="61">
        <f>(B156+B158)/2</f>
        <v>0.25319602936956909</v>
      </c>
      <c r="C157" s="13"/>
      <c r="D157" s="43">
        <f>'AP1'!D157/'AP4'!D157</f>
        <v>6.119629153415454E-2</v>
      </c>
      <c r="E157" s="45">
        <f>'AP1'!E157/'AP4'!E157</f>
        <v>9.6358056192660538E-2</v>
      </c>
      <c r="F157" s="45">
        <f>'AP1'!F157/'AP4'!F157</f>
        <v>6.309906397494687E-2</v>
      </c>
      <c r="G157" s="45">
        <f>'AP1'!G157/'AP4'!G157</f>
        <v>8.5886679889655176E-2</v>
      </c>
      <c r="H157" s="45">
        <f>'AP1'!H157/'AP4'!$H157</f>
        <v>0.13599476378206701</v>
      </c>
      <c r="I157" s="53">
        <f>'AP1'!I157/'AP4'!$I157</f>
        <v>0.10146670449670035</v>
      </c>
      <c r="J157" s="43">
        <f>'AP1'!J157/'AP4'!$J157</f>
        <v>0.34606393221663007</v>
      </c>
      <c r="K157" s="45">
        <f>'AP1'!K157/'AP4'!K157</f>
        <v>9.0466998454864986E-2</v>
      </c>
      <c r="L157" s="45"/>
      <c r="M157" s="45">
        <f>'AP1'!M157/'AP4'!M157</f>
        <v>0.17563081716901563</v>
      </c>
      <c r="N157" s="45">
        <f>'AP1'!N157/'AP4'!$N157</f>
        <v>0.37616234356428724</v>
      </c>
      <c r="O157" s="53">
        <f>'AP1'!O157/'AP4'!O157</f>
        <v>0.45398411519147547</v>
      </c>
      <c r="P157" s="111">
        <f>'AP1'!P157/'AP4'!P157</f>
        <v>0.14442635888783692</v>
      </c>
      <c r="Q157" s="111"/>
      <c r="R157" s="111"/>
      <c r="S157" s="111"/>
      <c r="T157" s="43">
        <f>'AP1'!T157/'AP4'!T157</f>
        <v>8.0158677685950391E-2</v>
      </c>
      <c r="U157" s="43">
        <f>IFERROR('AP1'!U157/'AP4'!U157,"")</f>
        <v>0.1198372528707127</v>
      </c>
      <c r="V157" s="45">
        <f>IFERROR('AP1'!V157/'AP4'!V157,"")</f>
        <v>0.1187326442497761</v>
      </c>
      <c r="W157" s="45" t="str">
        <f>IFERROR('AP1'!W157/'AP4'!W157,"")</f>
        <v/>
      </c>
      <c r="X157" s="5" t="str">
        <f>IFERROR('AP1'!X157/'AP4'!X157,"")</f>
        <v/>
      </c>
      <c r="Y157" s="53">
        <f>IFERROR('AP1'!Y157/'AP4'!Y157,"")</f>
        <v>8.0009731573452578E-2</v>
      </c>
      <c r="Z157" s="43">
        <f>'AP1'!Z157/'AP4'!Z157</f>
        <v>0.16377952755905512</v>
      </c>
      <c r="AA157" s="45">
        <f>'AP1'!AA157/'AP4'!AA157</f>
        <v>0.18231075697211155</v>
      </c>
      <c r="AB157" s="45">
        <f>'AP1'!AB157/'AP4'!AB157</f>
        <v>0.10836563966537441</v>
      </c>
      <c r="AC157" s="53"/>
      <c r="AD157" s="45"/>
      <c r="AE157" s="53"/>
      <c r="AG157" s="14"/>
    </row>
    <row r="158" spans="1:33" ht="15.5" x14ac:dyDescent="0.35">
      <c r="A158" s="13">
        <v>1952</v>
      </c>
      <c r="B158" s="105">
        <f>'AP1'!B158/'AP4'!B158</f>
        <v>0.27181011648577208</v>
      </c>
      <c r="C158" s="13"/>
      <c r="D158" s="43">
        <f>'AP1'!D158/'AP4'!D158</f>
        <v>4.6990585749342687E-2</v>
      </c>
      <c r="E158" s="45">
        <f>'AP1'!E158/'AP4'!E158</f>
        <v>6.9163200877620665E-2</v>
      </c>
      <c r="F158" s="45">
        <f>'AP1'!F158/'AP4'!F158</f>
        <v>7.3330747072842192E-2</v>
      </c>
      <c r="G158" s="45">
        <f>'AP1'!G158/'AP4'!G158</f>
        <v>0.10598315144360827</v>
      </c>
      <c r="H158" s="45">
        <f>'AP1'!H158/'AP4'!$H158</f>
        <v>0.17264021666702986</v>
      </c>
      <c r="I158" s="53">
        <f>'AP1'!I158/'AP4'!$I158</f>
        <v>0.1030302346501478</v>
      </c>
      <c r="J158" s="43">
        <f>'AP1'!J158/'AP4'!$J158</f>
        <v>0.34150294009099869</v>
      </c>
      <c r="K158" s="45">
        <f>'AP1'!K158/'AP4'!K158</f>
        <v>8.9123849029263416E-2</v>
      </c>
      <c r="L158" s="45"/>
      <c r="M158" s="45">
        <f>'AP1'!M158/'AP4'!M158</f>
        <v>0.19528444330529743</v>
      </c>
      <c r="N158" s="45">
        <f>'AP1'!N158/'AP4'!$N158</f>
        <v>0.38080908856848611</v>
      </c>
      <c r="O158" s="53">
        <f>'AP1'!O158/'AP4'!O158</f>
        <v>0.45213470646287035</v>
      </c>
      <c r="P158" s="111">
        <f>'AP1'!P158/'AP4'!P158</f>
        <v>0.14704932619155131</v>
      </c>
      <c r="Q158" s="111"/>
      <c r="R158" s="111">
        <f>'AP1'!R158/'AP4'!R158</f>
        <v>0.25910130490992084</v>
      </c>
      <c r="S158" s="111"/>
      <c r="T158" s="43">
        <f>'AP1'!T158/'AP4'!T158</f>
        <v>8.0332432432432432E-2</v>
      </c>
      <c r="U158" s="43">
        <f>IFERROR('AP1'!U158/'AP4'!U158,"")</f>
        <v>0.15244398811522278</v>
      </c>
      <c r="V158" s="45">
        <f>IFERROR('AP1'!V158/'AP4'!V158,"")</f>
        <v>0.13530707317171375</v>
      </c>
      <c r="W158" s="45" t="str">
        <f>IFERROR('AP1'!W158/'AP4'!W158,"")</f>
        <v/>
      </c>
      <c r="X158" s="5" t="str">
        <f>IFERROR('AP1'!X158/'AP4'!X158,"")</f>
        <v/>
      </c>
      <c r="Y158" s="53">
        <f>IFERROR('AP1'!Y158/'AP4'!Y158,"")</f>
        <v>0.10491369760884994</v>
      </c>
      <c r="Z158" s="43">
        <f>'AP1'!Z158/'AP4'!Z158</f>
        <v>0.22347826086956521</v>
      </c>
      <c r="AA158" s="45">
        <f>'AP1'!AA158/'AP4'!AA158</f>
        <v>0.18517270429654592</v>
      </c>
      <c r="AB158" s="45">
        <f>'AP1'!AB158/'AP4'!AB158</f>
        <v>0.12780603594438794</v>
      </c>
      <c r="AC158" s="53"/>
      <c r="AD158" s="45">
        <f>'AP1'!AD158/'AP4'!AD158</f>
        <v>0.2530326594090202</v>
      </c>
      <c r="AE158" s="53">
        <f>'AP1'!AE158/'AP4'!AE158</f>
        <v>0.2236198462613557</v>
      </c>
      <c r="AG158" s="14"/>
    </row>
    <row r="159" spans="1:33" ht="15.5" x14ac:dyDescent="0.35">
      <c r="A159" s="13">
        <v>1953</v>
      </c>
      <c r="B159" s="105">
        <f>'AP1'!B159/'AP4'!B159</f>
        <v>0.28275670703821509</v>
      </c>
      <c r="C159" s="13"/>
      <c r="D159" s="43">
        <f>'AP1'!D159/'AP4'!D159</f>
        <v>6.5890212926459441E-2</v>
      </c>
      <c r="E159" s="45">
        <f>'AP1'!E159/'AP4'!E159</f>
        <v>8.1563822267620018E-2</v>
      </c>
      <c r="F159" s="45">
        <f>'AP1'!F159/'AP4'!F159</f>
        <v>8.4051382021425244E-2</v>
      </c>
      <c r="G159" s="45">
        <f>'AP1'!G159/'AP4'!G159</f>
        <v>9.0504115208360811E-2</v>
      </c>
      <c r="H159" s="45">
        <f>'AP1'!H159/'AP4'!$H159</f>
        <v>0.1329201122477135</v>
      </c>
      <c r="I159" s="53">
        <f>'AP1'!I159/'AP4'!$I159</f>
        <v>0.11276072946099291</v>
      </c>
      <c r="J159" s="43">
        <f>'AP1'!J159/'AP4'!$J159</f>
        <v>0.34420524963172205</v>
      </c>
      <c r="K159" s="45">
        <f>'AP1'!K159/'AP4'!K159</f>
        <v>9.1155510542307347E-2</v>
      </c>
      <c r="L159" s="45"/>
      <c r="M159" s="45">
        <f>'AP1'!M159/'AP4'!M159</f>
        <v>0.17994093891921611</v>
      </c>
      <c r="N159" s="45">
        <f>'AP1'!N159/'AP4'!$N159</f>
        <v>0.37319448606532812</v>
      </c>
      <c r="O159" s="53">
        <f>'AP1'!O159/'AP4'!O159</f>
        <v>0.47841682366428817</v>
      </c>
      <c r="P159" s="111">
        <f>'AP1'!P159/'AP4'!P159</f>
        <v>0.15213406772677435</v>
      </c>
      <c r="Q159" s="111">
        <f>'AP1'!Q159/'AP4'!Q159</f>
        <v>8.3491292756668445E-2</v>
      </c>
      <c r="R159" s="111">
        <f>'AP1'!R159/'AP4'!R159</f>
        <v>0.25894255638884189</v>
      </c>
      <c r="S159" s="111"/>
      <c r="T159" s="43">
        <f>'AP1'!T159/'AP4'!T159</f>
        <v>7.2436434108527153E-2</v>
      </c>
      <c r="U159" s="43">
        <f>IFERROR('AP1'!U159/'AP4'!U159,"")</f>
        <v>0.14543644295438479</v>
      </c>
      <c r="V159" s="45">
        <f>IFERROR('AP1'!V159/'AP4'!V159,"")</f>
        <v>0.16492288123445112</v>
      </c>
      <c r="W159" s="45" t="str">
        <f>IFERROR('AP1'!W159/'AP4'!W159,"")</f>
        <v/>
      </c>
      <c r="X159" s="5" t="str">
        <f>IFERROR('AP1'!X159/'AP4'!X159,"")</f>
        <v/>
      </c>
      <c r="Y159" s="53">
        <f>IFERROR('AP1'!Y159/'AP4'!Y159,"")</f>
        <v>0.10909637438943959</v>
      </c>
      <c r="Z159" s="43">
        <f>'AP1'!Z159/'AP4'!Z159</f>
        <v>0.18830737279335411</v>
      </c>
      <c r="AA159" s="45">
        <f>'AP1'!AA159/'AP4'!AA159</f>
        <v>0.18648781285784394</v>
      </c>
      <c r="AB159" s="45">
        <f>'AP1'!AB159/'AP4'!AB159</f>
        <v>0.15747786923435317</v>
      </c>
      <c r="AC159" s="53"/>
      <c r="AD159" s="45"/>
      <c r="AE159" s="53"/>
      <c r="AG159" s="14"/>
    </row>
    <row r="160" spans="1:33" ht="15.5" x14ac:dyDescent="0.35">
      <c r="A160" s="13">
        <v>1954</v>
      </c>
      <c r="B160" s="105">
        <f>'AP1'!B160/'AP4'!B160</f>
        <v>0.28506538232078432</v>
      </c>
      <c r="C160" s="13"/>
      <c r="D160" s="43">
        <f>'AP1'!D160/'AP4'!D160</f>
        <v>6.1989437125534959E-2</v>
      </c>
      <c r="E160" s="45">
        <f>'AP1'!E160/'AP4'!E160</f>
        <v>7.3376217222884371E-2</v>
      </c>
      <c r="F160" s="45">
        <f>'AP1'!F160/'AP4'!F160</f>
        <v>8.4964316795987149E-2</v>
      </c>
      <c r="G160" s="45">
        <f>'AP1'!G160/'AP4'!G160</f>
        <v>0.10707649072170525</v>
      </c>
      <c r="H160" s="45">
        <f>'AP1'!H160/'AP4'!$H160</f>
        <v>0.1195827221292973</v>
      </c>
      <c r="I160" s="53">
        <f>'AP1'!I160/'AP4'!$I160</f>
        <v>9.2835653811527058E-2</v>
      </c>
      <c r="J160" s="43">
        <f>'AP1'!J160/'AP4'!$J160</f>
        <v>0.34398939168712861</v>
      </c>
      <c r="K160" s="45">
        <f>'AP1'!K160/'AP4'!K160</f>
        <v>7.105856487221196E-2</v>
      </c>
      <c r="L160" s="45"/>
      <c r="M160" s="45">
        <f>'AP1'!M160/'AP4'!M160</f>
        <v>0.16584939546186364</v>
      </c>
      <c r="N160" s="45">
        <f>'AP1'!N160/'AP4'!$N160</f>
        <v>0.35864439520481789</v>
      </c>
      <c r="O160" s="53">
        <f>'AP1'!O160/'AP4'!O160</f>
        <v>0.47929126046348031</v>
      </c>
      <c r="P160" s="111">
        <f>'AP1'!P160/'AP4'!P160</f>
        <v>0.13986564521656544</v>
      </c>
      <c r="Q160" s="111">
        <f>'AP1'!Q160/'AP4'!Q160</f>
        <v>0.11284791391006195</v>
      </c>
      <c r="R160" s="111">
        <f>'AP1'!R160/'AP4'!R160</f>
        <v>0.27720058926201391</v>
      </c>
      <c r="S160" s="111"/>
      <c r="T160" s="43">
        <f>'AP1'!T160/'AP4'!T160</f>
        <v>0.10894245283018868</v>
      </c>
      <c r="U160" s="43">
        <f>IFERROR('AP1'!U160/'AP4'!U160,"")</f>
        <v>0.12732687065682569</v>
      </c>
      <c r="V160" s="45">
        <f>IFERROR('AP1'!V160/'AP4'!V160,"")</f>
        <v>0.14560662595799068</v>
      </c>
      <c r="W160" s="45" t="str">
        <f>IFERROR('AP1'!W160/'AP4'!W160,"")</f>
        <v/>
      </c>
      <c r="X160" s="5" t="str">
        <f>IFERROR('AP1'!X160/'AP4'!X160,"")</f>
        <v/>
      </c>
      <c r="Y160" s="53">
        <f>IFERROR('AP1'!Y160/'AP4'!Y160,"")</f>
        <v>0.12100470276500089</v>
      </c>
      <c r="Z160" s="43">
        <f>'AP1'!Z160/'AP4'!Z160</f>
        <v>0.19041420118343194</v>
      </c>
      <c r="AA160" s="45">
        <f>'AP1'!AA160/'AP4'!AA160</f>
        <v>0.19367771781033152</v>
      </c>
      <c r="AB160" s="45">
        <f>'AP1'!AB160/'AP4'!AB160</f>
        <v>0.14569016587677724</v>
      </c>
      <c r="AC160" s="53">
        <f>'AP1'!AC160/'AP4'!AC160</f>
        <v>8.7235937209010933E-2</v>
      </c>
      <c r="AD160" s="45"/>
      <c r="AE160" s="53">
        <f>'AP1'!AE160/'AP4'!AE160</f>
        <v>0.18482315112540193</v>
      </c>
      <c r="AG160" s="14"/>
    </row>
    <row r="161" spans="1:33" ht="15.5" x14ac:dyDescent="0.35">
      <c r="A161" s="13">
        <v>1955</v>
      </c>
      <c r="B161" s="105">
        <f>'AP1'!B161/'AP4'!B161</f>
        <v>0.26021791961041463</v>
      </c>
      <c r="C161" s="13"/>
      <c r="D161" s="43">
        <f>'AP1'!D161/'AP4'!D161</f>
        <v>6.1678221824202295E-2</v>
      </c>
      <c r="E161" s="45">
        <f>'AP1'!E161/'AP4'!E161</f>
        <v>7.7681292500306851E-2</v>
      </c>
      <c r="F161" s="45">
        <f>'AP1'!F161/'AP4'!F161</f>
        <v>0.1683486612830189</v>
      </c>
      <c r="G161" s="45">
        <f>'AP1'!G161/'AP4'!G161</f>
        <v>9.5749736266420887E-2</v>
      </c>
      <c r="H161" s="45">
        <f>'AP1'!H161/'AP4'!$H161</f>
        <v>0.1198006833172247</v>
      </c>
      <c r="I161" s="53">
        <f>'AP1'!I161/'AP4'!$I161</f>
        <v>9.4224006647677203E-2</v>
      </c>
      <c r="J161" s="43">
        <f>'AP1'!J161/'AP4'!$J161</f>
        <v>0.32673541705127718</v>
      </c>
      <c r="K161" s="45">
        <f>'AP1'!K161/'AP4'!K161</f>
        <v>7.3050297981450185E-2</v>
      </c>
      <c r="L161" s="45"/>
      <c r="M161" s="45">
        <f>'AP1'!M161/'AP4'!M161</f>
        <v>0.16577483682254102</v>
      </c>
      <c r="N161" s="45">
        <f>'AP1'!N161/'AP4'!$N161</f>
        <v>0.32795177029581568</v>
      </c>
      <c r="O161" s="53">
        <f>'AP1'!O161/'AP4'!O161</f>
        <v>0.43426508941780162</v>
      </c>
      <c r="P161" s="111">
        <f>'AP1'!P161/'AP4'!P161</f>
        <v>0.12417929603197962</v>
      </c>
      <c r="Q161" s="111">
        <f>'AP1'!Q161/'AP4'!Q161</f>
        <v>9.7226472790709145E-2</v>
      </c>
      <c r="R161" s="111">
        <f>'AP1'!R161/'AP4'!R161</f>
        <v>0.28256582108020484</v>
      </c>
      <c r="S161" s="111"/>
      <c r="T161" s="43">
        <f>'AP1'!T161/'AP4'!T161</f>
        <v>0.1112426086956522</v>
      </c>
      <c r="U161" s="43">
        <f>IFERROR('AP1'!U161/'AP4'!U161,"")</f>
        <v>9.9090692738291158E-2</v>
      </c>
      <c r="V161" s="45">
        <f>IFERROR('AP1'!V161/'AP4'!V161,"")</f>
        <v>0.14998507307456346</v>
      </c>
      <c r="W161" s="45" t="str">
        <f>IFERROR('AP1'!W161/'AP4'!W161,"")</f>
        <v/>
      </c>
      <c r="X161" s="5" t="str">
        <f>IFERROR('AP1'!X161/'AP4'!X161,"")</f>
        <v/>
      </c>
      <c r="Y161" s="53">
        <f>IFERROR('AP1'!Y161/'AP4'!Y161,"")</f>
        <v>9.3451876874761391E-2</v>
      </c>
      <c r="Z161" s="43"/>
      <c r="AA161" s="45">
        <f>'AP1'!AA161/'AP4'!AA161</f>
        <v>0.22090330052113491</v>
      </c>
      <c r="AB161" s="45">
        <f>'AP1'!AB161/'AP4'!AB161</f>
        <v>0.17143709004174121</v>
      </c>
      <c r="AC161" s="53"/>
      <c r="AD161" s="45">
        <f>'AP1'!AD161/'AP4'!AD161</f>
        <v>0.16819291819291821</v>
      </c>
      <c r="AE161" s="53"/>
      <c r="AG161" s="14"/>
    </row>
    <row r="162" spans="1:33" ht="15.5" x14ac:dyDescent="0.35">
      <c r="A162" s="13">
        <v>1956</v>
      </c>
      <c r="B162" s="105">
        <f>'AP1'!B162/'AP4'!B162</f>
        <v>0.25769495252062408</v>
      </c>
      <c r="C162" s="13"/>
      <c r="D162" s="43">
        <f>'AP1'!D162/'AP4'!D162</f>
        <v>5.0023206274414068E-2</v>
      </c>
      <c r="E162" s="45">
        <f>'AP1'!E162/'AP4'!E162</f>
        <v>0.10402196812129456</v>
      </c>
      <c r="F162" s="45">
        <f>'AP1'!F162/'AP4'!F162</f>
        <v>8.9279578147076641E-2</v>
      </c>
      <c r="G162" s="45">
        <f>'AP1'!G162/'AP4'!G162</f>
        <v>9.6916585697629232E-2</v>
      </c>
      <c r="H162" s="45">
        <f>'AP1'!H162/'AP4'!$H162</f>
        <v>0.13287539297738757</v>
      </c>
      <c r="I162" s="53">
        <f>'AP1'!I162/'AP4'!$I162</f>
        <v>0.10466629443245216</v>
      </c>
      <c r="J162" s="43">
        <f>'AP1'!J162/'AP4'!$J162</f>
        <v>0.34436677385409503</v>
      </c>
      <c r="K162" s="45">
        <f>'AP1'!K162/'AP4'!K162</f>
        <v>7.972491274284102E-2</v>
      </c>
      <c r="L162" s="45"/>
      <c r="M162" s="45">
        <f>'AP1'!M162/'AP4'!M162</f>
        <v>0.16463201936797078</v>
      </c>
      <c r="N162" s="45">
        <f>'AP1'!N162/'AP4'!$N162</f>
        <v>0.33186844343634819</v>
      </c>
      <c r="O162" s="53">
        <f>'AP1'!O162/'AP4'!O162</f>
        <v>0.41731682136741699</v>
      </c>
      <c r="P162" s="111">
        <f>'AP1'!P162/'AP4'!P162</f>
        <v>0.11614338064919208</v>
      </c>
      <c r="Q162" s="111">
        <f>'AP1'!Q162/'AP4'!Q162</f>
        <v>9.57719434389874E-2</v>
      </c>
      <c r="R162" s="111">
        <f>'AP1'!R162/'AP4'!R162</f>
        <v>0.2857317406214171</v>
      </c>
      <c r="S162" s="111"/>
      <c r="T162" s="43">
        <f>'AP1'!T162/'AP4'!T162</f>
        <v>0.11866014492753624</v>
      </c>
      <c r="U162" s="43">
        <f>IFERROR('AP1'!U162/'AP4'!U162,"")</f>
        <v>0.10599264476271592</v>
      </c>
      <c r="V162" s="45">
        <f>IFERROR('AP1'!V162/'AP4'!V162,"")</f>
        <v>0.14475896263379934</v>
      </c>
      <c r="W162" s="45" t="str">
        <f>IFERROR('AP1'!W162/'AP4'!W162,"")</f>
        <v/>
      </c>
      <c r="X162" s="5" t="str">
        <f>IFERROR('AP1'!X162/'AP4'!X162,"")</f>
        <v/>
      </c>
      <c r="Y162" s="53">
        <f>IFERROR('AP1'!Y162/'AP4'!Y162,"")</f>
        <v>0.1029625630066556</v>
      </c>
      <c r="Z162" s="43">
        <f>'AP1'!Z162/'AP4'!Z162</f>
        <v>0.23910222222222222</v>
      </c>
      <c r="AA162" s="45">
        <f>'AP1'!AA162/'AP4'!AA162</f>
        <v>0.26597965040438298</v>
      </c>
      <c r="AB162" s="45">
        <f>'AP1'!AB162/'AP4'!AB162</f>
        <v>0.17694444444444443</v>
      </c>
      <c r="AC162" s="53"/>
      <c r="AD162" s="45"/>
      <c r="AE162" s="53"/>
      <c r="AG162" s="14"/>
    </row>
    <row r="163" spans="1:33" ht="15.5" x14ac:dyDescent="0.35">
      <c r="A163" s="13">
        <v>1957</v>
      </c>
      <c r="B163" s="105">
        <f>'AP1'!B163/'AP4'!B163</f>
        <v>0.26466809692873372</v>
      </c>
      <c r="C163" s="13"/>
      <c r="D163" s="43">
        <f>'AP1'!D163/'AP4'!D163</f>
        <v>8.8630156049568157E-2</v>
      </c>
      <c r="E163" s="45">
        <f>'AP1'!E163/'AP4'!E163</f>
        <v>9.5042518815052046E-2</v>
      </c>
      <c r="F163" s="45">
        <f>'AP1'!F163/'AP4'!F163</f>
        <v>7.2307506372466454E-2</v>
      </c>
      <c r="G163" s="45">
        <f>'AP1'!G163/'AP4'!G163</f>
        <v>9.5623225555386354E-2</v>
      </c>
      <c r="H163" s="45">
        <f>'AP1'!H163/'AP4'!$H163</f>
        <v>0.14947549077013286</v>
      </c>
      <c r="I163" s="53">
        <f>'AP1'!I163/'AP4'!$I163</f>
        <v>0.10073554733531162</v>
      </c>
      <c r="J163" s="43">
        <f>'AP1'!J163/'AP4'!$J163</f>
        <v>0.36822534342406393</v>
      </c>
      <c r="K163" s="45">
        <f>'AP1'!K163/'AP4'!K163</f>
        <v>7.2605914172085548E-2</v>
      </c>
      <c r="L163" s="45"/>
      <c r="M163" s="45">
        <f>'AP1'!M163/'AP4'!M163</f>
        <v>0.16087368946270639</v>
      </c>
      <c r="N163" s="45">
        <f>'AP1'!N163/'AP4'!$N163</f>
        <v>0.32662490559331825</v>
      </c>
      <c r="O163" s="53">
        <f>'AP1'!O163/'AP4'!O163</f>
        <v>0.42486197986357982</v>
      </c>
      <c r="P163" s="111">
        <f>'AP1'!P163/'AP4'!P163</f>
        <v>0.11208343957786421</v>
      </c>
      <c r="Q163" s="111">
        <f>'AP1'!Q163/'AP4'!Q163</f>
        <v>0.14109437558846738</v>
      </c>
      <c r="R163" s="111">
        <f>'AP1'!R163/'AP4'!R163</f>
        <v>0.27320686567268487</v>
      </c>
      <c r="S163" s="111"/>
      <c r="T163" s="43">
        <f>'AP1'!T163/'AP4'!T163</f>
        <v>0.13263356643356644</v>
      </c>
      <c r="U163" s="43">
        <f>IFERROR('AP1'!U163/'AP4'!U163,"")</f>
        <v>0.10969349973631569</v>
      </c>
      <c r="V163" s="45">
        <f>IFERROR('AP1'!V163/'AP4'!V163,"")</f>
        <v>0.14943126142991595</v>
      </c>
      <c r="W163" s="45" t="str">
        <f>IFERROR('AP1'!W163/'AP4'!W163,"")</f>
        <v/>
      </c>
      <c r="X163" s="5" t="str">
        <f>IFERROR('AP1'!X163/'AP4'!X163,"")</f>
        <v/>
      </c>
      <c r="Y163" s="53">
        <f>IFERROR('AP1'!Y163/'AP4'!Y163,"")</f>
        <v>0.10918182215094513</v>
      </c>
      <c r="Z163" s="43">
        <f>'AP1'!Z163/'AP4'!Z163</f>
        <v>0.25129707112970712</v>
      </c>
      <c r="AA163" s="45">
        <f>'AP1'!AA163/'AP4'!AA163</f>
        <v>0.24397083567021874</v>
      </c>
      <c r="AB163" s="45">
        <f>'AP1'!AB163/'AP4'!AB163</f>
        <v>0.19061944482428553</v>
      </c>
      <c r="AC163" s="53"/>
      <c r="AD163" s="45"/>
      <c r="AE163" s="53"/>
      <c r="AG163" s="14"/>
    </row>
    <row r="164" spans="1:33" ht="15.5" x14ac:dyDescent="0.35">
      <c r="A164" s="13">
        <v>1958</v>
      </c>
      <c r="B164" s="105">
        <f>'AP1'!B164/'AP4'!B164</f>
        <v>0.28038833902362492</v>
      </c>
      <c r="C164" s="13"/>
      <c r="D164" s="43">
        <f>'AP1'!D164/'AP4'!D164</f>
        <v>6.2538978685744581E-2</v>
      </c>
      <c r="E164" s="45">
        <f>'AP1'!E164/'AP4'!E164</f>
        <v>9.5460428938906758E-2</v>
      </c>
      <c r="F164" s="45">
        <f>'AP1'!F164/'AP4'!F164</f>
        <v>7.8295777971182673E-2</v>
      </c>
      <c r="G164" s="45">
        <f>'AP1'!G164/'AP4'!G164</f>
        <v>0.10114180564330134</v>
      </c>
      <c r="H164" s="45">
        <f>'AP1'!H164/'AP4'!$H164</f>
        <v>0.13726241474319503</v>
      </c>
      <c r="I164" s="53">
        <f>'AP1'!I164/'AP4'!$I164</f>
        <v>0.10410270543202041</v>
      </c>
      <c r="J164" s="43">
        <f>'AP1'!J164/'AP4'!$J164</f>
        <v>0.38151838619605793</v>
      </c>
      <c r="K164" s="45">
        <f>'AP1'!K164/'AP4'!K164</f>
        <v>8.2453741562009256E-2</v>
      </c>
      <c r="L164" s="45"/>
      <c r="M164" s="45">
        <f>'AP1'!M164/'AP4'!M164</f>
        <v>0.16169481937514593</v>
      </c>
      <c r="N164" s="45">
        <f>'AP1'!N164/'AP4'!$N164</f>
        <v>0.33209051169966575</v>
      </c>
      <c r="O164" s="53">
        <f>'AP1'!O164/'AP4'!O164</f>
        <v>0.39625763126438907</v>
      </c>
      <c r="P164" s="111">
        <f>'AP1'!P164/'AP4'!P164</f>
        <v>0.11825338674229588</v>
      </c>
      <c r="Q164" s="111">
        <f>'AP1'!Q164/'AP4'!Q164</f>
        <v>0.15676552793311271</v>
      </c>
      <c r="R164" s="111">
        <f>'AP1'!R164/'AP4'!R164</f>
        <v>0.31294291721206074</v>
      </c>
      <c r="S164" s="111"/>
      <c r="T164" s="43">
        <f>'AP1'!T164/'AP4'!T164</f>
        <v>0.120976875</v>
      </c>
      <c r="U164" s="43">
        <f>IFERROR('AP1'!U164/'AP4'!U164,"")</f>
        <v>0.11097805137997424</v>
      </c>
      <c r="V164" s="45">
        <f>IFERROR('AP1'!V164/'AP4'!V164,"")</f>
        <v>0.16224976131299854</v>
      </c>
      <c r="W164" s="45" t="str">
        <f>IFERROR('AP1'!W164/'AP4'!W164,"")</f>
        <v/>
      </c>
      <c r="X164" s="5" t="str">
        <f>IFERROR('AP1'!X164/'AP4'!X164,"")</f>
        <v/>
      </c>
      <c r="Y164" s="53">
        <f>IFERROR('AP1'!Y164/'AP4'!Y164,"")</f>
        <v>0.12769013792133141</v>
      </c>
      <c r="Z164" s="43">
        <f>'AP1'!Z164/'AP4'!Z164</f>
        <v>0.15265127388535032</v>
      </c>
      <c r="AA164" s="45">
        <f>'AP1'!AA164/'AP4'!AA164</f>
        <v>0.24990654205607477</v>
      </c>
      <c r="AB164" s="45">
        <f>'AP1'!AB164/'AP4'!AB164</f>
        <v>0.18173045995496945</v>
      </c>
      <c r="AC164" s="53"/>
      <c r="AD164" s="45">
        <f>'AP1'!AD164/'AP4'!AD164</f>
        <v>0.13674383868558626</v>
      </c>
      <c r="AE164" s="53">
        <f>'AP1'!AE164/'AP4'!AE164</f>
        <v>0.12453806356245381</v>
      </c>
      <c r="AG164" s="14"/>
    </row>
    <row r="165" spans="1:33" ht="15.5" x14ac:dyDescent="0.35">
      <c r="A165" s="13">
        <v>1959</v>
      </c>
      <c r="B165" s="105">
        <f>'AP1'!B165/'AP4'!B165</f>
        <v>0.23840706675305853</v>
      </c>
      <c r="C165" s="13"/>
      <c r="D165" s="43">
        <f>'AP1'!D165/'AP4'!D165</f>
        <v>9.2253138971599008E-2</v>
      </c>
      <c r="E165" s="45">
        <f>'AP1'!E165/'AP4'!E165</f>
        <v>0.13269344412829798</v>
      </c>
      <c r="F165" s="45">
        <f>'AP1'!F165/'AP4'!F165</f>
        <v>7.4775185842953187E-2</v>
      </c>
      <c r="G165" s="45">
        <f>'AP1'!G165/'AP4'!G165</f>
        <v>9.3374165316966462E-2</v>
      </c>
      <c r="H165" s="45">
        <f>'AP1'!H165/'AP4'!$H165</f>
        <v>0.19292127499799833</v>
      </c>
      <c r="I165" s="53">
        <f>'AP1'!I165/'AP4'!$I165</f>
        <v>0.10280365146868771</v>
      </c>
      <c r="J165" s="43">
        <f>'AP1'!J165/'AP4'!$J165</f>
        <v>0.37005044114367808</v>
      </c>
      <c r="K165" s="45">
        <f>'AP1'!K165/'AP4'!K165</f>
        <v>9.8664201078358521E-2</v>
      </c>
      <c r="L165" s="45"/>
      <c r="M165" s="45">
        <f>'AP1'!M165/'AP4'!M165</f>
        <v>0.17232252111734972</v>
      </c>
      <c r="N165" s="45">
        <f>'AP1'!N165/'AP4'!$N165</f>
        <v>0.33415085236410419</v>
      </c>
      <c r="O165" s="53">
        <f>'AP1'!O165/'AP4'!O165</f>
        <v>0.40597337893854413</v>
      </c>
      <c r="P165" s="111">
        <f>'AP1'!P165/'AP4'!P165</f>
        <v>0.11624423034529872</v>
      </c>
      <c r="Q165" s="111">
        <f>'AP1'!Q165/'AP4'!Q165</f>
        <v>0.17587319846325594</v>
      </c>
      <c r="R165" s="111">
        <f>'AP1'!R165/'AP4'!R165</f>
        <v>0.39878051236808376</v>
      </c>
      <c r="S165" s="111"/>
      <c r="T165" s="43">
        <f>'AP1'!T165/'AP4'!T165</f>
        <v>0.12536604938271603</v>
      </c>
      <c r="U165" s="43">
        <f>IFERROR('AP1'!U165/'AP4'!U165,"")</f>
        <v>0.10815051134306365</v>
      </c>
      <c r="V165" s="45">
        <f>IFERROR('AP1'!V165/'AP4'!V165,"")</f>
        <v>0.1531633970731372</v>
      </c>
      <c r="W165" s="45" t="str">
        <f>IFERROR('AP1'!W165/'AP4'!W165,"")</f>
        <v/>
      </c>
      <c r="X165" s="5" t="str">
        <f>IFERROR('AP1'!X165/'AP4'!X165,"")</f>
        <v/>
      </c>
      <c r="Y165" s="53">
        <f>IFERROR('AP1'!Y165/'AP4'!Y165,"")</f>
        <v>0.13470183614450218</v>
      </c>
      <c r="Z165" s="43">
        <f>'AP1'!Z165/'AP4'!Z165</f>
        <v>0.1944460641399417</v>
      </c>
      <c r="AA165" s="45">
        <f>'AP1'!AA165/'AP4'!AA165</f>
        <v>0.31140625</v>
      </c>
      <c r="AB165" s="45">
        <f>'AP1'!AB165/'AP4'!AB165</f>
        <v>0.19057488818588414</v>
      </c>
      <c r="AC165" s="53">
        <f>'AP1'!AC165/'AP4'!AC165</f>
        <v>8.1904523730659165E-2</v>
      </c>
      <c r="AD165" s="45">
        <f>'AP1'!AD165/'AP4'!AD165</f>
        <v>0.15740234688956758</v>
      </c>
      <c r="AE165" s="53">
        <f>'AP1'!AE165/'AP4'!AE165</f>
        <v>0.11014120667522465</v>
      </c>
      <c r="AG165" s="14"/>
    </row>
    <row r="166" spans="1:33" ht="15.5" x14ac:dyDescent="0.35">
      <c r="A166" s="13">
        <v>1960</v>
      </c>
      <c r="B166" s="105">
        <f>'AP1'!B166/'AP4'!B166</f>
        <v>0.24199180651275301</v>
      </c>
      <c r="C166" s="13"/>
      <c r="D166" s="43">
        <f>'AP1'!D166/'AP4'!D166</f>
        <v>5.0912613704069541E-2</v>
      </c>
      <c r="E166" s="46">
        <f>(E165+E167)/2</f>
        <v>0.12874248375603342</v>
      </c>
      <c r="F166" s="45">
        <f>'AP1'!F166/'AP4'!F166</f>
        <v>8.3151472987624778E-2</v>
      </c>
      <c r="G166" s="45">
        <f>'AP1'!G166/'AP4'!G166</f>
        <v>0.11778205168343739</v>
      </c>
      <c r="H166" s="45">
        <f>'AP1'!H166/'AP4'!$H166</f>
        <v>0.19982304799823047</v>
      </c>
      <c r="I166" s="53">
        <f>'AP1'!I166/'AP4'!$I166</f>
        <v>7.8610897092436252E-2</v>
      </c>
      <c r="J166" s="43">
        <f>'AP1'!J166/'AP4'!$J166</f>
        <v>0.30181507969561266</v>
      </c>
      <c r="K166" s="45">
        <f>'AP1'!K166/'AP4'!K166</f>
        <v>9.9187514957514392E-2</v>
      </c>
      <c r="L166" s="45"/>
      <c r="M166" s="45">
        <f>'AP1'!M166/'AP4'!M166</f>
        <v>0.16851883852314459</v>
      </c>
      <c r="N166" s="45">
        <f>'AP1'!N166/'AP4'!$N166</f>
        <v>0.33181937614954393</v>
      </c>
      <c r="O166" s="53">
        <f>'AP1'!O166/'AP4'!O166</f>
        <v>0.39517664547936021</v>
      </c>
      <c r="P166" s="111">
        <f>'AP1'!P166/'AP4'!P166</f>
        <v>0.11165589056402672</v>
      </c>
      <c r="Q166" s="111">
        <f>'AP1'!Q166/'AP4'!Q166</f>
        <v>0.17194895062889473</v>
      </c>
      <c r="R166" s="111">
        <f>'AP1'!R166/'AP4'!R166</f>
        <v>0.4666350826795817</v>
      </c>
      <c r="S166" s="111"/>
      <c r="T166" s="43">
        <f>'AP1'!T166/'AP4'!T166</f>
        <v>0.13452427745664741</v>
      </c>
      <c r="U166" s="43">
        <f>IFERROR('AP1'!U166/'AP4'!U166,"")</f>
        <v>0.11292216555981682</v>
      </c>
      <c r="V166" s="45">
        <f>IFERROR('AP1'!V166/'AP4'!V166,"")</f>
        <v>0.14585743407520146</v>
      </c>
      <c r="W166" s="45" t="str">
        <f>IFERROR('AP1'!W166/'AP4'!W166,"")</f>
        <v/>
      </c>
      <c r="X166" s="5" t="str">
        <f>IFERROR('AP1'!X166/'AP4'!X166,"")</f>
        <v/>
      </c>
      <c r="Y166" s="53">
        <f>IFERROR('AP1'!Y166/'AP4'!Y166,"")</f>
        <v>0.12973469729906467</v>
      </c>
      <c r="Z166" s="43">
        <f>'AP1'!Z166/'AP4'!Z166</f>
        <v>0.19181458219552153</v>
      </c>
      <c r="AA166" s="45">
        <f>'AP1'!AA166/'AP4'!AA166</f>
        <v>0.35739776951672864</v>
      </c>
      <c r="AB166" s="45">
        <f>'AP1'!AB166/'AP4'!AB166</f>
        <v>0.17255092143549952</v>
      </c>
      <c r="AC166" s="53"/>
      <c r="AD166" s="45">
        <f>'AP1'!AD166/'AP4'!AD166</f>
        <v>0.1636026792076386</v>
      </c>
      <c r="AE166" s="53">
        <f>'AP1'!AE166/'AP4'!AE166</f>
        <v>0.15781796966161027</v>
      </c>
      <c r="AG166" s="14"/>
    </row>
    <row r="167" spans="1:33" ht="15.5" x14ac:dyDescent="0.35">
      <c r="A167" s="13">
        <v>1961</v>
      </c>
      <c r="B167" s="105">
        <f>'AP1'!B167/'AP4'!B167</f>
        <v>0.25091380607567648</v>
      </c>
      <c r="C167" s="13"/>
      <c r="D167" s="43">
        <f>'AP1'!D167/'AP4'!D167</f>
        <v>5.3051281130050004E-2</v>
      </c>
      <c r="E167" s="45">
        <f>'AP1'!E167/'AP4'!E167</f>
        <v>0.12479152338376889</v>
      </c>
      <c r="F167" s="45">
        <f>'AP1'!F167/'AP4'!F167</f>
        <v>0.11261880437855429</v>
      </c>
      <c r="G167" s="45">
        <f>'AP1'!G167/'AP4'!G167</f>
        <v>0.11562235909395277</v>
      </c>
      <c r="H167" s="45">
        <f>'AP1'!H167/'AP4'!$H167</f>
        <v>0.20030764983138422</v>
      </c>
      <c r="I167" s="53">
        <f>'AP1'!I167/'AP4'!$I167</f>
        <v>9.428386711247691E-2</v>
      </c>
      <c r="J167" s="43">
        <f>'AP1'!J167/'AP4'!$J167</f>
        <v>0.37250168734741962</v>
      </c>
      <c r="K167" s="45">
        <f>'AP1'!K167/'AP4'!K167</f>
        <v>8.1261211033269845E-2</v>
      </c>
      <c r="L167" s="45"/>
      <c r="M167" s="45">
        <f>'AP1'!M167/'AP4'!M167</f>
        <v>0.16055114260396905</v>
      </c>
      <c r="N167" s="45">
        <f>'AP1'!N167/'AP4'!$N167</f>
        <v>0.34662402274342574</v>
      </c>
      <c r="O167" s="53">
        <f>'AP1'!O167/'AP4'!O167</f>
        <v>0.39015289147581683</v>
      </c>
      <c r="P167" s="111">
        <f>'AP1'!P167/'AP4'!P167</f>
        <v>0.10944532321978391</v>
      </c>
      <c r="Q167" s="111">
        <f>'AP1'!Q167/'AP4'!Q167</f>
        <v>0.18183656769698761</v>
      </c>
      <c r="R167" s="111">
        <f>'AP1'!R167/'AP4'!R167</f>
        <v>0.31080067496502567</v>
      </c>
      <c r="S167" s="111"/>
      <c r="T167" s="43">
        <f>'AP1'!T167/'AP4'!T167</f>
        <v>0.13247582417582418</v>
      </c>
      <c r="U167" s="43">
        <f>IFERROR('AP1'!U167/'AP4'!U167,"")</f>
        <v>0.12045782138759244</v>
      </c>
      <c r="V167" s="45" t="str">
        <f>IFERROR('AP1'!V167/'AP4'!V167,"")</f>
        <v/>
      </c>
      <c r="W167" s="45" t="str">
        <f>IFERROR('AP1'!W167/'AP4'!W167,"")</f>
        <v/>
      </c>
      <c r="X167" s="5" t="str">
        <f>IFERROR('AP1'!X167/'AP4'!X167,"")</f>
        <v/>
      </c>
      <c r="Y167" s="53">
        <f>IFERROR('AP1'!Y167/'AP4'!Y167,"")</f>
        <v>9.883316163748071E-2</v>
      </c>
      <c r="Z167" s="43">
        <f>'AP1'!Z167/'AP4'!Z167</f>
        <v>0.18276897521083568</v>
      </c>
      <c r="AA167" s="45">
        <f>'AP1'!AA167/'AP4'!AA167</f>
        <v>0.43161397670549084</v>
      </c>
      <c r="AB167" s="45">
        <f>'AP1'!AB167/'AP4'!AB167</f>
        <v>0.21658536585365853</v>
      </c>
      <c r="AC167" s="53"/>
      <c r="AD167" s="45">
        <f>'AP1'!AD167/'AP4'!AD167</f>
        <v>0.16909162406606371</v>
      </c>
      <c r="AE167" s="53">
        <f>'AP1'!AE167/'AP4'!AE167</f>
        <v>0.1796218487394958</v>
      </c>
      <c r="AG167" s="14"/>
    </row>
    <row r="168" spans="1:33" ht="15.5" x14ac:dyDescent="0.35">
      <c r="A168" s="13">
        <v>1962</v>
      </c>
      <c r="B168" s="105">
        <f>'AP1'!B168/'AP4'!B168</f>
        <v>0.25232728729869092</v>
      </c>
      <c r="C168" s="13"/>
      <c r="D168" s="43">
        <f>'AP1'!D168/'AP4'!D168</f>
        <v>5.4938140249144771E-2</v>
      </c>
      <c r="E168" s="45">
        <f>'AP1'!E168/'AP4'!E168</f>
        <v>0.14906282708461929</v>
      </c>
      <c r="F168" s="45">
        <f>'AP1'!F168/'AP4'!F168</f>
        <v>9.5500392730781591E-2</v>
      </c>
      <c r="G168" s="45">
        <f>'AP1'!G168/'AP4'!G168</f>
        <v>0.10727492625052869</v>
      </c>
      <c r="H168" s="45">
        <f>'AP1'!H168/'AP4'!$H168</f>
        <v>0.21361553567532182</v>
      </c>
      <c r="I168" s="53">
        <f>'AP1'!I168/'AP4'!$I168</f>
        <v>9.2561454676935676E-2</v>
      </c>
      <c r="J168" s="43">
        <f>'AP1'!J168/'AP4'!$J168</f>
        <v>0.38387386715100352</v>
      </c>
      <c r="K168" s="45">
        <f>'AP1'!K168/'AP4'!K168</f>
        <v>9.3148419904589594E-2</v>
      </c>
      <c r="L168" s="45"/>
      <c r="M168" s="45">
        <f>'AP1'!M168/'AP4'!M168</f>
        <v>0.16401650558096847</v>
      </c>
      <c r="N168" s="45">
        <f>'AP1'!N168/'AP4'!$N168</f>
        <v>0.34596448337917218</v>
      </c>
      <c r="O168" s="53">
        <f>'AP1'!O168/'AP4'!O168</f>
        <v>0.38925696564821255</v>
      </c>
      <c r="P168" s="111">
        <f>'AP1'!P168/'AP4'!P168</f>
        <v>0.11949107313760261</v>
      </c>
      <c r="Q168" s="111">
        <f>'AP1'!Q168/'AP4'!Q168</f>
        <v>0.18759264755172711</v>
      </c>
      <c r="R168" s="111">
        <f>'AP1'!R168/'AP4'!R168</f>
        <v>0.2822235295154078</v>
      </c>
      <c r="S168" s="111"/>
      <c r="T168" s="43">
        <f>'AP1'!T168/'AP4'!T168</f>
        <v>0.15340052083333339</v>
      </c>
      <c r="U168" s="43">
        <f>IFERROR('AP1'!U168/'AP4'!U168,"")</f>
        <v>6.0704168352893564E-2</v>
      </c>
      <c r="V168" s="45" t="str">
        <f>IFERROR('AP1'!V168/'AP4'!V168,"")</f>
        <v/>
      </c>
      <c r="W168" s="45" t="str">
        <f>IFERROR('AP1'!W168/'AP4'!W168,"")</f>
        <v/>
      </c>
      <c r="X168" s="5" t="str">
        <f>IFERROR('AP1'!X168/'AP4'!X168,"")</f>
        <v/>
      </c>
      <c r="Y168" s="53">
        <f>IFERROR('AP1'!Y168/'AP4'!Y168,"")</f>
        <v>0.12508000117238213</v>
      </c>
      <c r="Z168" s="43">
        <f>'AP1'!Z168/'AP4'!Z168</f>
        <v>0.19535624578815169</v>
      </c>
      <c r="AA168" s="45">
        <f>'AP1'!AA168/'AP4'!AA168</f>
        <v>0.53628175285902235</v>
      </c>
      <c r="AB168" s="45">
        <f>'AP1'!AB168/'AP4'!AB168</f>
        <v>0.19310631229235881</v>
      </c>
      <c r="AC168" s="53"/>
      <c r="AD168" s="45">
        <f>'AP1'!AD168/'AP4'!AD168</f>
        <v>0.19240756770124892</v>
      </c>
      <c r="AE168" s="53">
        <f>'AP1'!AE168/'AP4'!AE168</f>
        <v>0.20314187530682376</v>
      </c>
      <c r="AG168" s="14"/>
    </row>
    <row r="169" spans="1:33" ht="15.5" x14ac:dyDescent="0.35">
      <c r="A169" s="13">
        <v>1963</v>
      </c>
      <c r="B169" s="105">
        <f>'AP1'!B169/'AP4'!B169</f>
        <v>0.25180170993803436</v>
      </c>
      <c r="C169" s="13"/>
      <c r="D169" s="43">
        <f>'AP1'!D169/'AP4'!D169</f>
        <v>6.8785769960841653E-2</v>
      </c>
      <c r="E169" s="45">
        <f>'AP1'!E169/'AP4'!E169</f>
        <v>0.14791758249973835</v>
      </c>
      <c r="F169" s="45">
        <f>'AP1'!F169/'AP4'!F169</f>
        <v>8.8824645557699394E-2</v>
      </c>
      <c r="G169" s="45">
        <f>'AP1'!G169/'AP4'!G169</f>
        <v>9.7594185196583819E-2</v>
      </c>
      <c r="H169" s="45">
        <f>'AP1'!H169/'AP4'!$H169</f>
        <v>0.19612750989624106</v>
      </c>
      <c r="I169" s="53">
        <f>'AP1'!I169/'AP4'!$I169</f>
        <v>0.15570449145460449</v>
      </c>
      <c r="J169" s="43">
        <f>'AP1'!J169/'AP4'!$J169</f>
        <v>0.39413774388940492</v>
      </c>
      <c r="K169" s="45">
        <f>'AP1'!K169/'AP4'!K169</f>
        <v>9.6686729185973597E-2</v>
      </c>
      <c r="L169" s="45"/>
      <c r="M169" s="45">
        <f>'AP1'!M169/'AP4'!M169</f>
        <v>0.15844249457621007</v>
      </c>
      <c r="N169" s="45">
        <f>'AP1'!N169/'AP4'!$N169</f>
        <v>0.34900548159749412</v>
      </c>
      <c r="O169" s="53">
        <f>'AP1'!O169/'AP4'!O169</f>
        <v>0.40100448096837954</v>
      </c>
      <c r="P169" s="111">
        <f>'AP1'!P169/'AP4'!P169</f>
        <v>0.12431862961057885</v>
      </c>
      <c r="Q169" s="111">
        <f>'AP1'!Q169/'AP4'!Q169</f>
        <v>0.1438381113466298</v>
      </c>
      <c r="R169" s="111">
        <f>'AP1'!R169/'AP4'!R169</f>
        <v>0.2803813212674246</v>
      </c>
      <c r="S169" s="111"/>
      <c r="T169" s="43">
        <f>'AP1'!T169/'AP4'!T169</f>
        <v>0.17011201923076924</v>
      </c>
      <c r="U169" s="43">
        <f>IFERROR('AP1'!U169/'AP4'!U169,"")</f>
        <v>7.4657763875466868E-2</v>
      </c>
      <c r="V169" s="45" t="str">
        <f>IFERROR('AP1'!V169/'AP4'!V169,"")</f>
        <v/>
      </c>
      <c r="W169" s="45" t="str">
        <f>IFERROR('AP1'!W169/'AP4'!W169,"")</f>
        <v/>
      </c>
      <c r="X169" s="5" t="str">
        <f>IFERROR('AP1'!X169/'AP4'!X169,"")</f>
        <v/>
      </c>
      <c r="Y169" s="53">
        <f>IFERROR('AP1'!Y169/'AP4'!Y169,"")</f>
        <v>0.13051013490516583</v>
      </c>
      <c r="Z169" s="43">
        <f>'AP1'!Z169/'AP4'!Z169</f>
        <v>0.22525679758308156</v>
      </c>
      <c r="AA169" s="45">
        <f>'AP1'!AA169/'AP4'!AA169</f>
        <v>0.33545727136431785</v>
      </c>
      <c r="AB169" s="45">
        <f>'AP1'!AB169/'AP4'!AB169</f>
        <v>0.18520446096654275</v>
      </c>
      <c r="AC169" s="53"/>
      <c r="AD169" s="45">
        <f>'AP1'!AD169/'AP4'!AD169</f>
        <v>0.17798248606846356</v>
      </c>
      <c r="AE169" s="53">
        <f>'AP1'!AE169/'AP4'!AE169</f>
        <v>0.24506903353057199</v>
      </c>
      <c r="AG169" s="14"/>
    </row>
    <row r="170" spans="1:33" ht="15.5" x14ac:dyDescent="0.35">
      <c r="A170" s="13">
        <v>1964</v>
      </c>
      <c r="B170" s="105">
        <f>'AP1'!B170/'AP4'!B170</f>
        <v>0.24703561932034013</v>
      </c>
      <c r="C170" s="13"/>
      <c r="D170" s="43">
        <f>'AP1'!D170/'AP4'!D170</f>
        <v>6.2503838327520836E-2</v>
      </c>
      <c r="E170" s="45">
        <f>'AP1'!E170/'AP4'!E170</f>
        <v>0.15576139866328931</v>
      </c>
      <c r="F170" s="45">
        <f>'AP1'!F170/'AP4'!F170</f>
        <v>8.3364809263392847E-2</v>
      </c>
      <c r="G170" s="45">
        <f>'AP1'!G170/'AP4'!G170</f>
        <v>0.11520763662877137</v>
      </c>
      <c r="H170" s="45">
        <f>'AP1'!H170/'AP4'!$H170</f>
        <v>0.18141779438056893</v>
      </c>
      <c r="I170" s="53">
        <f>'AP1'!I170/'AP4'!$I170</f>
        <v>0.13861554029952969</v>
      </c>
      <c r="J170" s="43">
        <f>'AP1'!J170/'AP4'!$J170</f>
        <v>0.39137626738108866</v>
      </c>
      <c r="K170" s="45">
        <f>'AP1'!K170/'AP4'!K170</f>
        <v>9.6826724005162693E-2</v>
      </c>
      <c r="L170" s="45"/>
      <c r="M170" s="45">
        <f>'AP1'!M170/'AP4'!M170</f>
        <v>0.16455148273314993</v>
      </c>
      <c r="N170" s="45">
        <f>'AP1'!N170/'AP4'!$N170</f>
        <v>0.34791714482442049</v>
      </c>
      <c r="O170" s="53">
        <f>'AP1'!O170/'AP4'!O170</f>
        <v>0.39486743878257485</v>
      </c>
      <c r="P170" s="111">
        <f>'AP1'!P170/'AP4'!P170</f>
        <v>0.24763332630431867</v>
      </c>
      <c r="Q170" s="111">
        <f>'AP1'!Q170/'AP4'!Q170</f>
        <v>0.11954856361106242</v>
      </c>
      <c r="R170" s="111">
        <f>'AP1'!R170/'AP4'!R170</f>
        <v>0.28369268672455872</v>
      </c>
      <c r="S170" s="111"/>
      <c r="T170" s="43">
        <f>'AP1'!T170/'AP4'!T170</f>
        <v>0.1552236220472441</v>
      </c>
      <c r="U170" s="43">
        <f>IFERROR('AP1'!U170/'AP4'!U170,"")</f>
        <v>6.81181133892136E-2</v>
      </c>
      <c r="V170" s="45" t="str">
        <f>IFERROR('AP1'!V170/'AP4'!V170,"")</f>
        <v/>
      </c>
      <c r="W170" s="45" t="str">
        <f>IFERROR('AP1'!W170/'AP4'!W170,"")</f>
        <v/>
      </c>
      <c r="X170" s="5" t="str">
        <f>IFERROR('AP1'!X170/'AP4'!X170,"")</f>
        <v/>
      </c>
      <c r="Y170" s="53">
        <f>IFERROR('AP1'!Y170/'AP4'!Y170,"")</f>
        <v>0.13535808298158636</v>
      </c>
      <c r="Z170" s="43">
        <f>'AP1'!Z170/'AP4'!Z170</f>
        <v>0.22171428571428572</v>
      </c>
      <c r="AA170" s="45">
        <f>'AP1'!AA170/'AP4'!AA170</f>
        <v>0.30668523676880222</v>
      </c>
      <c r="AB170" s="45">
        <f>'AP1'!AB170/'AP4'!AB170</f>
        <v>0.24562146892655368</v>
      </c>
      <c r="AC170" s="53">
        <f>'AP1'!AC170/'AP4'!AC170</f>
        <v>0.1021579847723972</v>
      </c>
      <c r="AD170" s="45">
        <f>'AP1'!AD170/'AP4'!AD170</f>
        <v>0.17811468646864687</v>
      </c>
      <c r="AE170" s="53">
        <f>'AP1'!AE170/'AP4'!AE170</f>
        <v>0.25721761883994765</v>
      </c>
      <c r="AG170" s="14"/>
    </row>
    <row r="171" spans="1:33" ht="15.5" x14ac:dyDescent="0.35">
      <c r="A171" s="13">
        <v>1965</v>
      </c>
      <c r="B171" s="105">
        <f>'AP1'!B171/'AP4'!B171</f>
        <v>0.24466616102353667</v>
      </c>
      <c r="C171" s="13"/>
      <c r="D171" s="43">
        <f>'AP1'!D171/'AP4'!D171</f>
        <v>0.13383332876299123</v>
      </c>
      <c r="E171" s="45">
        <f>'AP1'!E171/'AP4'!E171</f>
        <v>0.17060890253621488</v>
      </c>
      <c r="F171" s="45">
        <f>'AP1'!F171/'AP4'!F171</f>
        <v>9.2143418330908611E-2</v>
      </c>
      <c r="G171" s="45">
        <f>'AP1'!G171/'AP4'!G171</f>
        <v>0.13729563607807943</v>
      </c>
      <c r="H171" s="45">
        <f>'AP1'!H171/'AP4'!$H171</f>
        <v>0.20751772093481494</v>
      </c>
      <c r="I171" s="53">
        <f>'AP1'!I171/'AP4'!$I171</f>
        <v>0.1438500689437793</v>
      </c>
      <c r="J171" s="43">
        <f>'AP1'!J171/'AP4'!$J171</f>
        <v>0.39795433515050999</v>
      </c>
      <c r="K171" s="45">
        <f>'AP1'!K171/'AP4'!K171</f>
        <v>9.7360939920972459E-2</v>
      </c>
      <c r="L171" s="45"/>
      <c r="M171" s="45">
        <f>'AP1'!M171/'AP4'!M171</f>
        <v>0.18215719138042402</v>
      </c>
      <c r="N171" s="45">
        <f>'AP1'!N171/'AP4'!$N171</f>
        <v>0.36316562124649671</v>
      </c>
      <c r="O171" s="53">
        <f>'AP1'!O171/'AP4'!O171</f>
        <v>0.40667439235635872</v>
      </c>
      <c r="P171" s="111">
        <f>'AP1'!P171/'AP4'!P171</f>
        <v>0.25238810109845378</v>
      </c>
      <c r="Q171" s="111">
        <f>'AP1'!Q171/'AP4'!Q171</f>
        <v>0.1325718332747641</v>
      </c>
      <c r="R171" s="111">
        <f>'AP1'!R171/'AP4'!R171</f>
        <v>0.28027700150112</v>
      </c>
      <c r="S171" s="111"/>
      <c r="T171" s="43">
        <f>'AP1'!T171/'AP4'!T171</f>
        <v>0.15715543071161045</v>
      </c>
      <c r="U171" s="43">
        <f>IFERROR('AP1'!U171/'AP4'!U171,"")</f>
        <v>6.4625813795837969E-2</v>
      </c>
      <c r="V171" s="45" t="str">
        <f>IFERROR('AP1'!V171/'AP4'!V171,"")</f>
        <v/>
      </c>
      <c r="W171" s="45" t="str">
        <f>IFERROR('AP1'!W171/'AP4'!W171,"")</f>
        <v/>
      </c>
      <c r="X171" s="5" t="str">
        <f>IFERROR('AP1'!X171/'AP4'!X171,"")</f>
        <v/>
      </c>
      <c r="Y171" s="53">
        <f>IFERROR('AP1'!Y171/'AP4'!Y171,"")</f>
        <v>0.13591626387970263</v>
      </c>
      <c r="Z171" s="43">
        <f>'AP1'!Z171/'AP4'!Z171</f>
        <v>0.31564775987640692</v>
      </c>
      <c r="AA171" s="45">
        <f>'AP1'!AA171/'AP4'!AA171</f>
        <v>0.26666666666666666</v>
      </c>
      <c r="AB171" s="45">
        <f>'AP1'!AB171/'AP4'!AB171</f>
        <v>0.1983520105471325</v>
      </c>
      <c r="AC171" s="53"/>
      <c r="AD171" s="45">
        <f>'AP1'!AD171/'AP4'!AD171</f>
        <v>0.18069835111542193</v>
      </c>
      <c r="AE171" s="53">
        <f>'AP1'!AE171/'AP4'!AE171</f>
        <v>0.24494243421052631</v>
      </c>
      <c r="AG171" s="14"/>
    </row>
    <row r="172" spans="1:33" ht="15.5" x14ac:dyDescent="0.35">
      <c r="A172" s="13">
        <v>1966</v>
      </c>
      <c r="B172" s="105">
        <f>'AP1'!B172/'AP4'!B172</f>
        <v>0.2513799860833475</v>
      </c>
      <c r="C172" s="13"/>
      <c r="D172" s="43">
        <f>'AP1'!D172/'AP4'!D172</f>
        <v>0.15552342394447655</v>
      </c>
      <c r="E172" s="45">
        <f>'AP1'!E172/'AP4'!E172</f>
        <v>0.21005314625173199</v>
      </c>
      <c r="F172" s="45">
        <f>'AP1'!F172/'AP4'!F172</f>
        <v>0.10061441439585181</v>
      </c>
      <c r="G172" s="45">
        <f>'AP1'!G172/'AP4'!G172</f>
        <v>0.10934187539536197</v>
      </c>
      <c r="H172" s="45">
        <f>'AP1'!H172/'AP4'!$H172</f>
        <v>0.206157348830633</v>
      </c>
      <c r="I172" s="53">
        <f>'AP1'!I172/'AP4'!$I172</f>
        <v>0.14516247929377246</v>
      </c>
      <c r="J172" s="43">
        <f>'AP1'!J172/'AP4'!$J172</f>
        <v>0.39852663730623372</v>
      </c>
      <c r="K172" s="46">
        <f>K171+(K$174-K$171)/3</f>
        <v>0.10944230227069447</v>
      </c>
      <c r="L172" s="46"/>
      <c r="M172" s="45">
        <f>'AP1'!M172/'AP4'!M172</f>
        <v>0.18545153983347132</v>
      </c>
      <c r="N172" s="45">
        <f>'AP1'!N172/'AP4'!$N172</f>
        <v>0.37762482793142282</v>
      </c>
      <c r="O172" s="53">
        <f>'AP1'!O172/'AP4'!O172</f>
        <v>0.39324983296736404</v>
      </c>
      <c r="P172" s="111">
        <f>'AP1'!P172/'AP4'!P172</f>
        <v>0.25485775989008169</v>
      </c>
      <c r="Q172" s="111">
        <f>'AP1'!Q172/'AP4'!Q172</f>
        <v>0.15297843254949881</v>
      </c>
      <c r="R172" s="111">
        <f>'AP1'!R172/'AP4'!R172</f>
        <v>0.29914750400058382</v>
      </c>
      <c r="S172" s="111"/>
      <c r="T172" s="43">
        <f>'AP1'!T172/'AP4'!T172</f>
        <v>0.16278494983277589</v>
      </c>
      <c r="U172" s="43">
        <f>IFERROR('AP1'!U172/'AP4'!U172,"")</f>
        <v>5.9715120525931337E-2</v>
      </c>
      <c r="V172" s="45">
        <f>IFERROR('AP1'!V172/'AP4'!V172,"")</f>
        <v>0.23596564526425251</v>
      </c>
      <c r="W172" s="45" t="str">
        <f>IFERROR('AP1'!W172/'AP4'!W172,"")</f>
        <v/>
      </c>
      <c r="X172" s="5" t="str">
        <f>IFERROR('AP1'!X172/'AP4'!X172,"")</f>
        <v/>
      </c>
      <c r="Y172" s="53">
        <f>IFERROR('AP1'!Y172/'AP4'!Y172,"")</f>
        <v>0.13294956796400409</v>
      </c>
      <c r="Z172" s="43">
        <f>'AP1'!Z172/'AP4'!Z172</f>
        <v>0.33537807222017746</v>
      </c>
      <c r="AA172" s="45">
        <f>'AP1'!AA172/'AP4'!AA172</f>
        <v>0.34676882078614257</v>
      </c>
      <c r="AB172" s="45">
        <f>'AP1'!AB172/'AP4'!AB172</f>
        <v>0.18630914826498424</v>
      </c>
      <c r="AC172" s="53"/>
      <c r="AD172" s="45">
        <f>'AP1'!AD172/'AP4'!AD172</f>
        <v>0.19483695652173913</v>
      </c>
      <c r="AE172" s="53">
        <f>'AP1'!AE172/'AP4'!AE172</f>
        <v>0.27050442818636888</v>
      </c>
      <c r="AG172" s="14"/>
    </row>
    <row r="173" spans="1:33" ht="15.5" x14ac:dyDescent="0.35">
      <c r="A173" s="13">
        <v>1967</v>
      </c>
      <c r="B173" s="105">
        <f>'AP1'!B173/'AP4'!B173</f>
        <v>0.27042684593102695</v>
      </c>
      <c r="C173" s="13"/>
      <c r="D173" s="43">
        <f>'AP1'!D173/'AP4'!D173</f>
        <v>0.16250922993616984</v>
      </c>
      <c r="E173" s="45">
        <f>'AP1'!E173/'AP4'!E173</f>
        <v>0.15530663300436082</v>
      </c>
      <c r="F173" s="45">
        <f>'AP1'!F173/'AP4'!F173</f>
        <v>9.2255361746189535E-2</v>
      </c>
      <c r="G173" s="45">
        <f>'AP1'!G173/'AP4'!G173</f>
        <v>0.12569167602492115</v>
      </c>
      <c r="H173" s="45">
        <f>'AP1'!H173/'AP4'!$H173</f>
        <v>0.19210004669069233</v>
      </c>
      <c r="I173" s="53">
        <f>'AP1'!I173/'AP4'!$I173</f>
        <v>0.18393094736650115</v>
      </c>
      <c r="J173" s="43">
        <f>'AP1'!J173/'AP4'!$J173</f>
        <v>0.42478981727003717</v>
      </c>
      <c r="K173" s="46">
        <f>K172+(K$174-K$171)/3</f>
        <v>0.12152366462041649</v>
      </c>
      <c r="L173" s="46"/>
      <c r="M173" s="45">
        <f>'AP1'!M173/'AP4'!M173</f>
        <v>0.17274244099607552</v>
      </c>
      <c r="N173" s="45">
        <f>'AP1'!N173/'AP4'!$N173</f>
        <v>0.40698057293381629</v>
      </c>
      <c r="O173" s="53">
        <f>'AP1'!O173/'AP4'!O173</f>
        <v>0.39385199590378661</v>
      </c>
      <c r="P173" s="111">
        <f>'AP1'!P173/'AP4'!P173</f>
        <v>0.24850578643261861</v>
      </c>
      <c r="Q173" s="111">
        <f>'AP1'!Q173/'AP4'!Q173</f>
        <v>0.15647855789758816</v>
      </c>
      <c r="R173" s="111">
        <f>'AP1'!R173/'AP4'!R173</f>
        <v>0.26139806997801812</v>
      </c>
      <c r="S173" s="111"/>
      <c r="T173" s="43">
        <f>'AP1'!T173/'AP4'!T173</f>
        <v>0.13264383561643836</v>
      </c>
      <c r="U173" s="43">
        <f>IFERROR('AP1'!U173/'AP4'!U173,"")</f>
        <v>7.1118035631313706E-2</v>
      </c>
      <c r="V173" s="45">
        <f>IFERROR('AP1'!V173/'AP4'!V173,"")</f>
        <v>0.24732654489713321</v>
      </c>
      <c r="W173" s="45" t="str">
        <f>IFERROR('AP1'!W173/'AP4'!W173,"")</f>
        <v/>
      </c>
      <c r="X173" s="5" t="str">
        <f>IFERROR('AP1'!X173/'AP4'!X173,"")</f>
        <v/>
      </c>
      <c r="Y173" s="53">
        <f>IFERROR('AP1'!Y173/'AP4'!Y173,"")</f>
        <v>0.1574018292989677</v>
      </c>
      <c r="Z173" s="43">
        <f>'AP1'!Z173/'AP4'!Z173</f>
        <v>0.35032349692283415</v>
      </c>
      <c r="AA173" s="45">
        <f>'AP1'!AA173/'AP4'!AA173</f>
        <v>0.35012019230769231</v>
      </c>
      <c r="AB173" s="45">
        <f>'AP1'!AB173/'AP4'!AB173</f>
        <v>0.16658725431804647</v>
      </c>
      <c r="AC173" s="53"/>
      <c r="AD173" s="45">
        <f>'AP1'!AD173/'AP4'!AD173</f>
        <v>0.184903934126258</v>
      </c>
      <c r="AE173" s="53">
        <f>'AP1'!AE173/'AP4'!AE173</f>
        <v>0.2841419261404779</v>
      </c>
      <c r="AG173" s="14"/>
    </row>
    <row r="174" spans="1:33" ht="15.5" x14ac:dyDescent="0.35">
      <c r="A174" s="13">
        <v>1968</v>
      </c>
      <c r="B174" s="105">
        <f>'AP1'!B174/'AP4'!B174</f>
        <v>0.27815948741881952</v>
      </c>
      <c r="C174" s="13"/>
      <c r="D174" s="43">
        <f>'AP1'!D174/'AP4'!D174</f>
        <v>0.15975935828877005</v>
      </c>
      <c r="E174" s="45">
        <f>'AP1'!E174/'AP4'!E174</f>
        <v>0.11716305319915604</v>
      </c>
      <c r="F174" s="45">
        <f>'AP1'!F174/'AP4'!F174</f>
        <v>0.10963201697184405</v>
      </c>
      <c r="G174" s="45">
        <f>'AP1'!G174/'AP4'!G174</f>
        <v>0.11258275208554483</v>
      </c>
      <c r="H174" s="45">
        <f>'AP1'!H174/'AP4'!$H174</f>
        <v>0.19578831575094685</v>
      </c>
      <c r="I174" s="53">
        <f>'AP1'!I174/'AP4'!$I174</f>
        <v>0.13092251229995175</v>
      </c>
      <c r="J174" s="43">
        <f>'AP1'!J174/'AP4'!$J174</f>
        <v>0.41027906098056138</v>
      </c>
      <c r="K174" s="45">
        <f>'AP1'!K174/'AP4'!K174</f>
        <v>0.13360502697013851</v>
      </c>
      <c r="L174" s="45"/>
      <c r="M174" s="45">
        <f>'AP1'!M174/'AP4'!M174</f>
        <v>0.20776393455662021</v>
      </c>
      <c r="N174" s="45">
        <f>'AP1'!N174/'AP4'!$N174</f>
        <v>0.38928556158878103</v>
      </c>
      <c r="O174" s="53">
        <f>'AP1'!O174/'AP4'!O174</f>
        <v>0.40491263801482325</v>
      </c>
      <c r="P174" s="111">
        <f>'AP1'!P174/'AP4'!P174</f>
        <v>0.24521573651271883</v>
      </c>
      <c r="Q174" s="111">
        <f>'AP1'!Q174/'AP4'!Q174</f>
        <v>0.17597042151252681</v>
      </c>
      <c r="R174" s="111">
        <f>'AP1'!R174/'AP4'!R174</f>
        <v>0.22303779599061466</v>
      </c>
      <c r="S174" s="111"/>
      <c r="T174" s="43">
        <f>'AP1'!T174/'AP4'!T174</f>
        <v>0.12799740932642484</v>
      </c>
      <c r="U174" s="43">
        <f>IFERROR('AP1'!U174/'AP4'!U174,"")</f>
        <v>8.8933027229661149E-2</v>
      </c>
      <c r="V174" s="45">
        <f>IFERROR('AP1'!V174/'AP4'!V174,"")</f>
        <v>0.2368511654230844</v>
      </c>
      <c r="W174" s="45" t="str">
        <f>IFERROR('AP1'!W174/'AP4'!W174,"")</f>
        <v/>
      </c>
      <c r="X174" s="5" t="str">
        <f>IFERROR('AP1'!X174/'AP4'!X174,"")</f>
        <v/>
      </c>
      <c r="Y174" s="53">
        <f>IFERROR('AP1'!Y174/'AP4'!Y174,"")</f>
        <v>0.16119347526858938</v>
      </c>
      <c r="Z174" s="43">
        <f>'AP1'!Z174/'AP4'!Z174</f>
        <v>0.27837731390311143</v>
      </c>
      <c r="AA174" s="45">
        <f>'AP1'!AA174/'AP4'!AA174</f>
        <v>0.35483701366982123</v>
      </c>
      <c r="AB174" s="45">
        <f>'AP1'!AB174/'AP4'!AB174</f>
        <v>0.20648918469217969</v>
      </c>
      <c r="AC174" s="53"/>
      <c r="AD174" s="45"/>
      <c r="AE174" s="53">
        <f>'AP1'!AE174/'AP4'!AE174</f>
        <v>0.26471186440677968</v>
      </c>
      <c r="AG174" s="14"/>
    </row>
    <row r="175" spans="1:33" ht="15.5" x14ac:dyDescent="0.35">
      <c r="A175" s="13">
        <v>1969</v>
      </c>
      <c r="B175" s="105">
        <f>'AP1'!B175/'AP4'!B175</f>
        <v>0.27978164630041813</v>
      </c>
      <c r="C175" s="13"/>
      <c r="D175" s="43">
        <f>'AP1'!D175/'AP4'!D175</f>
        <v>0.15402424921613275</v>
      </c>
      <c r="E175" s="45">
        <f>'AP1'!E175/'AP4'!E175</f>
        <v>9.3984590488771474E-2</v>
      </c>
      <c r="F175" s="45">
        <f>'AP1'!F175/'AP4'!F175</f>
        <v>0.12743412179578978</v>
      </c>
      <c r="G175" s="45">
        <f>'AP1'!G175/'AP4'!G175</f>
        <v>0.12520774215929772</v>
      </c>
      <c r="H175" s="45">
        <f>'AP1'!H175/'AP4'!$H175</f>
        <v>0.19064586427550212</v>
      </c>
      <c r="I175" s="53">
        <f>'AP1'!I175/'AP4'!$I175</f>
        <v>0.10981571443359618</v>
      </c>
      <c r="J175" s="43">
        <f>'AP1'!J175/'AP4'!$J175</f>
        <v>0.40241578906404191</v>
      </c>
      <c r="K175" s="45">
        <f>'AP1'!K175/'AP4'!K175</f>
        <v>0.1268361914824272</v>
      </c>
      <c r="L175" s="45"/>
      <c r="M175" s="45">
        <f>'AP1'!M175/'AP4'!M175</f>
        <v>0.21274691204412396</v>
      </c>
      <c r="N175" s="45">
        <f>'AP1'!N175/'AP4'!$N175</f>
        <v>0.37659988596818905</v>
      </c>
      <c r="O175" s="53">
        <f>'AP1'!O175/'AP4'!O175</f>
        <v>0.40569109280709903</v>
      </c>
      <c r="P175" s="111">
        <f>'AP1'!P175/'AP4'!P175</f>
        <v>0.24641739393127265</v>
      </c>
      <c r="Q175" s="111">
        <f>'AP1'!Q175/'AP4'!Q175</f>
        <v>0.18790181182282764</v>
      </c>
      <c r="R175" s="111">
        <f>'AP1'!R175/'AP4'!R175</f>
        <v>0.28590353384074785</v>
      </c>
      <c r="S175" s="111"/>
      <c r="T175" s="43">
        <f>'AP1'!T175/'AP4'!T175</f>
        <v>0.13191400966183575</v>
      </c>
      <c r="U175" s="43" t="str">
        <f>IFERROR('AP1'!U175/'AP4'!U175,"")</f>
        <v/>
      </c>
      <c r="V175" s="45">
        <f>IFERROR('AP1'!V175/'AP4'!V175,"")</f>
        <v>0.22691210554466038</v>
      </c>
      <c r="W175" s="45" t="str">
        <f>IFERROR('AP1'!W175/'AP4'!W175,"")</f>
        <v/>
      </c>
      <c r="X175" s="5" t="str">
        <f>IFERROR('AP1'!X175/'AP4'!X175,"")</f>
        <v/>
      </c>
      <c r="Y175" s="53">
        <f>IFERROR('AP1'!Y175/'AP4'!Y175,"")</f>
        <v>0.16447286525628457</v>
      </c>
      <c r="Z175" s="43">
        <f>'AP1'!Z175/'AP4'!Z175</f>
        <v>0.23435760409708306</v>
      </c>
      <c r="AA175" s="45">
        <f>'AP1'!AA175/'AP4'!AA175</f>
        <v>0.40185537583254044</v>
      </c>
      <c r="AB175" s="45">
        <f>'AP1'!AB175/'AP4'!AB175</f>
        <v>0.1922465208747515</v>
      </c>
      <c r="AC175" s="53">
        <f>'AP1'!AC175/'AP4'!AC175</f>
        <v>0.10874216936765116</v>
      </c>
      <c r="AD175" s="45"/>
      <c r="AE175" s="53">
        <f>'AP1'!AE175/'AP4'!AE175</f>
        <v>0.26041473228102757</v>
      </c>
      <c r="AG175" s="14"/>
    </row>
    <row r="176" spans="1:33" ht="15.5" x14ac:dyDescent="0.35">
      <c r="A176" s="13">
        <v>1970</v>
      </c>
      <c r="B176" s="105">
        <f>'AP1'!B176/'AP4'!B176</f>
        <v>0.29741927489255132</v>
      </c>
      <c r="C176" s="13"/>
      <c r="D176" s="43">
        <f>'AP1'!D176/'AP4'!D176</f>
        <v>0.14560719432982566</v>
      </c>
      <c r="E176" s="45">
        <f>'AP1'!E176/'AP4'!E176</f>
        <v>9.0836834014790827E-2</v>
      </c>
      <c r="F176" s="45">
        <f>'AP1'!F176/'AP4'!F176</f>
        <v>0.1322261388286334</v>
      </c>
      <c r="G176" s="45">
        <f>'AP1'!G176/'AP4'!G176</f>
        <v>0.11837145120883424</v>
      </c>
      <c r="H176" s="45">
        <f>'AP1'!H176/'AP4'!$H176</f>
        <v>0.21518453406614932</v>
      </c>
      <c r="I176" s="53">
        <f>'AP1'!I176/'AP4'!$I176</f>
        <v>0.15820096568144276</v>
      </c>
      <c r="J176" s="43">
        <f>'AP1'!J176/'AP4'!$J176</f>
        <v>0.39282965286692717</v>
      </c>
      <c r="K176" s="45">
        <f>'AP1'!K176/'AP4'!K176</f>
        <v>0.13017556870520225</v>
      </c>
      <c r="L176" s="45"/>
      <c r="M176" s="45">
        <f>'AP1'!M176/'AP4'!M176</f>
        <v>0.19687943801314073</v>
      </c>
      <c r="N176" s="45">
        <f>'AP1'!N176/'AP4'!$N176</f>
        <v>0.37302137092584253</v>
      </c>
      <c r="O176" s="53">
        <f>'AP1'!O176/'AP4'!O176</f>
        <v>0.40803747392003564</v>
      </c>
      <c r="P176" s="111">
        <f>'AP1'!P176/'AP4'!P176</f>
        <v>0.2352072059578319</v>
      </c>
      <c r="Q176" s="111">
        <f>'AP1'!Q176/'AP4'!Q176</f>
        <v>0.19284163483130395</v>
      </c>
      <c r="R176" s="111">
        <f>'AP1'!R176/'AP4'!R176</f>
        <v>0.30135563245504632</v>
      </c>
      <c r="S176" s="111"/>
      <c r="T176" s="43">
        <f>'AP1'!T176/'AP4'!T176</f>
        <v>0.13612691466083152</v>
      </c>
      <c r="U176" s="43">
        <f>IFERROR('AP1'!U176/'AP4'!U176,"")</f>
        <v>0.13795830595093952</v>
      </c>
      <c r="V176" s="45">
        <f>IFERROR('AP1'!V176/'AP4'!V176,"")</f>
        <v>0.24414553711595474</v>
      </c>
      <c r="W176" s="45" t="str">
        <f>IFERROR('AP1'!W176/'AP4'!W176,"")</f>
        <v/>
      </c>
      <c r="X176" s="5" t="str">
        <f>IFERROR('AP1'!X176/'AP4'!X176,"")</f>
        <v/>
      </c>
      <c r="Y176" s="53">
        <f>IFERROR('AP1'!Y176/'AP4'!Y176,"")</f>
        <v>0.17947191633863621</v>
      </c>
      <c r="Z176" s="43">
        <f>'AP1'!Z176/'AP4'!Z176</f>
        <v>0.20973888055972015</v>
      </c>
      <c r="AA176" s="45"/>
      <c r="AB176" s="45"/>
      <c r="AC176" s="53"/>
      <c r="AD176" s="45"/>
      <c r="AE176" s="53">
        <f>'AP1'!AE176/'AP4'!AE176</f>
        <v>0.25384172661870502</v>
      </c>
      <c r="AG176" s="14"/>
    </row>
    <row r="177" spans="1:33" ht="15.5" x14ac:dyDescent="0.35">
      <c r="A177" s="13">
        <v>1971</v>
      </c>
      <c r="B177" s="105">
        <f>'AP1'!B177/'AP4'!B177</f>
        <v>0.30432330342962616</v>
      </c>
      <c r="C177" s="13"/>
      <c r="D177" s="43">
        <f>'AP1'!D177/'AP4'!D177</f>
        <v>0.14763209692788135</v>
      </c>
      <c r="E177" s="45">
        <f>'AP1'!E177/'AP4'!E177</f>
        <v>8.9431135898740327E-2</v>
      </c>
      <c r="F177" s="45">
        <f>'AP1'!F177/'AP4'!F177</f>
        <v>0.13787703834853673</v>
      </c>
      <c r="G177" s="45">
        <f>'AP1'!G177/'AP4'!G177</f>
        <v>0.11366957010510624</v>
      </c>
      <c r="H177" s="45">
        <f>'AP1'!H177/'AP4'!$H177</f>
        <v>0.27455112052306641</v>
      </c>
      <c r="I177" s="46">
        <f>I176+(I$182-I$176)/6</f>
        <v>0.17283355363411815</v>
      </c>
      <c r="J177" s="43">
        <f>'AP1'!J177/'AP4'!$J177</f>
        <v>0.40509527592065653</v>
      </c>
      <c r="K177" s="45">
        <f>'AP1'!K177/'AP4'!K177</f>
        <v>0.13788596770697639</v>
      </c>
      <c r="L177" s="45"/>
      <c r="M177" s="45">
        <f>'AP1'!M177/'AP4'!M177</f>
        <v>0.20286232673772572</v>
      </c>
      <c r="N177" s="45">
        <f>'AP1'!N177/'AP4'!$N177</f>
        <v>0.3721920331924512</v>
      </c>
      <c r="O177" s="53">
        <f>'AP1'!O177/'AP4'!O177</f>
        <v>0.41080494533233297</v>
      </c>
      <c r="P177" s="111">
        <f>'AP1'!P177/'AP4'!P177</f>
        <v>0.25494818016952209</v>
      </c>
      <c r="Q177" s="111">
        <f>'AP1'!Q177/'AP4'!Q177</f>
        <v>0.20066928840849163</v>
      </c>
      <c r="R177" s="111">
        <f>'AP1'!R177/'AP4'!R177</f>
        <v>0.31462394614382816</v>
      </c>
      <c r="S177" s="111"/>
      <c r="T177" s="43">
        <f>'AP1'!T177/'AP4'!T177</f>
        <v>0.16107563025210084</v>
      </c>
      <c r="U177" s="43">
        <f>IFERROR('AP1'!U177/'AP4'!U177,"")</f>
        <v>0.149354371198229</v>
      </c>
      <c r="V177" s="45">
        <f>IFERROR('AP1'!V177/'AP4'!V177,"")</f>
        <v>0.26888439298773215</v>
      </c>
      <c r="W177" s="45" t="str">
        <f>IFERROR('AP1'!W177/'AP4'!W177,"")</f>
        <v/>
      </c>
      <c r="X177" s="5" t="str">
        <f>IFERROR('AP1'!X177/'AP4'!X177,"")</f>
        <v/>
      </c>
      <c r="Y177" s="53">
        <f>IFERROR('AP1'!Y177/'AP4'!Y177,"")</f>
        <v>0.18063965933787915</v>
      </c>
      <c r="Z177" s="43">
        <f>'AP1'!Z177/'AP4'!Z177</f>
        <v>0.21962852149183873</v>
      </c>
      <c r="AA177" s="45"/>
      <c r="AB177" s="45"/>
      <c r="AC177" s="53"/>
      <c r="AD177" s="45"/>
      <c r="AE177" s="53"/>
      <c r="AG177" s="14"/>
    </row>
    <row r="178" spans="1:33" ht="15.5" x14ac:dyDescent="0.35">
      <c r="A178" s="13">
        <v>1972</v>
      </c>
      <c r="B178" s="105">
        <f>'AP1'!B178/'AP4'!B178</f>
        <v>0.33389634278521785</v>
      </c>
      <c r="C178" s="13"/>
      <c r="D178" s="43">
        <f>'AP1'!D178/'AP4'!D178</f>
        <v>0.14134821669398512</v>
      </c>
      <c r="E178" s="45">
        <f>'AP1'!E178/'AP4'!E178</f>
        <v>9.2834918327950988E-2</v>
      </c>
      <c r="F178" s="45">
        <f>'AP1'!F178/'AP4'!F178</f>
        <v>0.12159914352315758</v>
      </c>
      <c r="G178" s="45">
        <f>'AP1'!G178/'AP4'!G178</f>
        <v>0.13614325987712075</v>
      </c>
      <c r="H178" s="45">
        <f>'AP1'!H178/'AP4'!$H178</f>
        <v>0.39747014309736312</v>
      </c>
      <c r="I178" s="46">
        <f t="shared" ref="I178:I181" si="7">I177+(I$182-I$176)/6</f>
        <v>0.18746614158679353</v>
      </c>
      <c r="J178" s="43">
        <f>'AP1'!J178/'AP4'!$J178</f>
        <v>0.41966667759899651</v>
      </c>
      <c r="K178" s="45">
        <f>'AP1'!K178/'AP4'!K178</f>
        <v>0.12411649537307148</v>
      </c>
      <c r="L178" s="45"/>
      <c r="M178" s="45">
        <f>'AP1'!M178/'AP4'!M178</f>
        <v>0.19694322465146979</v>
      </c>
      <c r="N178" s="45">
        <f>'AP1'!N178/'AP4'!$N178</f>
        <v>0.36289002799680808</v>
      </c>
      <c r="O178" s="53">
        <f>'AP1'!O178/'AP4'!O178</f>
        <v>0.42058269567512813</v>
      </c>
      <c r="P178" s="111">
        <f>'AP1'!P178/'AP4'!P178</f>
        <v>0.27536806484846221</v>
      </c>
      <c r="Q178" s="111">
        <f>'AP1'!Q178/'AP4'!Q178</f>
        <v>0.19080572454879871</v>
      </c>
      <c r="R178" s="111">
        <f>'AP1'!R178/'AP4'!R178</f>
        <v>0.31969899341598929</v>
      </c>
      <c r="S178" s="111"/>
      <c r="T178" s="43">
        <f>'AP1'!T178/'AP4'!T178</f>
        <v>0.1857183908045977</v>
      </c>
      <c r="U178" s="43">
        <f>IFERROR('AP1'!U178/'AP4'!U178,"")</f>
        <v>0.1623429596997879</v>
      </c>
      <c r="V178" s="45">
        <f>IFERROR('AP1'!V178/'AP4'!V178,"")</f>
        <v>0.30309380718170581</v>
      </c>
      <c r="W178" s="45" t="str">
        <f>IFERROR('AP1'!W178/'AP4'!W178,"")</f>
        <v/>
      </c>
      <c r="X178" s="5" t="str">
        <f>IFERROR('AP1'!X178/'AP4'!X178,"")</f>
        <v/>
      </c>
      <c r="Y178" s="53">
        <f>IFERROR('AP1'!Y178/'AP4'!Y178,"")</f>
        <v>0.16528264335048326</v>
      </c>
      <c r="Z178" s="43">
        <f>'AP1'!Z178/'AP4'!Z178</f>
        <v>0.34455533624308471</v>
      </c>
      <c r="AA178" s="45"/>
      <c r="AB178" s="45"/>
      <c r="AC178" s="53"/>
      <c r="AD178" s="45"/>
      <c r="AE178" s="53"/>
      <c r="AG178" s="14"/>
    </row>
    <row r="179" spans="1:33" ht="15.5" x14ac:dyDescent="0.35">
      <c r="A179" s="13">
        <v>1973</v>
      </c>
      <c r="B179" s="105">
        <f>'AP1'!B179/'AP4'!B179</f>
        <v>0.32834206953814293</v>
      </c>
      <c r="C179" s="13"/>
      <c r="D179" s="43">
        <f>'AP1'!D179/'AP4'!D179</f>
        <v>0.17134048749111172</v>
      </c>
      <c r="E179" s="45">
        <f>'AP1'!E179/'AP4'!E179</f>
        <v>8.5640028777620683E-2</v>
      </c>
      <c r="F179" s="45">
        <f>'AP1'!F179/'AP4'!F179</f>
        <v>0.1161711775332567</v>
      </c>
      <c r="G179" s="45">
        <f>'AP1'!G179/'AP4'!G179</f>
        <v>0.14672753731289762</v>
      </c>
      <c r="H179" s="45">
        <f>'AP1'!H179/'AP4'!$H179</f>
        <v>0.33337046941528425</v>
      </c>
      <c r="I179" s="46">
        <f t="shared" si="7"/>
        <v>0.20209872953946892</v>
      </c>
      <c r="J179" s="43">
        <f>'AP1'!J179/'AP4'!$J179</f>
        <v>0.42209333999786169</v>
      </c>
      <c r="K179" s="45">
        <f>'AP1'!K179/'AP4'!K179</f>
        <v>0.12489730281789589</v>
      </c>
      <c r="L179" s="45"/>
      <c r="M179" s="45">
        <f>'AP1'!M179/'AP4'!M179</f>
        <v>0.22229400945526348</v>
      </c>
      <c r="N179" s="45">
        <f>'AP1'!N179/'AP4'!$N179</f>
        <v>0.38070067460748463</v>
      </c>
      <c r="O179" s="53">
        <f>'AP1'!O179/'AP4'!O179</f>
        <v>0.41371109901950348</v>
      </c>
      <c r="P179" s="111">
        <f>'AP1'!P179/'AP4'!P179</f>
        <v>0.27472616329754312</v>
      </c>
      <c r="Q179" s="111">
        <f>'AP1'!Q179/'AP4'!Q179</f>
        <v>0.17900263971305272</v>
      </c>
      <c r="R179" s="111">
        <f>'AP1'!R179/'AP4'!R179</f>
        <v>0.31238660999424589</v>
      </c>
      <c r="S179" s="111"/>
      <c r="T179" s="43">
        <f>'AP1'!T179/'AP4'!T179</f>
        <v>0.16575804526652355</v>
      </c>
      <c r="U179" s="43">
        <f>IFERROR('AP1'!U179/'AP4'!U179,"")</f>
        <v>0.17347183265645247</v>
      </c>
      <c r="V179" s="45">
        <f>IFERROR('AP1'!V179/'AP4'!V179,"")</f>
        <v>0.23872229945932844</v>
      </c>
      <c r="W179" s="45" t="str">
        <f>IFERROR('AP1'!W179/'AP4'!W179,"")</f>
        <v/>
      </c>
      <c r="X179" s="5" t="str">
        <f>IFERROR('AP1'!X179/'AP4'!X179,"")</f>
        <v/>
      </c>
      <c r="Y179" s="53">
        <f>IFERROR('AP1'!Y179/'AP4'!Y179,"")</f>
        <v>0.14100313089079397</v>
      </c>
      <c r="Z179" s="43">
        <f>'AP1'!Z179/'AP4'!Z179</f>
        <v>0.20815611708781587</v>
      </c>
      <c r="AA179" s="45"/>
      <c r="AB179" s="45"/>
      <c r="AC179" s="53"/>
      <c r="AD179" s="45"/>
      <c r="AE179" s="53"/>
      <c r="AG179" s="14"/>
    </row>
    <row r="180" spans="1:33" ht="15.5" x14ac:dyDescent="0.35">
      <c r="A180" s="13">
        <v>1974</v>
      </c>
      <c r="B180" s="105">
        <f>'AP1'!B180/'AP4'!B180</f>
        <v>0.34155925211762811</v>
      </c>
      <c r="C180" s="13"/>
      <c r="D180" s="43">
        <f>'AP1'!D180/'AP4'!D180</f>
        <v>0.20339673111716947</v>
      </c>
      <c r="E180" s="45">
        <f>'AP1'!E180/'AP4'!E180</f>
        <v>7.8852703223621298E-2</v>
      </c>
      <c r="F180" s="45">
        <f>'AP1'!F180/'AP4'!F180</f>
        <v>0.10568235396297584</v>
      </c>
      <c r="G180" s="45">
        <f>'AP1'!G180/'AP4'!G180</f>
        <v>0.14778015048668175</v>
      </c>
      <c r="H180" s="45">
        <f>'AP1'!H180/'AP4'!$H180</f>
        <v>0.32936062330472937</v>
      </c>
      <c r="I180" s="46">
        <f t="shared" si="7"/>
        <v>0.2167313174921443</v>
      </c>
      <c r="J180" s="43">
        <f>'AP1'!J180/'AP4'!$J180</f>
        <v>0.44066712139937431</v>
      </c>
      <c r="K180" s="45">
        <f>'AP1'!K180/'AP4'!K180</f>
        <v>0.1261594173393375</v>
      </c>
      <c r="L180" s="45"/>
      <c r="M180" s="45">
        <f>'AP1'!M180/'AP4'!M180</f>
        <v>0.20982124746648873</v>
      </c>
      <c r="N180" s="45">
        <f>'AP1'!N180/'AP4'!$N180</f>
        <v>0.42378042570526531</v>
      </c>
      <c r="O180" s="53">
        <f>'AP1'!O180/'AP4'!O180</f>
        <v>0.42249979911753283</v>
      </c>
      <c r="P180" s="111">
        <f>'AP1'!P180/'AP4'!P180</f>
        <v>0.29971907670089226</v>
      </c>
      <c r="Q180" s="111">
        <f>'AP1'!Q180/'AP4'!Q180</f>
        <v>0.18551579800811077</v>
      </c>
      <c r="R180" s="111">
        <f>'AP1'!R180/'AP4'!R180</f>
        <v>0.29812237857193924</v>
      </c>
      <c r="S180" s="111"/>
      <c r="T180" s="43">
        <f>'AP1'!T180/'AP4'!T180</f>
        <v>0.16847082767978291</v>
      </c>
      <c r="U180" s="43">
        <f>IFERROR('AP1'!U180/'AP4'!U180,"")</f>
        <v>0.18587451426316012</v>
      </c>
      <c r="V180" s="45">
        <f>IFERROR('AP1'!V180/'AP4'!V180,"")</f>
        <v>0.27099460058220265</v>
      </c>
      <c r="W180" s="45" t="str">
        <f>IFERROR('AP1'!W180/'AP4'!W180,"")</f>
        <v/>
      </c>
      <c r="X180" s="5" t="str">
        <f>IFERROR('AP1'!X180/'AP4'!X180,"")</f>
        <v/>
      </c>
      <c r="Y180" s="53">
        <f>IFERROR('AP1'!Y180/'AP4'!Y180,"")</f>
        <v>0.1360880250094583</v>
      </c>
      <c r="Z180" s="43">
        <f>'AP1'!Z180/'AP4'!Z180</f>
        <v>0.20702852382989262</v>
      </c>
      <c r="AA180" s="45"/>
      <c r="AB180" s="45"/>
      <c r="AC180" s="53">
        <f>'AP1'!AC180/'AP4'!AC180</f>
        <v>0.11769351047682539</v>
      </c>
      <c r="AE180" s="51"/>
      <c r="AG180" s="14"/>
    </row>
    <row r="181" spans="1:33" ht="15.5" x14ac:dyDescent="0.35">
      <c r="A181" s="13">
        <v>1975</v>
      </c>
      <c r="B181" s="105">
        <f>'AP1'!B181/'AP4'!B181</f>
        <v>0.36112400619263768</v>
      </c>
      <c r="C181" s="13"/>
      <c r="D181" s="43">
        <f>'AP1'!D181/'AP4'!D181</f>
        <v>0.22530814299170937</v>
      </c>
      <c r="E181" s="45">
        <f>'AP1'!E181/'AP4'!E181</f>
        <v>8.5989282505222434E-2</v>
      </c>
      <c r="F181" s="45">
        <f>'AP1'!F181/'AP4'!F181</f>
        <v>0.11573970644865073</v>
      </c>
      <c r="G181" s="45">
        <f>'AP1'!G181/'AP4'!G181</f>
        <v>0.17897919820887848</v>
      </c>
      <c r="H181" s="45">
        <f>'AP1'!H181/'AP4'!$H181</f>
        <v>0.34134857005757357</v>
      </c>
      <c r="I181" s="46">
        <f t="shared" si="7"/>
        <v>0.23136390544481969</v>
      </c>
      <c r="J181" s="43">
        <f>'AP1'!J181/'AP4'!$J181</f>
        <v>0.4837558445214154</v>
      </c>
      <c r="K181" s="45">
        <f>'AP1'!K181/'AP4'!K181</f>
        <v>0.10644783359280281</v>
      </c>
      <c r="L181" s="45"/>
      <c r="M181" s="45">
        <f>'AP1'!M181/'AP4'!M181</f>
        <v>0.22251162240091121</v>
      </c>
      <c r="N181" s="45">
        <f>'AP1'!N181/'AP4'!$N181</f>
        <v>0.44069142994265664</v>
      </c>
      <c r="O181" s="53">
        <f>'AP1'!O181/'AP4'!O181</f>
        <v>0.44634977448123875</v>
      </c>
      <c r="P181" s="111">
        <f>'AP1'!P181/'AP4'!P181</f>
        <v>0.30051260854644596</v>
      </c>
      <c r="Q181" s="111">
        <f>'AP1'!Q181/'AP4'!Q181</f>
        <v>0.22244823548901838</v>
      </c>
      <c r="R181" s="111">
        <f>'AP1'!R181/'AP4'!R181</f>
        <v>0.29116653085883559</v>
      </c>
      <c r="S181" s="111"/>
      <c r="T181" s="43">
        <f>'AP1'!T181/'AP4'!T181</f>
        <v>0.18205480469798169</v>
      </c>
      <c r="U181" s="43">
        <f>IFERROR('AP1'!U181/'AP4'!U181,"")</f>
        <v>0.21732082732350733</v>
      </c>
      <c r="V181" s="45">
        <f>IFERROR('AP1'!V181/'AP4'!V181,"")</f>
        <v>0.31574422353573345</v>
      </c>
      <c r="W181" s="45" t="str">
        <f>IFERROR('AP1'!W181/'AP4'!W181,"")</f>
        <v/>
      </c>
      <c r="X181" s="5" t="str">
        <f>IFERROR('AP1'!X181/'AP4'!X181,"")</f>
        <v/>
      </c>
      <c r="Y181" s="53">
        <f>IFERROR('AP1'!Y181/'AP4'!Y181,"")</f>
        <v>0.15344252686028417</v>
      </c>
      <c r="Z181" s="43">
        <f>'AP1'!Z181/'AP4'!Z181</f>
        <v>0.20764708099347981</v>
      </c>
      <c r="AA181" s="45"/>
      <c r="AB181" s="45"/>
      <c r="AC181" s="53"/>
      <c r="AE181" s="51"/>
      <c r="AG181" s="14"/>
    </row>
    <row r="182" spans="1:33" ht="15.5" x14ac:dyDescent="0.35">
      <c r="A182" s="13">
        <v>1976</v>
      </c>
      <c r="B182" s="105">
        <f>'AP1'!B182/'AP4'!B182</f>
        <v>0.35014668156283835</v>
      </c>
      <c r="C182" s="13"/>
      <c r="D182" s="43">
        <f>'AP1'!D182/'AP4'!D182</f>
        <v>0.20268517194871058</v>
      </c>
      <c r="E182" s="45">
        <f>'AP1'!E182/'AP4'!E182</f>
        <v>0.11590069527361725</v>
      </c>
      <c r="F182" s="45">
        <f>'AP1'!F182/'AP4'!F182</f>
        <v>9.3597234486256981E-2</v>
      </c>
      <c r="G182" s="45">
        <f>'AP1'!G182/'AP4'!G182</f>
        <v>0.19636247854208105</v>
      </c>
      <c r="H182" s="45">
        <f>'AP1'!H182/'AP4'!$H182</f>
        <v>0.31474756460283787</v>
      </c>
      <c r="I182" s="53">
        <f>'AP1'!I182/'AP4'!$I182</f>
        <v>0.24599649339749502</v>
      </c>
      <c r="J182" s="43">
        <f>'AP1'!J182/'AP4'!$J182</f>
        <v>0.47382497632630444</v>
      </c>
      <c r="K182" s="45">
        <f>'AP1'!K182/'AP4'!K182</f>
        <v>0.10298985986777195</v>
      </c>
      <c r="L182" s="45"/>
      <c r="M182" s="45">
        <f>'AP1'!M182/'AP4'!M182</f>
        <v>0.2483556344370384</v>
      </c>
      <c r="N182" s="45">
        <f>'AP1'!N182/'AP4'!$N182</f>
        <v>0.4241385620179044</v>
      </c>
      <c r="O182" s="53">
        <f>'AP1'!O182/'AP4'!O182</f>
        <v>0.44328501449015523</v>
      </c>
      <c r="P182" s="111">
        <f>'AP1'!P182/'AP4'!P182</f>
        <v>0.30705502098429621</v>
      </c>
      <c r="Q182" s="111">
        <f>'AP1'!Q182/'AP4'!Q182</f>
        <v>0.20758267661448751</v>
      </c>
      <c r="R182" s="111">
        <f>'AP1'!R182/'AP4'!R182</f>
        <v>0.29344854860603969</v>
      </c>
      <c r="S182" s="111"/>
      <c r="T182" s="43">
        <f>'AP1'!T182/'AP4'!T182</f>
        <v>0.19172852233676974</v>
      </c>
      <c r="U182" s="43">
        <f>IFERROR('AP1'!U182/'AP4'!U182,"")</f>
        <v>0.23970107437376126</v>
      </c>
      <c r="V182" s="45">
        <f>IFERROR('AP1'!V182/'AP4'!V182,"")</f>
        <v>0.29219135325522289</v>
      </c>
      <c r="W182" s="45" t="str">
        <f>IFERROR('AP1'!W182/'AP4'!W182,"")</f>
        <v/>
      </c>
      <c r="X182" s="5" t="str">
        <f>IFERROR('AP1'!X182/'AP4'!X182,"")</f>
        <v/>
      </c>
      <c r="Y182" s="53">
        <f>IFERROR('AP1'!Y182/'AP4'!Y182,"")</f>
        <v>0.1819538389277337</v>
      </c>
      <c r="Z182" s="43">
        <f>'AP1'!Z182/'AP4'!Z182</f>
        <v>0.54708707454583416</v>
      </c>
      <c r="AA182" s="45"/>
      <c r="AB182" s="45"/>
      <c r="AC182" s="53"/>
      <c r="AE182" s="51"/>
      <c r="AG182" s="14"/>
    </row>
    <row r="183" spans="1:33" ht="15.5" x14ac:dyDescent="0.35">
      <c r="A183" s="13">
        <v>1977</v>
      </c>
      <c r="B183" s="105">
        <f>'AP1'!B183/'AP4'!B183</f>
        <v>0.34271414021632929</v>
      </c>
      <c r="C183" s="13"/>
      <c r="D183" s="43">
        <f>'AP1'!D183/'AP4'!D183</f>
        <v>0.16780329188411472</v>
      </c>
      <c r="E183" s="45">
        <f>'AP1'!E183/'AP4'!E183</f>
        <v>0.11534018726163152</v>
      </c>
      <c r="F183" s="45">
        <f>'AP1'!F183/'AP4'!F183</f>
        <v>9.6954592621248586E-2</v>
      </c>
      <c r="G183" s="45">
        <f>'AP1'!G183/'AP4'!G183</f>
        <v>0.18671392512874166</v>
      </c>
      <c r="H183" s="45">
        <f>'AP1'!H183/'AP4'!$H183</f>
        <v>0.31361807702628941</v>
      </c>
      <c r="I183" s="53">
        <f>'AP1'!I183/'AP4'!$I183</f>
        <v>0.18098528899028801</v>
      </c>
      <c r="J183" s="43">
        <f>'AP1'!J183/'AP4'!$J183</f>
        <v>0.47096594304635359</v>
      </c>
      <c r="K183" s="45">
        <f>'AP1'!K183/'AP4'!K183</f>
        <v>0.10961754726105979</v>
      </c>
      <c r="L183" s="45"/>
      <c r="M183" s="45">
        <f>'AP1'!M183/'AP4'!M183</f>
        <v>0.26479255790953493</v>
      </c>
      <c r="N183" s="45">
        <f>'AP1'!N183/'AP4'!$N183</f>
        <v>0.39413220006380661</v>
      </c>
      <c r="O183" s="53">
        <f>'AP1'!O183/'AP4'!O183</f>
        <v>0.45027691340603204</v>
      </c>
      <c r="P183" s="111">
        <f>'AP1'!P183/'AP4'!P183</f>
        <v>0.32225135778198244</v>
      </c>
      <c r="Q183" s="111">
        <f>'AP1'!Q183/'AP4'!Q183</f>
        <v>0.21412743971826928</v>
      </c>
      <c r="R183" s="111">
        <f>'AP1'!R183/'AP4'!R183</f>
        <v>0.28430752714939689</v>
      </c>
      <c r="S183" s="111"/>
      <c r="T183" s="43">
        <f>'AP1'!T183/'AP4'!T183</f>
        <v>0.19210337768679631</v>
      </c>
      <c r="U183" s="43">
        <f>IFERROR('AP1'!U183/'AP4'!U183,"")</f>
        <v>0.22791319131294874</v>
      </c>
      <c r="V183" s="45">
        <f>IFERROR('AP1'!V183/'AP4'!V183,"")</f>
        <v>0.32823408017865169</v>
      </c>
      <c r="W183" s="45" t="str">
        <f>IFERROR('AP1'!W183/'AP4'!W183,"")</f>
        <v/>
      </c>
      <c r="X183" s="5" t="str">
        <f>IFERROR('AP1'!X183/'AP4'!X183,"")</f>
        <v/>
      </c>
      <c r="Y183" s="53">
        <f>IFERROR('AP1'!Y183/'AP4'!Y183,"")</f>
        <v>0.16264998112886908</v>
      </c>
      <c r="Z183" s="43">
        <f>'AP1'!Z183/'AP4'!Z183</f>
        <v>0.45834906637108858</v>
      </c>
      <c r="AA183" s="45"/>
      <c r="AB183" s="45"/>
      <c r="AC183" s="53"/>
      <c r="AE183" s="51"/>
      <c r="AG183" s="14"/>
    </row>
    <row r="184" spans="1:33" ht="15.5" x14ac:dyDescent="0.35">
      <c r="A184" s="13">
        <v>1978</v>
      </c>
      <c r="B184" s="105">
        <f>'AP1'!B184/'AP4'!B184</f>
        <v>0.3355836698901471</v>
      </c>
      <c r="C184" s="13"/>
      <c r="D184" s="43">
        <f>'AP1'!D184/'AP4'!D184</f>
        <v>0.17711670909236846</v>
      </c>
      <c r="E184" s="45">
        <f>'AP1'!E184/'AP4'!E184</f>
        <v>0.13298129214962767</v>
      </c>
      <c r="F184" s="45">
        <f>'AP1'!F184/'AP4'!F184</f>
        <v>0.10734284712150916</v>
      </c>
      <c r="G184" s="45">
        <f>'AP1'!G184/'AP4'!G184</f>
        <v>0.18220822608484685</v>
      </c>
      <c r="H184" s="45">
        <f>'AP1'!H184/'AP4'!$H184</f>
        <v>0.31296537762612719</v>
      </c>
      <c r="I184" s="53">
        <f>'AP1'!I184/'AP4'!$I184</f>
        <v>0.18935300107487105</v>
      </c>
      <c r="J184" s="43">
        <f>'AP1'!J184/'AP4'!$J184</f>
        <v>0.47465845908569548</v>
      </c>
      <c r="K184" s="45">
        <f>'AP1'!K184/'AP4'!K184</f>
        <v>0.13295208675645112</v>
      </c>
      <c r="L184" s="45"/>
      <c r="M184" s="45">
        <f>'AP1'!M184/'AP4'!M184</f>
        <v>0.29776509407917523</v>
      </c>
      <c r="N184" s="45">
        <f>'AP1'!N184/'AP4'!$N184</f>
        <v>0.3849220374220374</v>
      </c>
      <c r="O184" s="53">
        <f>'AP1'!O184/'AP4'!O184</f>
        <v>0.4580385642586372</v>
      </c>
      <c r="P184" s="111">
        <f>'AP1'!P184/'AP4'!P184</f>
        <v>0.33962058774245674</v>
      </c>
      <c r="Q184" s="111">
        <f>'AP1'!Q184/'AP4'!Q184</f>
        <v>0.19964652994575124</v>
      </c>
      <c r="R184" s="111">
        <f>'AP1'!R184/'AP4'!R184</f>
        <v>0.32864891854732442</v>
      </c>
      <c r="S184" s="111"/>
      <c r="T184" s="43">
        <f>'AP1'!T184/'AP4'!T184</f>
        <v>0.20082616822429908</v>
      </c>
      <c r="U184" s="43">
        <f>IFERROR('AP1'!U184/'AP4'!U184,"")</f>
        <v>0.23444418096812211</v>
      </c>
      <c r="V184" s="45">
        <f>IFERROR('AP1'!V184/'AP4'!V184,"")</f>
        <v>0.31205202767566587</v>
      </c>
      <c r="W184" s="45" t="str">
        <f>IFERROR('AP1'!W184/'AP4'!W184,"")</f>
        <v/>
      </c>
      <c r="X184" s="5" t="str">
        <f>IFERROR('AP1'!X184/'AP4'!X184,"")</f>
        <v/>
      </c>
      <c r="Y184" s="53">
        <f>IFERROR('AP1'!Y184/'AP4'!Y184,"")</f>
        <v>0.16106384938159307</v>
      </c>
      <c r="Z184" s="43">
        <f>'AP1'!Z184/'AP4'!Z184</f>
        <v>0.42058179287191139</v>
      </c>
      <c r="AA184" s="45"/>
      <c r="AB184" s="45"/>
      <c r="AC184" s="53"/>
      <c r="AE184" s="51"/>
      <c r="AG184" s="14"/>
    </row>
    <row r="185" spans="1:33" ht="15.5" x14ac:dyDescent="0.35">
      <c r="A185" s="13">
        <v>1979</v>
      </c>
      <c r="B185" s="105">
        <f>'AP1'!B185/'AP4'!B185</f>
        <v>0.33133310815568484</v>
      </c>
      <c r="C185" s="13"/>
      <c r="D185" s="43">
        <f>'AP1'!D185/'AP4'!D185</f>
        <v>0.16833097905795039</v>
      </c>
      <c r="E185" s="45">
        <f>'AP1'!E185/'AP4'!E185</f>
        <v>9.5589152779075398E-2</v>
      </c>
      <c r="F185" s="45">
        <f>'AP1'!F185/'AP4'!F185</f>
        <v>0.1229332613850576</v>
      </c>
      <c r="G185" s="45">
        <f>'AP1'!G185/'AP4'!G185</f>
        <v>0.20468664282999149</v>
      </c>
      <c r="H185" s="45">
        <f>'AP1'!H185/'AP4'!$H185</f>
        <v>0.2796705693132065</v>
      </c>
      <c r="I185" s="53">
        <f>'AP1'!I185/'AP4'!$I185</f>
        <v>0.20614367214259116</v>
      </c>
      <c r="J185" s="43">
        <f>'AP1'!J185/'AP4'!$J185</f>
        <v>0.47303223874474459</v>
      </c>
      <c r="K185" s="45">
        <f>'AP1'!K185/'AP4'!K185</f>
        <v>0.12532404123217533</v>
      </c>
      <c r="L185" s="45"/>
      <c r="M185" s="45">
        <f>'AP1'!M185/'AP4'!M185</f>
        <v>0.28430608389907258</v>
      </c>
      <c r="N185" s="45">
        <f>'AP1'!N185/'AP4'!$N185</f>
        <v>0.38004134948914897</v>
      </c>
      <c r="O185" s="53">
        <f>'AP1'!O185/'AP4'!O185</f>
        <v>0.47198809324773489</v>
      </c>
      <c r="P185" s="111">
        <f>'AP1'!P185/'AP4'!P185</f>
        <v>0.34978137243745661</v>
      </c>
      <c r="Q185" s="111">
        <f>'AP1'!Q185/'AP4'!Q185</f>
        <v>0.20611220852764511</v>
      </c>
      <c r="R185" s="111">
        <f>'AP1'!R185/'AP4'!R185</f>
        <v>0.33678789914841512</v>
      </c>
      <c r="S185" s="111"/>
      <c r="T185" s="43">
        <f>'AP1'!T185/'AP4'!T185</f>
        <v>0.2103974358974359</v>
      </c>
      <c r="U185" s="43">
        <f>IFERROR('AP1'!U185/'AP4'!U185,"")</f>
        <v>0.2537608951616106</v>
      </c>
      <c r="V185" s="45">
        <f>IFERROR('AP1'!V185/'AP4'!V185,"")</f>
        <v>0.21627166281593024</v>
      </c>
      <c r="W185" s="45" t="str">
        <f>IFERROR('AP1'!W185/'AP4'!W185,"")</f>
        <v/>
      </c>
      <c r="X185" s="5" t="str">
        <f>IFERROR('AP1'!X185/'AP4'!X185,"")</f>
        <v/>
      </c>
      <c r="Y185" s="53">
        <f>IFERROR('AP1'!Y185/'AP4'!Y185,"")</f>
        <v>0.16082169809578789</v>
      </c>
      <c r="Z185" s="43">
        <f>'AP1'!Z185/'AP4'!Z185</f>
        <v>0.41753868594622018</v>
      </c>
      <c r="AA185" s="45"/>
      <c r="AB185" s="45"/>
      <c r="AC185" s="53">
        <f>'AP1'!AC185/'AP4'!AC185</f>
        <v>0.16524891620118728</v>
      </c>
      <c r="AE185" s="51"/>
      <c r="AG185" s="14"/>
    </row>
    <row r="186" spans="1:33" ht="15.5" x14ac:dyDescent="0.35">
      <c r="A186" s="13">
        <v>1980</v>
      </c>
      <c r="B186" s="105">
        <f>'AP1'!B186/'AP4'!B186</f>
        <v>0.34992915445557649</v>
      </c>
      <c r="C186" s="13"/>
      <c r="D186" s="43">
        <f>'AP1'!D186/'AP4'!D186</f>
        <v>0.36083507481135707</v>
      </c>
      <c r="E186" s="45">
        <f>'AP1'!E186/'AP4'!E186</f>
        <v>9.5220063248922321E-2</v>
      </c>
      <c r="F186" s="45">
        <f>'AP1'!F186/'AP4'!F186</f>
        <v>0.1186203795760957</v>
      </c>
      <c r="G186" s="45">
        <f>'AP1'!G186/'AP4'!G186</f>
        <v>0.22416012073170105</v>
      </c>
      <c r="H186" s="45">
        <f>'AP1'!H186/'AP4'!$H186</f>
        <v>0.27233872390280212</v>
      </c>
      <c r="I186" s="53">
        <f>'AP1'!I186/'AP4'!$I186</f>
        <v>0.26810730194272464</v>
      </c>
      <c r="J186" s="43">
        <f>'AP1'!J186/'AP4'!$J186</f>
        <v>0.47651499116591273</v>
      </c>
      <c r="K186" s="45">
        <f>'AP1'!K186/'AP4'!K186</f>
        <v>0.13688548102041048</v>
      </c>
      <c r="L186" s="45"/>
      <c r="M186" s="45">
        <f>'AP1'!M186/'AP4'!M186</f>
        <v>0.29963106170509707</v>
      </c>
      <c r="N186" s="45">
        <f>'AP1'!N186/'AP4'!$N186</f>
        <v>0.39634289899809033</v>
      </c>
      <c r="O186" s="53">
        <f>'AP1'!O186/'AP4'!O186</f>
        <v>0.47597835218093704</v>
      </c>
      <c r="P186" s="111">
        <f>'AP1'!P186/'AP4'!P186</f>
        <v>0.35583839399469613</v>
      </c>
      <c r="Q186" s="111">
        <f>'AP1'!Q186/'AP4'!Q186</f>
        <v>0.22094614477991115</v>
      </c>
      <c r="R186" s="111">
        <f>'AP1'!R186/'AP4'!R186</f>
        <v>0.29078377150870571</v>
      </c>
      <c r="S186" s="111"/>
      <c r="T186" s="43">
        <f>'AP1'!T186/'AP4'!T186</f>
        <v>0.22990802919708028</v>
      </c>
      <c r="U186" s="43">
        <f>IFERROR('AP1'!U186/'AP4'!U186,"")</f>
        <v>0.25942678634377231</v>
      </c>
      <c r="V186" s="45">
        <f>IFERROR('AP1'!V186/'AP4'!V186,"")</f>
        <v>0.25685638178134612</v>
      </c>
      <c r="W186" s="45" t="str">
        <f>IFERROR('AP1'!W186/'AP4'!W186,"")</f>
        <v/>
      </c>
      <c r="X186" s="5" t="str">
        <f>IFERROR('AP1'!X186/'AP4'!X186,"")</f>
        <v/>
      </c>
      <c r="Y186" s="53">
        <f>IFERROR('AP1'!Y186/'AP4'!Y186,"")</f>
        <v>0.16961981985351782</v>
      </c>
      <c r="Z186" s="43">
        <f>'AP1'!Z186/'AP4'!Z186</f>
        <v>0</v>
      </c>
      <c r="AA186" s="45"/>
      <c r="AB186" s="45"/>
      <c r="AC186" s="53"/>
      <c r="AE186" s="51"/>
      <c r="AG186" s="14"/>
    </row>
    <row r="187" spans="1:33" ht="15.5" x14ac:dyDescent="0.35">
      <c r="A187" s="13">
        <v>1981</v>
      </c>
      <c r="B187" s="105">
        <f>'AP1'!B187/'AP4'!B187</f>
        <v>0.35155014268916424</v>
      </c>
      <c r="C187" s="13"/>
      <c r="D187" s="43">
        <f>'AP1'!D187/'AP4'!D187</f>
        <v>0.38042730897964588</v>
      </c>
      <c r="E187" s="45">
        <f>'AP1'!E187/'AP4'!E187</f>
        <v>9.3892229611608424E-2</v>
      </c>
      <c r="F187" s="45">
        <f>'AP1'!F187/'AP4'!F187</f>
        <v>0.12702513096557194</v>
      </c>
      <c r="G187" s="45">
        <f>'AP1'!G187/'AP4'!G187</f>
        <v>0.25401150069064204</v>
      </c>
      <c r="H187" s="45">
        <f>'AP1'!H187/'AP4'!$H187</f>
        <v>0.28270983858473225</v>
      </c>
      <c r="I187" s="53">
        <f>'AP1'!I187/'AP4'!$I187</f>
        <v>0.22237387079543514</v>
      </c>
      <c r="J187" s="43">
        <f>'AP1'!J187/'AP4'!$J187</f>
        <v>0.48438809928593046</v>
      </c>
      <c r="K187" s="45">
        <f>'AP1'!K187/'AP4'!K187</f>
        <v>0.15077855005949414</v>
      </c>
      <c r="L187" s="45"/>
      <c r="M187" s="45">
        <f>'AP1'!M187/'AP4'!M187</f>
        <v>0.31835066800559042</v>
      </c>
      <c r="N187" s="45">
        <f>'AP1'!N187/'AP4'!$N187</f>
        <v>0.39394985586914261</v>
      </c>
      <c r="O187" s="53">
        <f>'AP1'!O187/'AP4'!O187</f>
        <v>0.47501602449295738</v>
      </c>
      <c r="P187" s="111">
        <f>'AP1'!P187/'AP4'!P187</f>
        <v>0.35742415819706652</v>
      </c>
      <c r="Q187" s="111">
        <f>'AP1'!Q187/'AP4'!Q187</f>
        <v>0.24697129787381447</v>
      </c>
      <c r="R187" s="111">
        <f>'AP1'!R187/'AP4'!R187</f>
        <v>0.25426455485907656</v>
      </c>
      <c r="S187" s="111"/>
      <c r="T187" s="43">
        <f>'AP1'!T187/'AP4'!T187</f>
        <v>0.2189975155279503</v>
      </c>
      <c r="U187" s="43">
        <f>IFERROR('AP1'!U187/'AP4'!U187,"")</f>
        <v>0.25922807979023554</v>
      </c>
      <c r="V187" s="45">
        <f>IFERROR('AP1'!V187/'AP4'!V187,"")</f>
        <v>0.27226503471960656</v>
      </c>
      <c r="W187" s="45">
        <f>IFERROR('AP1'!W187/'AP4'!W187,"")</f>
        <v>0.15341745563887213</v>
      </c>
      <c r="X187" s="45">
        <f>IFERROR('AP1'!X187/'AP4'!X187,"")</f>
        <v>0.33525269973705218</v>
      </c>
      <c r="Y187" s="53">
        <f>IFERROR('AP1'!Y187/'AP4'!Y187,"")</f>
        <v>0.17793643725528058</v>
      </c>
      <c r="Z187" s="43">
        <f>'AP1'!Z187/'AP4'!Z187</f>
        <v>0.45516980348825142</v>
      </c>
      <c r="AA187" s="45"/>
      <c r="AB187" s="45"/>
      <c r="AC187" s="53"/>
      <c r="AE187" s="51"/>
      <c r="AG187" s="14"/>
    </row>
    <row r="188" spans="1:33" ht="15.5" x14ac:dyDescent="0.35">
      <c r="A188" s="13">
        <v>1982</v>
      </c>
      <c r="B188" s="105">
        <f>'AP1'!B188/'AP4'!B188</f>
        <v>0.37341930487240677</v>
      </c>
      <c r="C188" s="13"/>
      <c r="D188" s="43">
        <f>'AP1'!D188/'AP4'!D188</f>
        <v>0.33285815093961957</v>
      </c>
      <c r="E188" s="45">
        <f>'AP1'!E188/'AP4'!E188</f>
        <v>9.4899423758375956E-2</v>
      </c>
      <c r="F188" s="45">
        <f>'AP1'!F188/'AP4'!F188</f>
        <v>0.12560775686361819</v>
      </c>
      <c r="G188" s="45">
        <f>'AP1'!G188/'AP4'!G188</f>
        <v>0.34515861789662589</v>
      </c>
      <c r="H188" s="45">
        <f>'AP1'!H188/'AP4'!$H188</f>
        <v>0.33334077302410575</v>
      </c>
      <c r="I188" s="53">
        <f>'AP1'!I188/'AP4'!$I188</f>
        <v>0.19451913131547938</v>
      </c>
      <c r="J188" s="43">
        <f>'AP1'!J188/'AP4'!$J188</f>
        <v>0.48691812902622944</v>
      </c>
      <c r="K188" s="45">
        <f>'AP1'!K188/'AP4'!K188</f>
        <v>0.16402260988235759</v>
      </c>
      <c r="L188" s="45"/>
      <c r="M188" s="45">
        <f>'AP1'!M188/'AP4'!M188</f>
        <v>0.36150949009872357</v>
      </c>
      <c r="N188" s="45">
        <f>'AP1'!N188/'AP4'!$N188</f>
        <v>0.39576450759958232</v>
      </c>
      <c r="O188" s="53">
        <f>'AP1'!O188/'AP4'!O188</f>
        <v>0.48890440391310497</v>
      </c>
      <c r="P188" s="111">
        <f>'AP1'!P188/'AP4'!P188</f>
        <v>0.34814074092383279</v>
      </c>
      <c r="Q188" s="111">
        <f>'AP1'!Q188/'AP4'!Q188</f>
        <v>0.22700622806075163</v>
      </c>
      <c r="R188" s="111">
        <f>'AP1'!R188/'AP4'!R188</f>
        <v>0.25384290230070011</v>
      </c>
      <c r="S188" s="111"/>
      <c r="T188" s="43">
        <f>'AP1'!T188/'AP4'!T188</f>
        <v>0.22502967032967031</v>
      </c>
      <c r="U188" s="43">
        <f>IFERROR('AP1'!U188/'AP4'!U188,"")</f>
        <v>0.24225436929076899</v>
      </c>
      <c r="V188" s="45">
        <f>IFERROR('AP1'!V188/'AP4'!V188,"")</f>
        <v>0.26632193300058066</v>
      </c>
      <c r="W188" s="45">
        <f>IFERROR('AP1'!W188/'AP4'!W188,"")</f>
        <v>0.14188788964583515</v>
      </c>
      <c r="X188" s="45">
        <f>IFERROR('AP1'!X188/'AP4'!X188,"")</f>
        <v>0.35696744528232482</v>
      </c>
      <c r="Y188" s="53">
        <f>IFERROR('AP1'!Y188/'AP4'!Y188,"")</f>
        <v>0.18582833055681428</v>
      </c>
      <c r="Z188" s="43">
        <f>'AP1'!Z188/'AP4'!Z188</f>
        <v>0.47747149982187387</v>
      </c>
      <c r="AA188" s="45"/>
      <c r="AB188" s="45"/>
      <c r="AC188" s="53"/>
      <c r="AE188" s="51"/>
      <c r="AG188" s="14"/>
    </row>
    <row r="189" spans="1:33" ht="15.5" x14ac:dyDescent="0.35">
      <c r="A189" s="13">
        <v>1983</v>
      </c>
      <c r="B189" s="105">
        <f>'AP1'!B189/'AP4'!B189</f>
        <v>0.37487555712405873</v>
      </c>
      <c r="C189" s="13"/>
      <c r="D189" s="43">
        <f>'AP1'!D189/'AP4'!D189</f>
        <v>0.35612533495580961</v>
      </c>
      <c r="E189" s="45">
        <f>'AP1'!E189/'AP4'!E189</f>
        <v>0.10151711751852845</v>
      </c>
      <c r="F189" s="45">
        <f>'AP1'!F189/'AP4'!F189</f>
        <v>0.12501043666345027</v>
      </c>
      <c r="G189" s="45">
        <f>'AP1'!G189/'AP4'!G189</f>
        <v>0.30208359435127347</v>
      </c>
      <c r="H189" s="45">
        <f>'AP1'!H189/'AP4'!$H189</f>
        <v>0.31733532460062275</v>
      </c>
      <c r="I189" s="53">
        <f>'AP1'!I189/'AP4'!$I189</f>
        <v>0.18755717038388423</v>
      </c>
      <c r="J189" s="43">
        <f>'AP1'!J189/'AP4'!$J189</f>
        <v>0.47780896597258127</v>
      </c>
      <c r="K189" s="45">
        <f>'AP1'!K189/'AP4'!K189</f>
        <v>0.18010508717986412</v>
      </c>
      <c r="L189" s="45"/>
      <c r="M189" s="45">
        <f>'AP1'!M189/'AP4'!M189</f>
        <v>0.37578546560558412</v>
      </c>
      <c r="N189" s="45">
        <f>'AP1'!N189/'AP4'!$N189</f>
        <v>0.3923979939460957</v>
      </c>
      <c r="O189" s="53">
        <f>'AP1'!O189/'AP4'!O189</f>
        <v>0.48262589921021393</v>
      </c>
      <c r="P189" s="111">
        <f>'AP1'!P189/'AP4'!P189</f>
        <v>0.34859870948293542</v>
      </c>
      <c r="Q189" s="111">
        <f>'AP1'!Q189/'AP4'!Q189</f>
        <v>0.2177954599348397</v>
      </c>
      <c r="R189" s="111">
        <f>'AP1'!R189/'AP4'!R189</f>
        <v>0.25876535597701322</v>
      </c>
      <c r="S189" s="111"/>
      <c r="T189" s="43">
        <f>'AP1'!T189/'AP4'!T189</f>
        <v>0.2142395238095238</v>
      </c>
      <c r="U189" s="43">
        <f>IFERROR('AP1'!U189/'AP4'!U189,"")</f>
        <v>0.2500247962989503</v>
      </c>
      <c r="V189" s="45">
        <f>IFERROR('AP1'!V189/'AP4'!V189,"")</f>
        <v>0.26083679175175195</v>
      </c>
      <c r="W189" s="45">
        <f>IFERROR('AP1'!W189/'AP4'!W189,"")</f>
        <v>0.13300775892495623</v>
      </c>
      <c r="X189" s="45">
        <f>IFERROR('AP1'!X189/'AP4'!X189,"")</f>
        <v>0.39505491618056648</v>
      </c>
      <c r="Y189" s="53">
        <f>IFERROR('AP1'!Y189/'AP4'!Y189,"")</f>
        <v>0.18777422795775831</v>
      </c>
      <c r="Z189" s="43">
        <f>'AP1'!Z189/'AP4'!Z189</f>
        <v>0.39455639097744361</v>
      </c>
      <c r="AA189" s="45"/>
      <c r="AB189" s="45"/>
      <c r="AC189" s="53"/>
      <c r="AE189" s="51"/>
      <c r="AG189" s="14"/>
    </row>
    <row r="190" spans="1:33" ht="15.5" x14ac:dyDescent="0.35">
      <c r="A190" s="13">
        <v>1984</v>
      </c>
      <c r="B190" s="105">
        <f>'AP1'!B190/'AP4'!B190</f>
        <v>0.36156228556823056</v>
      </c>
      <c r="C190" s="13"/>
      <c r="D190" s="43">
        <f>'AP1'!D190/'AP4'!D190</f>
        <v>0.35108611705962489</v>
      </c>
      <c r="E190" s="45">
        <f>'AP1'!E190/'AP4'!E190</f>
        <v>9.7207746468535111E-2</v>
      </c>
      <c r="F190" s="45">
        <f>'AP1'!F190/'AP4'!F190</f>
        <v>0.13253646232002206</v>
      </c>
      <c r="G190" s="45">
        <f>'AP1'!G190/'AP4'!G190</f>
        <v>0.26322563351296968</v>
      </c>
      <c r="H190" s="45">
        <f>'AP1'!H190/'AP4'!$H190</f>
        <v>0.32585974057987177</v>
      </c>
      <c r="I190" s="53">
        <f>'AP1'!I190/'AP4'!$I190</f>
        <v>0.22153579105609794</v>
      </c>
      <c r="J190" s="43">
        <f>'AP1'!J190/'AP4'!$J190</f>
        <v>0.4703334895609147</v>
      </c>
      <c r="K190" s="45">
        <f>'AP1'!K190/'AP4'!K190</f>
        <v>0.27181536405024359</v>
      </c>
      <c r="L190" s="45"/>
      <c r="M190" s="45">
        <f>'AP1'!M190/'AP4'!M190</f>
        <v>0.38531308470884784</v>
      </c>
      <c r="N190" s="45">
        <f>'AP1'!N190/'AP4'!$N190</f>
        <v>0.38642498536337683</v>
      </c>
      <c r="O190" s="53">
        <f>'AP1'!O190/'AP4'!O190</f>
        <v>0.48548074769562855</v>
      </c>
      <c r="P190" s="111">
        <f>'AP1'!P190/'AP4'!P190</f>
        <v>0.33642814489812617</v>
      </c>
      <c r="Q190" s="111">
        <f>'AP1'!Q190/'AP4'!Q190</f>
        <v>0.20197290392205128</v>
      </c>
      <c r="R190" s="111">
        <f>'AP1'!R190/'AP4'!R190</f>
        <v>0.25925687001926961</v>
      </c>
      <c r="S190" s="111"/>
      <c r="T190" s="43">
        <f>'AP1'!T190/'AP4'!T190</f>
        <v>0.23506504237288137</v>
      </c>
      <c r="U190" s="43">
        <f>IFERROR('AP1'!U190/'AP4'!U190,"")</f>
        <v>0.22402826606782769</v>
      </c>
      <c r="V190" s="45">
        <f>IFERROR('AP1'!V190/'AP4'!V190,"")</f>
        <v>0.24897052142564963</v>
      </c>
      <c r="W190" s="45">
        <f>IFERROR('AP1'!W190/'AP4'!W190,"")</f>
        <v>0.11482478284523444</v>
      </c>
      <c r="X190" s="45">
        <f>IFERROR('AP1'!X190/'AP4'!X190,"")</f>
        <v>0.35662944283104675</v>
      </c>
      <c r="Y190" s="53">
        <f>IFERROR('AP1'!Y190/'AP4'!Y190,"")</f>
        <v>0.19037211381551009</v>
      </c>
      <c r="Z190" s="43">
        <f>'AP1'!Z190/'AP4'!Z190</f>
        <v>0.36448734177215192</v>
      </c>
      <c r="AA190" s="45"/>
      <c r="AB190" s="45"/>
      <c r="AC190" s="53">
        <f>'AP1'!AC190/'AP4'!AC190</f>
        <v>0.1446844126616138</v>
      </c>
      <c r="AE190" s="51"/>
      <c r="AG190" s="14"/>
    </row>
    <row r="191" spans="1:33" ht="15.5" x14ac:dyDescent="0.35">
      <c r="A191" s="13">
        <v>1985</v>
      </c>
      <c r="B191" s="105">
        <f>'AP1'!B191/'AP4'!B191</f>
        <v>0.36548911733843376</v>
      </c>
      <c r="C191" s="13"/>
      <c r="D191" s="43">
        <f>'AP1'!D191/'AP4'!D191</f>
        <v>0.29439521795785123</v>
      </c>
      <c r="E191" s="45">
        <f>'AP1'!E191/'AP4'!E191</f>
        <v>9.9735403825552016E-2</v>
      </c>
      <c r="F191" s="45">
        <f>'AP1'!F191/'AP4'!F191</f>
        <v>0.10646646326544544</v>
      </c>
      <c r="G191" s="45">
        <f>'AP1'!G191/'AP4'!G191</f>
        <v>0.22246088566306399</v>
      </c>
      <c r="H191" s="45">
        <f>'AP1'!H191/'AP4'!$H191</f>
        <v>0.29070022397935996</v>
      </c>
      <c r="I191" s="53">
        <f>'AP1'!I191/'AP4'!$I191</f>
        <v>0.22967792438018886</v>
      </c>
      <c r="J191" s="43">
        <f>'AP1'!J191/'AP4'!$J191</f>
        <v>0.46551505487003408</v>
      </c>
      <c r="K191" s="45">
        <f>'AP1'!K191/'AP4'!K191</f>
        <v>0.19882028806661878</v>
      </c>
      <c r="L191" s="45"/>
      <c r="M191" s="45">
        <f>'AP1'!M191/'AP4'!M191</f>
        <v>0.39085924196327665</v>
      </c>
      <c r="N191" s="45">
        <f>'AP1'!N191/'AP4'!$N191</f>
        <v>0.36590942877975918</v>
      </c>
      <c r="O191" s="53">
        <f>'AP1'!O191/'AP4'!O191</f>
        <v>0.49742599742599741</v>
      </c>
      <c r="P191" s="111">
        <f>'AP1'!P191/'AP4'!P191</f>
        <v>0.3275495824044149</v>
      </c>
      <c r="Q191" s="111">
        <f>'AP1'!Q191/'AP4'!Q191</f>
        <v>0.20432421659905245</v>
      </c>
      <c r="R191" s="111">
        <f>'AP1'!R191/'AP4'!R191</f>
        <v>0.24761257856667707</v>
      </c>
      <c r="S191" s="111"/>
      <c r="T191" s="43">
        <f>'AP1'!T191/'AP4'!T191</f>
        <v>0.24704269662921349</v>
      </c>
      <c r="U191" s="43">
        <f>IFERROR('AP1'!U191/'AP4'!U191,"")</f>
        <v>0.24247667872392503</v>
      </c>
      <c r="V191" s="45">
        <f>IFERROR('AP1'!V191/'AP4'!V191,"")</f>
        <v>0.25901904195663922</v>
      </c>
      <c r="W191" s="45">
        <f>IFERROR('AP1'!W191/'AP4'!W191,"")</f>
        <v>0.12337746383697734</v>
      </c>
      <c r="X191" s="45">
        <f>IFERROR('AP1'!X191/'AP4'!X191,"")</f>
        <v>0.46534210544347876</v>
      </c>
      <c r="Y191" s="53">
        <f>IFERROR('AP1'!Y191/'AP4'!Y191,"")</f>
        <v>0.19975730030464958</v>
      </c>
      <c r="Z191" s="43"/>
      <c r="AA191" s="45"/>
      <c r="AB191" s="45"/>
      <c r="AC191" s="53"/>
      <c r="AE191" s="51"/>
      <c r="AG191" s="14"/>
    </row>
    <row r="192" spans="1:33" ht="15.5" x14ac:dyDescent="0.35">
      <c r="A192" s="13">
        <v>1986</v>
      </c>
      <c r="B192" s="105">
        <f>'AP1'!B192/'AP4'!B192</f>
        <v>0.37053002746727848</v>
      </c>
      <c r="C192" s="13"/>
      <c r="D192" s="43">
        <f>'AP1'!D192/'AP4'!D192</f>
        <v>0.29860184068275264</v>
      </c>
      <c r="E192" s="45">
        <f>'AP1'!E192/'AP4'!E192</f>
        <v>0.15648486590225699</v>
      </c>
      <c r="F192" s="45">
        <f>'AP1'!F192/'AP4'!F192</f>
        <v>9.9794400552979418E-2</v>
      </c>
      <c r="G192" s="45">
        <f>'AP1'!G192/'AP4'!G192</f>
        <v>0.21651999651476866</v>
      </c>
      <c r="H192" s="45">
        <f>'AP1'!H192/'AP4'!$H192</f>
        <v>0.27345067062963452</v>
      </c>
      <c r="I192" s="53">
        <f>'AP1'!I192/'AP4'!$I192</f>
        <v>0.10424838441780655</v>
      </c>
      <c r="J192" s="43">
        <f>'AP1'!J192/'AP4'!$J192</f>
        <v>0.45905142484929412</v>
      </c>
      <c r="K192" s="45">
        <f>'AP1'!K192/'AP4'!K192</f>
        <v>0.34780943784207752</v>
      </c>
      <c r="L192" s="45"/>
      <c r="M192" s="45">
        <f>'AP1'!M192/'AP4'!M192</f>
        <v>0.40457709846510648</v>
      </c>
      <c r="N192" s="45">
        <f>'AP1'!N192/'AP4'!$N192</f>
        <v>0.3542773735444858</v>
      </c>
      <c r="O192" s="53">
        <f>'AP1'!O192/'AP4'!O192</f>
        <v>0.52201451814768463</v>
      </c>
      <c r="P192" s="111">
        <f>'AP1'!P192/'AP4'!P192</f>
        <v>0.32070490848135358</v>
      </c>
      <c r="Q192" s="111">
        <f>'AP1'!Q192/'AP4'!Q192</f>
        <v>0.19356990288478909</v>
      </c>
      <c r="R192" s="111">
        <f>'AP1'!R192/'AP4'!R192</f>
        <v>0.24199589443451966</v>
      </c>
      <c r="S192" s="111"/>
      <c r="T192" s="43">
        <f>'AP1'!T192/'AP4'!T192</f>
        <v>0.26434314381270901</v>
      </c>
      <c r="U192" s="43">
        <f>IFERROR('AP1'!U192/'AP4'!U192,"")</f>
        <v>0.21481826204283483</v>
      </c>
      <c r="V192" s="45">
        <f>IFERROR('AP1'!V192/'AP4'!V192,"")</f>
        <v>0.28040039640165626</v>
      </c>
      <c r="W192" s="45">
        <f>IFERROR('AP1'!W192/'AP4'!W192,"")</f>
        <v>0.17512980409374701</v>
      </c>
      <c r="X192" s="45">
        <f>IFERROR('AP1'!X192/'AP4'!X192,"")</f>
        <v>0.2796831708348923</v>
      </c>
      <c r="Y192" s="53">
        <f>IFERROR('AP1'!Y192/'AP4'!Y192,"")</f>
        <v>0.18872418114380393</v>
      </c>
      <c r="Z192" s="43"/>
      <c r="AA192" s="45"/>
      <c r="AB192" s="45"/>
      <c r="AC192" s="53"/>
      <c r="AE192" s="51"/>
      <c r="AG192" s="14"/>
    </row>
    <row r="193" spans="1:33" ht="15.5" x14ac:dyDescent="0.35">
      <c r="A193" s="13">
        <v>1987</v>
      </c>
      <c r="B193" s="105">
        <f>'AP1'!B193/'AP4'!B193</f>
        <v>0.36606933243738948</v>
      </c>
      <c r="C193" s="13"/>
      <c r="D193" s="43">
        <f>'AP1'!D193/'AP4'!D193</f>
        <v>0.32277730543984107</v>
      </c>
      <c r="E193" s="45">
        <f>'AP1'!E193/'AP4'!E193</f>
        <v>0.14545250146543137</v>
      </c>
      <c r="F193" s="45">
        <f>'AP1'!F193/'AP4'!F193</f>
        <v>9.7660942241111243E-2</v>
      </c>
      <c r="G193" s="45">
        <f>'AP1'!G193/'AP4'!G193</f>
        <v>0.20212713677148025</v>
      </c>
      <c r="H193" s="45">
        <f>'AP1'!H193/'AP4'!$H193</f>
        <v>0.22945575713442218</v>
      </c>
      <c r="I193" s="53">
        <f>'AP1'!I193/'AP4'!$I193</f>
        <v>0.18279228570504649</v>
      </c>
      <c r="J193" s="43">
        <f>'AP1'!J193/'AP4'!$J193</f>
        <v>0.46454176899902522</v>
      </c>
      <c r="K193" s="45">
        <f>'AP1'!K193/'AP4'!K193</f>
        <v>0.34046298402983566</v>
      </c>
      <c r="L193" s="45"/>
      <c r="M193" s="45">
        <f>'AP1'!M193/'AP4'!M193</f>
        <v>0.42566845835267275</v>
      </c>
      <c r="N193" s="45">
        <f>'AP1'!N193/'AP4'!$N193</f>
        <v>0.3347835940155745</v>
      </c>
      <c r="O193" s="53">
        <f>'AP1'!O193/'AP4'!O193</f>
        <v>0.52233963636363634</v>
      </c>
      <c r="P193" s="111">
        <f>'AP1'!P193/'AP4'!P193</f>
        <v>0.33016179153665215</v>
      </c>
      <c r="Q193" s="111">
        <f>'AP1'!Q193/'AP4'!Q193</f>
        <v>0.18397331197952602</v>
      </c>
      <c r="R193" s="111">
        <f>'AP1'!R193/'AP4'!R193</f>
        <v>0.21585933660649109</v>
      </c>
      <c r="S193" s="111"/>
      <c r="T193" s="43">
        <f>'AP1'!T193/'AP4'!T193</f>
        <v>0.26171597633136096</v>
      </c>
      <c r="U193" s="43">
        <f>IFERROR('AP1'!U193/'AP4'!U193,"")</f>
        <v>0.21733931402623669</v>
      </c>
      <c r="V193" s="45">
        <f>IFERROR('AP1'!V193/'AP4'!V193,"")</f>
        <v>0.24893602510646534</v>
      </c>
      <c r="W193" s="45">
        <f>IFERROR('AP1'!W193/'AP4'!W193,"")</f>
        <v>0.19882333718864301</v>
      </c>
      <c r="X193" s="45">
        <f>IFERROR('AP1'!X193/'AP4'!X193,"")</f>
        <v>0.33526127041869785</v>
      </c>
      <c r="Y193" s="53">
        <f>IFERROR('AP1'!Y193/'AP4'!Y193,"")</f>
        <v>0.1755971804057862</v>
      </c>
      <c r="Z193" s="43"/>
      <c r="AA193" s="45"/>
      <c r="AB193" s="45"/>
      <c r="AC193" s="53"/>
      <c r="AE193" s="51"/>
      <c r="AG193" s="14"/>
    </row>
    <row r="194" spans="1:33" ht="15.5" x14ac:dyDescent="0.35">
      <c r="A194" s="13">
        <v>1988</v>
      </c>
      <c r="B194" s="105">
        <f>'AP1'!B194/'AP4'!B194</f>
        <v>0.35858800706128857</v>
      </c>
      <c r="C194" s="13"/>
      <c r="D194" s="43">
        <f>'AP1'!D194/'AP4'!D194</f>
        <v>0.2951995854661027</v>
      </c>
      <c r="E194" s="45">
        <f>'AP1'!E194/'AP4'!E194</f>
        <v>0.19630280424987837</v>
      </c>
      <c r="F194" s="45">
        <f>'AP1'!F194/'AP4'!F194</f>
        <v>0.10419092503265609</v>
      </c>
      <c r="G194" s="45">
        <f>'AP1'!G194/'AP4'!G194</f>
        <v>0.18924178252191762</v>
      </c>
      <c r="H194" s="45">
        <f>'AP1'!H194/'AP4'!$H194</f>
        <v>0.21296601042724725</v>
      </c>
      <c r="I194" s="54">
        <f>I193+(I$201-I$193)/8</f>
        <v>0.18264349861368631</v>
      </c>
      <c r="J194" s="43">
        <f>'AP1'!J194/'AP4'!$J194</f>
        <v>0.45957488779849315</v>
      </c>
      <c r="K194" s="45">
        <f>'AP1'!K194/'AP4'!K194</f>
        <v>0.32482173739436793</v>
      </c>
      <c r="L194" s="45"/>
      <c r="M194" s="45">
        <f>'AP1'!M194/'AP4'!M194</f>
        <v>0.40852371625249634</v>
      </c>
      <c r="N194" s="45">
        <f>'AP1'!N194/'AP4'!$N194</f>
        <v>0.31177309787371271</v>
      </c>
      <c r="O194" s="53">
        <f>'AP1'!O194/'AP4'!O194</f>
        <v>0.52517211428571431</v>
      </c>
      <c r="P194" s="111">
        <f>'AP1'!P194/'AP4'!P194</f>
        <v>0.32484580018314224</v>
      </c>
      <c r="Q194" s="111">
        <f>'AP1'!Q194/'AP4'!Q194</f>
        <v>0.18535636931148028</v>
      </c>
      <c r="R194" s="111">
        <f>'AP1'!R194/'AP4'!R194</f>
        <v>0.19334143548120228</v>
      </c>
      <c r="S194" s="111"/>
      <c r="T194" s="43">
        <f>'AP1'!T194/'AP4'!T194</f>
        <v>0.2540462311557789</v>
      </c>
      <c r="U194" s="43">
        <f>IFERROR('AP1'!U194/'AP4'!U194,"")</f>
        <v>0.23361378128413565</v>
      </c>
      <c r="V194" s="45">
        <f>IFERROR('AP1'!V194/'AP4'!V194,"")</f>
        <v>0.22964183257473511</v>
      </c>
      <c r="W194" s="45">
        <f>IFERROR('AP1'!W194/'AP4'!W194,"")</f>
        <v>0.1842960812708356</v>
      </c>
      <c r="X194" s="45">
        <f>IFERROR('AP1'!X194/'AP4'!X194,"")</f>
        <v>0.21975434750345249</v>
      </c>
      <c r="Y194" s="53">
        <f>IFERROR('AP1'!Y194/'AP4'!Y194,"")</f>
        <v>0.15723953964502876</v>
      </c>
      <c r="Z194" s="43"/>
      <c r="AA194" s="45"/>
      <c r="AB194" s="45"/>
      <c r="AC194" s="53"/>
      <c r="AE194" s="51"/>
      <c r="AG194" s="14"/>
    </row>
    <row r="195" spans="1:33" ht="15.5" x14ac:dyDescent="0.35">
      <c r="A195" s="13">
        <v>1989</v>
      </c>
      <c r="B195" s="105">
        <f>'AP1'!B195/'AP4'!B195</f>
        <v>0.3577708101081612</v>
      </c>
      <c r="C195" s="13"/>
      <c r="D195" s="43">
        <f>'AP1'!D195/'AP4'!D195</f>
        <v>0.30379955132491487</v>
      </c>
      <c r="E195" s="45">
        <f>'AP1'!E195/'AP4'!E195</f>
        <v>0.45274081765865526</v>
      </c>
      <c r="F195" s="45">
        <f>'AP1'!F195/'AP4'!F195</f>
        <v>0.10454349714194447</v>
      </c>
      <c r="G195" s="45">
        <f>'AP1'!G195/'AP4'!G195</f>
        <v>0.17303074029977381</v>
      </c>
      <c r="H195" s="45">
        <f>'AP1'!H195/'AP4'!$H195</f>
        <v>0.19874044241976033</v>
      </c>
      <c r="I195" s="54">
        <f t="shared" ref="I195:I200" si="8">I194+(I$201-I$193)/8</f>
        <v>0.18249471152232613</v>
      </c>
      <c r="J195" s="43">
        <f>'AP1'!J195/'AP4'!$J195</f>
        <v>0.44349463191674748</v>
      </c>
      <c r="K195" s="45">
        <f>'AP1'!K195/'AP4'!K195</f>
        <v>0.32200166300264127</v>
      </c>
      <c r="L195" s="45"/>
      <c r="M195" s="45">
        <f>'AP1'!M195/'AP4'!M195</f>
        <v>0.36524191085208596</v>
      </c>
      <c r="N195" s="45">
        <f>'AP1'!N195/'AP4'!$N195</f>
        <v>0.31446744440266478</v>
      </c>
      <c r="O195" s="53">
        <f>'AP1'!O195/'AP4'!O195</f>
        <v>0.51180604453870626</v>
      </c>
      <c r="P195" s="111">
        <f>'AP1'!P195/'AP4'!P195</f>
        <v>0.32882164242369677</v>
      </c>
      <c r="Q195" s="111">
        <f>'AP1'!Q195/'AP4'!Q195</f>
        <v>0.19750218374074532</v>
      </c>
      <c r="R195" s="111">
        <f>'AP1'!R195/'AP4'!R195</f>
        <v>0.19476465973835952</v>
      </c>
      <c r="S195" s="111"/>
      <c r="T195" s="43">
        <f>'AP1'!T195/'AP4'!T195</f>
        <v>0.25865259740259738</v>
      </c>
      <c r="U195" s="43">
        <f>IFERROR('AP1'!U195/'AP4'!U195,"")</f>
        <v>0.22971674291428729</v>
      </c>
      <c r="V195" s="45">
        <f>IFERROR('AP1'!V195/'AP4'!V195,"")</f>
        <v>0.2183917767162171</v>
      </c>
      <c r="W195" s="45">
        <f>IFERROR('AP1'!W195/'AP4'!W195,"")</f>
        <v>0.1916848106451417</v>
      </c>
      <c r="X195" s="45">
        <f>IFERROR('AP1'!X195/'AP4'!X195,"")</f>
        <v>0.21391785619565809</v>
      </c>
      <c r="Y195" s="53">
        <f>IFERROR('AP1'!Y195/'AP4'!Y195,"")</f>
        <v>0.16894526656402575</v>
      </c>
      <c r="Z195" s="43"/>
      <c r="AA195" s="45"/>
      <c r="AB195" s="45"/>
      <c r="AC195" s="53">
        <f>'AP1'!AC195/'AP4'!AC195</f>
        <v>0.15113713176764731</v>
      </c>
      <c r="AE195" s="51"/>
      <c r="AG195" s="14"/>
    </row>
    <row r="196" spans="1:33" ht="15.5" x14ac:dyDescent="0.35">
      <c r="A196" s="13">
        <v>1990</v>
      </c>
      <c r="B196" s="105">
        <f>'AP1'!B196/'AP4'!B196</f>
        <v>0.36133029609045164</v>
      </c>
      <c r="C196" s="13"/>
      <c r="D196" s="43">
        <f>'AP1'!D196/'AP4'!D196</f>
        <v>0.27185898242845596</v>
      </c>
      <c r="E196" s="45">
        <f>'AP1'!E196/'AP4'!E196</f>
        <v>0.67950078576630524</v>
      </c>
      <c r="F196" s="45">
        <f>'AP1'!F196/'AP4'!F196</f>
        <v>9.9176631424311171E-2</v>
      </c>
      <c r="G196" s="45">
        <f>'AP1'!G196/'AP4'!G196</f>
        <v>0.16968011774960493</v>
      </c>
      <c r="H196" s="45">
        <f>'AP1'!H196/'AP4'!$H196</f>
        <v>0.18146176588276608</v>
      </c>
      <c r="I196" s="54">
        <f t="shared" si="8"/>
        <v>0.18234592443096595</v>
      </c>
      <c r="J196" s="43">
        <f>'AP1'!J196/'AP4'!$J196</f>
        <v>0.44285801395769742</v>
      </c>
      <c r="K196" s="45">
        <f>'AP1'!K196/'AP4'!K196</f>
        <v>0.33347419186552979</v>
      </c>
      <c r="L196" s="45"/>
      <c r="M196" s="45">
        <f>'AP1'!M196/'AP4'!M196</f>
        <v>0.38034857285015689</v>
      </c>
      <c r="N196" s="45">
        <f>'AP1'!N196/'AP4'!$N196</f>
        <v>0.31869227601623623</v>
      </c>
      <c r="O196" s="53">
        <f>'AP1'!O196/'AP4'!O196</f>
        <v>0.51317360000000001</v>
      </c>
      <c r="P196" s="111">
        <f>'AP1'!P196/'AP4'!P196</f>
        <v>0.32570514350235114</v>
      </c>
      <c r="Q196" s="111">
        <f>'AP1'!Q196/'AP4'!Q196</f>
        <v>0.20462585473101308</v>
      </c>
      <c r="R196" s="111">
        <f>'AP1'!R196/'AP4'!R196</f>
        <v>0.20521492149491952</v>
      </c>
      <c r="S196" s="111"/>
      <c r="T196" s="43">
        <f>'AP1'!T196/'AP4'!T196</f>
        <v>0.26517709259259259</v>
      </c>
      <c r="U196" s="43">
        <f>IFERROR('AP1'!U196/'AP4'!U196,"")</f>
        <v>0.25281471480005258</v>
      </c>
      <c r="V196" s="45">
        <f>IFERROR('AP1'!V196/'AP4'!V196,"")</f>
        <v>0.21015929479993045</v>
      </c>
      <c r="W196" s="45">
        <f>IFERROR('AP1'!W196/'AP4'!W196,"")</f>
        <v>0.21069224134912096</v>
      </c>
      <c r="X196" s="45">
        <f>IFERROR('AP1'!X196/'AP4'!X196,"")</f>
        <v>0.20176671778336072</v>
      </c>
      <c r="Y196" s="53">
        <f>IFERROR('AP1'!Y196/'AP4'!Y196,"")</f>
        <v>0.16394578969434676</v>
      </c>
      <c r="Z196" s="43"/>
      <c r="AA196" s="45"/>
      <c r="AB196" s="45"/>
      <c r="AC196" s="53"/>
      <c r="AE196" s="51"/>
      <c r="AG196" s="14"/>
    </row>
    <row r="197" spans="1:33" ht="15.5" x14ac:dyDescent="0.35">
      <c r="A197" s="13">
        <v>1991</v>
      </c>
      <c r="B197" s="105">
        <f>'AP1'!B197/'AP4'!B197</f>
        <v>0.36986067910886572</v>
      </c>
      <c r="C197" s="13"/>
      <c r="D197" s="43">
        <f>'AP1'!D197/'AP4'!D197</f>
        <v>0.26575892466336204</v>
      </c>
      <c r="E197" s="45">
        <f>'AP1'!E197/'AP4'!E197</f>
        <v>0.27679710763719306</v>
      </c>
      <c r="F197" s="45">
        <f>'AP1'!F197/'AP4'!F197</f>
        <v>0.10981859904305018</v>
      </c>
      <c r="G197" s="45">
        <f>'AP1'!G197/'AP4'!G197</f>
        <v>0.169574337031623</v>
      </c>
      <c r="H197" s="45">
        <f>'AP1'!H197/'AP4'!$H197</f>
        <v>0.18448645238951294</v>
      </c>
      <c r="I197" s="54">
        <f t="shared" si="8"/>
        <v>0.18219713733960577</v>
      </c>
      <c r="J197" s="43">
        <f>'AP1'!J197/'AP4'!$J197</f>
        <v>0.48497620546995202</v>
      </c>
      <c r="K197" s="45">
        <f>'AP1'!K197/'AP4'!K197</f>
        <v>0.32924354528202088</v>
      </c>
      <c r="L197" s="45"/>
      <c r="M197" s="45">
        <f>'AP1'!M197/'AP4'!M197</f>
        <v>0.37414289375708792</v>
      </c>
      <c r="N197" s="45">
        <f>'AP1'!N197/'AP4'!$N197</f>
        <v>0.34169474673477568</v>
      </c>
      <c r="O197" s="52"/>
      <c r="P197" s="111">
        <f>'AP1'!P197/'AP4'!P197</f>
        <v>0.31967576261890196</v>
      </c>
      <c r="Q197" s="111">
        <f>'AP1'!Q197/'AP4'!Q197</f>
        <v>0.21295030389427275</v>
      </c>
      <c r="R197" s="111">
        <f>'AP1'!R197/'AP4'!R197</f>
        <v>0.19576831957028101</v>
      </c>
      <c r="S197" s="111"/>
      <c r="T197" s="43">
        <f>'AP1'!T197/'AP4'!T197</f>
        <v>0.24055753205128205</v>
      </c>
      <c r="U197" s="43">
        <f>IFERROR('AP1'!U197/'AP4'!U197,"")</f>
        <v>0.22858181652423321</v>
      </c>
      <c r="V197" s="45">
        <f>IFERROR('AP1'!V197/'AP4'!V197,"")</f>
        <v>0.20940750021646767</v>
      </c>
      <c r="W197" s="45">
        <f>IFERROR('AP1'!W197/'AP4'!W197,"")</f>
        <v>0.20748258205793846</v>
      </c>
      <c r="X197" s="45">
        <f>IFERROR('AP1'!X197/'AP4'!X197,"")</f>
        <v>0.20327757396121987</v>
      </c>
      <c r="Y197" s="53">
        <f>IFERROR('AP1'!Y197/'AP4'!Y197,"")</f>
        <v>0.15946578861732441</v>
      </c>
      <c r="Z197" s="43"/>
      <c r="AA197" s="45"/>
      <c r="AB197" s="45"/>
      <c r="AC197" s="53"/>
      <c r="AE197" s="51"/>
      <c r="AG197" s="14"/>
    </row>
    <row r="198" spans="1:33" ht="15.5" x14ac:dyDescent="0.35">
      <c r="A198" s="13">
        <v>1992</v>
      </c>
      <c r="B198" s="105">
        <f>'AP1'!B198/'AP4'!B198</f>
        <v>0.37857225071840717</v>
      </c>
      <c r="C198" s="13"/>
      <c r="D198" s="43">
        <f>'AP1'!D198/'AP4'!D198</f>
        <v>0.26825760265965154</v>
      </c>
      <c r="E198" s="45">
        <f>'AP1'!E198/'AP4'!E198</f>
        <v>0.35729282558050851</v>
      </c>
      <c r="F198" s="45">
        <f>'AP1'!F198/'AP4'!F198</f>
        <v>0.13279282660092426</v>
      </c>
      <c r="G198" s="45">
        <f>'AP1'!G198/'AP4'!G198</f>
        <v>0.17189957147904736</v>
      </c>
      <c r="H198" s="45">
        <f>'AP1'!H198/'AP4'!$H198</f>
        <v>0.18826094082207584</v>
      </c>
      <c r="I198" s="54">
        <f t="shared" si="8"/>
        <v>0.18204835024824559</v>
      </c>
      <c r="J198" s="43">
        <f>'AP1'!J198/'AP4'!$J198</f>
        <v>0.48604360723129075</v>
      </c>
      <c r="K198" s="45">
        <f>'AP1'!K198/'AP4'!K198</f>
        <v>0.34380648217597259</v>
      </c>
      <c r="L198" s="45"/>
      <c r="M198" s="45">
        <f>'AP1'!M198/'AP4'!M198</f>
        <v>0.37266492958621433</v>
      </c>
      <c r="N198" s="45">
        <f>'AP1'!N198/'AP4'!$N198</f>
        <v>0.35976699839103748</v>
      </c>
      <c r="O198" s="53">
        <f>'AP1'!O198/'AP4'!O198</f>
        <v>0.36739364920680856</v>
      </c>
      <c r="P198" s="111">
        <f>'AP1'!P198/'AP4'!P198</f>
        <v>0.32331111491938308</v>
      </c>
      <c r="Q198" s="111">
        <f>'AP1'!Q198/'AP4'!Q198</f>
        <v>0.22110886594700122</v>
      </c>
      <c r="R198" s="111">
        <f>'AP1'!R198/'AP4'!R198</f>
        <v>0.17974224814485087</v>
      </c>
      <c r="S198" s="111"/>
      <c r="T198" s="43">
        <f>'AP1'!T198/'AP4'!T198</f>
        <v>0.23317430167597766</v>
      </c>
      <c r="U198" s="43">
        <f>IFERROR('AP1'!U198/'AP4'!U198,"")</f>
        <v>0.2238141658583099</v>
      </c>
      <c r="V198" s="45">
        <f>IFERROR('AP1'!V198/'AP4'!V198,"")</f>
        <v>0.21286550483800321</v>
      </c>
      <c r="W198" s="45">
        <f>IFERROR('AP1'!W198/'AP4'!W198,"")</f>
        <v>0.18922365839023045</v>
      </c>
      <c r="X198" s="45">
        <f>IFERROR('AP1'!X198/'AP4'!X198,"")</f>
        <v>0.18673999981865327</v>
      </c>
      <c r="Y198" s="53">
        <f>IFERROR('AP1'!Y198/'AP4'!Y198,"")</f>
        <v>0.18198916361311712</v>
      </c>
      <c r="Z198" s="43"/>
      <c r="AA198" s="45"/>
      <c r="AB198" s="45"/>
      <c r="AC198" s="53"/>
      <c r="AE198" s="51"/>
      <c r="AG198" s="14"/>
    </row>
    <row r="199" spans="1:33" ht="15.5" x14ac:dyDescent="0.35">
      <c r="A199" s="13">
        <v>1993</v>
      </c>
      <c r="B199" s="105">
        <f>'AP1'!B199/'AP4'!B199</f>
        <v>0.37275010131574288</v>
      </c>
      <c r="C199" s="13"/>
      <c r="D199" s="43">
        <f>'AP1'!D199/'AP4'!D199</f>
        <v>0.29863795354136297</v>
      </c>
      <c r="E199" s="45">
        <f>'AP1'!E199/'AP4'!E199</f>
        <v>0.41421462723185054</v>
      </c>
      <c r="F199" s="45">
        <f>'AP1'!F199/'AP4'!F199</f>
        <v>0.12987542671044333</v>
      </c>
      <c r="G199" s="45">
        <f>'AP1'!G199/'AP4'!G199</f>
        <v>0.18092379921063503</v>
      </c>
      <c r="H199" s="45">
        <f>'AP1'!H199/'AP4'!$H199</f>
        <v>0.19199474292852275</v>
      </c>
      <c r="I199" s="54">
        <f t="shared" si="8"/>
        <v>0.18189956315688541</v>
      </c>
      <c r="J199" s="43">
        <f>'AP1'!J199/'AP4'!$J199</f>
        <v>0.47526738686757114</v>
      </c>
      <c r="K199" s="45">
        <f>'AP1'!K199/'AP4'!K199</f>
        <v>0.36484281119226653</v>
      </c>
      <c r="L199" s="45"/>
      <c r="M199" s="45">
        <f>'AP1'!M199/'AP4'!M199</f>
        <v>0.38956656478687124</v>
      </c>
      <c r="N199" s="45">
        <f>'AP1'!N199/'AP4'!$N199</f>
        <v>0.3533407430119066</v>
      </c>
      <c r="O199" s="53">
        <f>'AP1'!O199/'AP4'!O199</f>
        <v>0.40654307778869392</v>
      </c>
      <c r="P199" s="111">
        <f>'AP1'!P199/'AP4'!P199</f>
        <v>0.33955471764202882</v>
      </c>
      <c r="Q199" s="111">
        <f>'AP1'!Q199/'AP4'!Q199</f>
        <v>0.21814577186767042</v>
      </c>
      <c r="R199" s="111">
        <f>'AP1'!R199/'AP4'!R199</f>
        <v>0.17850933417401399</v>
      </c>
      <c r="S199" s="111"/>
      <c r="T199" s="43">
        <f>'AP1'!T199/'AP4'!T199</f>
        <v>0.22990535279805349</v>
      </c>
      <c r="U199" s="43">
        <f>IFERROR('AP1'!U199/'AP4'!U199,"")</f>
        <v>0.19546582362250872</v>
      </c>
      <c r="V199" s="45">
        <f>IFERROR('AP1'!V199/'AP4'!V199,"")</f>
        <v>0.18709711139760968</v>
      </c>
      <c r="W199" s="45">
        <f>IFERROR('AP1'!W199/'AP4'!W199,"")</f>
        <v>0.18648483346320571</v>
      </c>
      <c r="X199" s="45">
        <f>IFERROR('AP1'!X199/'AP4'!X199,"")</f>
        <v>0.16700843109702299</v>
      </c>
      <c r="Y199" s="53">
        <f>IFERROR('AP1'!Y199/'AP4'!Y199,"")</f>
        <v>0.17893022894344873</v>
      </c>
      <c r="Z199" s="43"/>
      <c r="AA199" s="45"/>
      <c r="AB199" s="45"/>
      <c r="AC199" s="53"/>
      <c r="AE199" s="51"/>
      <c r="AG199" s="14"/>
    </row>
    <row r="200" spans="1:33" ht="15.5" x14ac:dyDescent="0.35">
      <c r="A200" s="13">
        <v>1994</v>
      </c>
      <c r="B200" s="105">
        <f>'AP1'!B200/'AP4'!B200</f>
        <v>0.36152692715592033</v>
      </c>
      <c r="C200" s="13"/>
      <c r="D200" s="43">
        <f>'AP1'!D200/'AP4'!D200</f>
        <v>0.30074648390879055</v>
      </c>
      <c r="E200" s="46">
        <f>(E199+E201)/2</f>
        <v>0.37798040995389992</v>
      </c>
      <c r="F200" s="45">
        <f>'AP1'!F200/'AP4'!F200</f>
        <v>0.11620397488855132</v>
      </c>
      <c r="G200" s="45">
        <f>'AP1'!G200/'AP4'!G200</f>
        <v>0.19359382130775085</v>
      </c>
      <c r="H200" s="45">
        <f>'AP1'!H200/'AP4'!$H200</f>
        <v>0.18977013973742832</v>
      </c>
      <c r="I200" s="54">
        <f t="shared" si="8"/>
        <v>0.18175077606552523</v>
      </c>
      <c r="J200" s="43">
        <f>'AP1'!J200/'AP4'!$J200</f>
        <v>0.472380001028953</v>
      </c>
      <c r="K200" s="45">
        <f>'AP1'!K200/'AP4'!K200</f>
        <v>0.36979892267827708</v>
      </c>
      <c r="L200" s="45"/>
      <c r="M200" s="45">
        <f>'AP1'!M200/'AP4'!M200</f>
        <v>0.35583437885061553</v>
      </c>
      <c r="N200" s="45">
        <f>'AP1'!N200/'AP4'!$N200</f>
        <v>0.3479298742781462</v>
      </c>
      <c r="O200" s="53">
        <f>'AP1'!O200/'AP4'!O200</f>
        <v>0.44961630480272302</v>
      </c>
      <c r="P200" s="111">
        <f>'AP1'!P200/'AP4'!P200</f>
        <v>0.32770936605416562</v>
      </c>
      <c r="Q200" s="111">
        <f>'AP1'!Q200/'AP4'!Q200</f>
        <v>0.20551103326170833</v>
      </c>
      <c r="R200" s="111">
        <f>'AP1'!R200/'AP4'!R200</f>
        <v>0.16672309452089848</v>
      </c>
      <c r="S200" s="111"/>
      <c r="T200" s="43">
        <f>'AP1'!T200/'AP4'!T200</f>
        <v>0.23050882658359295</v>
      </c>
      <c r="U200" s="43">
        <f>IFERROR('AP1'!U200/'AP4'!U200,"")</f>
        <v>0.19559653109116498</v>
      </c>
      <c r="V200" s="45">
        <f>IFERROR('AP1'!V200/'AP4'!V200,"")</f>
        <v>0.17939128521802303</v>
      </c>
      <c r="W200" s="45">
        <f>IFERROR('AP1'!W200/'AP4'!W200,"")</f>
        <v>0.16959415024155813</v>
      </c>
      <c r="X200" s="45">
        <f>IFERROR('AP1'!X200/'AP4'!X200,"")</f>
        <v>0.1337917500625469</v>
      </c>
      <c r="Y200" s="53">
        <f>IFERROR('AP1'!Y200/'AP4'!Y200,"")</f>
        <v>0.17109518124952722</v>
      </c>
      <c r="Z200" s="43"/>
      <c r="AA200" s="45"/>
      <c r="AB200" s="45"/>
      <c r="AC200" s="53">
        <f>'AP1'!AC200/'AP4'!AC200</f>
        <v>0.17354481978799735</v>
      </c>
      <c r="AE200" s="51"/>
      <c r="AG200" s="14"/>
    </row>
    <row r="201" spans="1:33" ht="15.5" x14ac:dyDescent="0.35">
      <c r="A201" s="13">
        <v>1995</v>
      </c>
      <c r="B201" s="105">
        <f>'AP1'!B201/'AP4'!B201</f>
        <v>0.36105633817027233</v>
      </c>
      <c r="C201" s="13"/>
      <c r="D201" s="43">
        <f>'AP1'!D201/'AP4'!D201</f>
        <v>0.30204096782243095</v>
      </c>
      <c r="E201" s="45">
        <f>'AP1'!E201/'AP4'!E201</f>
        <v>0.34174619267594936</v>
      </c>
      <c r="F201" s="45">
        <f>'AP1'!F201/'AP4'!F201</f>
        <v>0.12346056375369854</v>
      </c>
      <c r="G201" s="45">
        <f>'AP1'!G201/'AP4'!G201</f>
        <v>0.1765949988679931</v>
      </c>
      <c r="H201" s="45">
        <f>'AP1'!H201/'AP4'!$H201</f>
        <v>0.17769400251282702</v>
      </c>
      <c r="I201" s="53">
        <f>'AP1'!I201/'AP4'!$I201</f>
        <v>0.18160198897416496</v>
      </c>
      <c r="J201" s="43">
        <f>'AP1'!J201/'AP4'!$J201</f>
        <v>0.52609866812871253</v>
      </c>
      <c r="K201" s="45">
        <f>'AP1'!K201/'AP4'!K201</f>
        <v>0.44099933128956897</v>
      </c>
      <c r="L201" s="45"/>
      <c r="M201" s="45">
        <f>'AP1'!M201/'AP4'!M201</f>
        <v>0.46764485231962294</v>
      </c>
      <c r="N201" s="45">
        <f>'AP1'!N201/'AP4'!$N201</f>
        <v>0.34631462409708375</v>
      </c>
      <c r="O201" s="53">
        <f>'AP1'!O201/'AP4'!O201</f>
        <v>0.42197457078192907</v>
      </c>
      <c r="P201" s="111">
        <f>'AP1'!P201/'AP4'!P201</f>
        <v>0.33527446571049108</v>
      </c>
      <c r="Q201" s="111">
        <f>'AP1'!Q201/'AP4'!Q201</f>
        <v>0.20996062574977084</v>
      </c>
      <c r="R201" s="111">
        <f>'AP1'!R201/'AP4'!R201</f>
        <v>0.16315650427498082</v>
      </c>
      <c r="S201" s="111"/>
      <c r="T201" s="43">
        <f>'AP1'!T201/'AP4'!T201</f>
        <v>0.24748946017699119</v>
      </c>
      <c r="U201" s="43">
        <f>IFERROR('AP1'!U201/'AP4'!U201,"")</f>
        <v>0.18118878748260123</v>
      </c>
      <c r="V201" s="45">
        <f>IFERROR('AP1'!V201/'AP4'!V201,"")</f>
        <v>0.16439313030626665</v>
      </c>
      <c r="W201" s="45">
        <f>IFERROR('AP1'!W201/'AP4'!W201,"")</f>
        <v>0.18030555232674333</v>
      </c>
      <c r="X201" s="45">
        <f>IFERROR('AP1'!X201/'AP4'!X201,"")</f>
        <v>0.15452737986064655</v>
      </c>
      <c r="Y201" s="53">
        <f>IFERROR('AP1'!Y201/'AP4'!Y201,"")</f>
        <v>0.17589154092966097</v>
      </c>
      <c r="Z201" s="43"/>
      <c r="AA201" s="45"/>
      <c r="AB201" s="45"/>
      <c r="AC201" s="53"/>
      <c r="AE201" s="51"/>
      <c r="AG201" s="14"/>
    </row>
    <row r="202" spans="1:33" ht="15.5" x14ac:dyDescent="0.35">
      <c r="A202" s="13">
        <v>1996</v>
      </c>
      <c r="B202" s="105">
        <f>'AP1'!B202/'AP4'!B202</f>
        <v>0.3542158361783706</v>
      </c>
      <c r="C202" s="13"/>
      <c r="D202" s="43">
        <f>'AP1'!D202/'AP4'!D202</f>
        <v>0.28335874875527955</v>
      </c>
      <c r="E202" s="45">
        <f>'AP1'!E202/'AP4'!E202</f>
        <v>0.33717271462711157</v>
      </c>
      <c r="F202" s="45">
        <f>'AP1'!F202/'AP4'!F202</f>
        <v>0.13442803550358451</v>
      </c>
      <c r="G202" s="45">
        <f>'AP1'!G202/'AP4'!G202</f>
        <v>0.17825894918958013</v>
      </c>
      <c r="H202" s="45">
        <f>'AP1'!H202/'AP4'!$H202</f>
        <v>0.18794032738963237</v>
      </c>
      <c r="I202" s="53">
        <f>'AP1'!I202/'AP4'!$I202</f>
        <v>0.16417415158621301</v>
      </c>
      <c r="J202" s="43">
        <f>'AP1'!J202/'AP4'!$J202</f>
        <v>0.48021719068644558</v>
      </c>
      <c r="K202" s="45">
        <f>'AP1'!K202/'AP4'!K202</f>
        <v>0.42849083100471586</v>
      </c>
      <c r="L202" s="45"/>
      <c r="M202" s="45">
        <f>'AP1'!M202/'AP4'!M202</f>
        <v>0.50754620349562019</v>
      </c>
      <c r="N202" s="45">
        <f>'AP1'!N202/'AP4'!$N202</f>
        <v>0.33131108390262054</v>
      </c>
      <c r="O202" s="53">
        <f>'AP1'!O202/'AP4'!O202</f>
        <v>0.40994606552134444</v>
      </c>
      <c r="P202" s="111">
        <f>'AP1'!P202/'AP4'!P202</f>
        <v>0.33212637645922921</v>
      </c>
      <c r="Q202" s="111">
        <f>'AP1'!Q202/'AP4'!Q202</f>
        <v>0.21520806871020778</v>
      </c>
      <c r="R202" s="111">
        <f>'AP1'!R202/'AP4'!R202</f>
        <v>0.17932526384931297</v>
      </c>
      <c r="S202" s="111"/>
      <c r="T202" s="43">
        <f>'AP1'!T202/'AP4'!T202</f>
        <v>0.23744526717557254</v>
      </c>
      <c r="U202" s="43">
        <f>IFERROR('AP1'!U202/'AP4'!U202,"")</f>
        <v>0.17842198580068785</v>
      </c>
      <c r="V202" s="45">
        <f>IFERROR('AP1'!V202/'AP4'!V202,"")</f>
        <v>0.17287925843015464</v>
      </c>
      <c r="W202" s="45">
        <f>IFERROR('AP1'!W202/'AP4'!W202,"")</f>
        <v>0.16770993615448665</v>
      </c>
      <c r="X202" s="45">
        <f>IFERROR('AP1'!X202/'AP4'!X202,"")</f>
        <v>0.20205897618001964</v>
      </c>
      <c r="Y202" s="53">
        <f>IFERROR('AP1'!Y202/'AP4'!Y202,"")</f>
        <v>0.1909991993814428</v>
      </c>
      <c r="Z202" s="43"/>
      <c r="AA202" s="45"/>
      <c r="AB202" s="45"/>
      <c r="AC202" s="53"/>
      <c r="AE202" s="51"/>
      <c r="AG202" s="14"/>
    </row>
    <row r="203" spans="1:33" ht="15.5" x14ac:dyDescent="0.35">
      <c r="A203" s="13">
        <v>1997</v>
      </c>
      <c r="B203" s="105">
        <f>'AP1'!B203/'AP4'!B203</f>
        <v>0.34337690059588094</v>
      </c>
      <c r="C203" s="13"/>
      <c r="D203" s="43">
        <f>'AP1'!D203/'AP4'!D203</f>
        <v>0.27683768571553352</v>
      </c>
      <c r="E203" s="45">
        <f>'AP1'!E203/'AP4'!E203</f>
        <v>0.41023382838425437</v>
      </c>
      <c r="F203" s="45">
        <f>'AP1'!F203/'AP4'!F203</f>
        <v>0.14232728129908531</v>
      </c>
      <c r="G203" s="45">
        <f>'AP1'!G203/'AP4'!G203</f>
        <v>0.18467648863584621</v>
      </c>
      <c r="H203" s="45">
        <f>'AP1'!H203/'AP4'!$H203</f>
        <v>0.19159642991856321</v>
      </c>
      <c r="I203" s="53">
        <f>'AP1'!I203/'AP4'!$I203</f>
        <v>0.15987217972305606</v>
      </c>
      <c r="J203" s="43">
        <f>'AP1'!J203/'AP4'!$J203</f>
        <v>0.48581583088841657</v>
      </c>
      <c r="K203" s="45">
        <f>'AP1'!K203/'AP4'!K203</f>
        <v>0.41470878236286463</v>
      </c>
      <c r="L203" s="45"/>
      <c r="M203" s="45">
        <f>'AP1'!M203/'AP4'!M203</f>
        <v>0.49502763056533344</v>
      </c>
      <c r="N203" s="45">
        <f>'AP1'!N203/'AP4'!$N203</f>
        <v>0.32284496241255661</v>
      </c>
      <c r="O203" s="53">
        <f>'AP1'!O203/'AP4'!O203</f>
        <v>0.44998663828690033</v>
      </c>
      <c r="P203" s="111">
        <f>'AP1'!P203/'AP4'!P203</f>
        <v>0.32406450527977837</v>
      </c>
      <c r="Q203" s="111">
        <f>'AP1'!Q203/'AP4'!Q203</f>
        <v>0.22250446080920344</v>
      </c>
      <c r="R203" s="111">
        <f>'AP1'!R203/'AP4'!R203</f>
        <v>0.16658092013148471</v>
      </c>
      <c r="S203" s="111"/>
      <c r="T203" s="43">
        <f>'AP1'!T203/'AP4'!T203</f>
        <v>0.24311344897959183</v>
      </c>
      <c r="U203" s="43">
        <f>IFERROR('AP1'!U203/'AP4'!U203,"")</f>
        <v>0.20387077426445999</v>
      </c>
      <c r="V203" s="45">
        <f>IFERROR('AP1'!V203/'AP4'!V203,"")</f>
        <v>0.15850157898304196</v>
      </c>
      <c r="W203" s="45">
        <f>IFERROR('AP1'!W203/'AP4'!W203,"")</f>
        <v>0.17732312866791761</v>
      </c>
      <c r="X203" s="45">
        <f>IFERROR('AP1'!X203/'AP4'!X203,"")</f>
        <v>0.1598027236486439</v>
      </c>
      <c r="Y203" s="53">
        <f>IFERROR('AP1'!Y203/'AP4'!Y203,"")</f>
        <v>0.2097009822964071</v>
      </c>
      <c r="Z203" s="43"/>
      <c r="AA203" s="45"/>
      <c r="AB203" s="45"/>
      <c r="AC203" s="53"/>
      <c r="AE203" s="51"/>
      <c r="AG203" s="14"/>
    </row>
    <row r="204" spans="1:33" ht="15.5" x14ac:dyDescent="0.35">
      <c r="A204" s="13">
        <v>1998</v>
      </c>
      <c r="B204" s="105">
        <f>'AP1'!B204/'AP4'!B204</f>
        <v>0.33381663661971767</v>
      </c>
      <c r="C204" s="13"/>
      <c r="D204" s="43">
        <f>'AP1'!D204/'AP4'!D204</f>
        <v>0.28267685556859246</v>
      </c>
      <c r="E204" s="45">
        <f>'AP1'!E204/'AP4'!E204</f>
        <v>0.49900921729893655</v>
      </c>
      <c r="F204" s="45">
        <f>'AP1'!F204/'AP4'!F204</f>
        <v>0.14045201341684474</v>
      </c>
      <c r="G204" s="45">
        <f>'AP1'!G204/'AP4'!G204</f>
        <v>0.17559478179081456</v>
      </c>
      <c r="H204" s="45">
        <f>'AP1'!H204/'AP4'!$H204</f>
        <v>0.20262551702456541</v>
      </c>
      <c r="I204" s="53">
        <f>'AP1'!I204/'AP4'!$I204</f>
        <v>0.1772177107742364</v>
      </c>
      <c r="J204" s="43">
        <f>'AP1'!J204/'AP4'!$J204</f>
        <v>0.48234632210666994</v>
      </c>
      <c r="K204" s="45">
        <f>'AP1'!K204/'AP4'!K204</f>
        <v>0.40946378821316098</v>
      </c>
      <c r="L204" s="45"/>
      <c r="M204" s="45">
        <f>'AP1'!M204/'AP4'!M204</f>
        <v>0.47822032692379135</v>
      </c>
      <c r="N204" s="45">
        <f>'AP1'!N204/'AP4'!$N204</f>
        <v>0.31906597462012304</v>
      </c>
      <c r="O204" s="53">
        <f>'AP1'!O204/'AP4'!O204</f>
        <v>0.40237707078162915</v>
      </c>
      <c r="P204" s="111">
        <f>'AP1'!P204/'AP4'!P204</f>
        <v>0.34406500893180447</v>
      </c>
      <c r="Q204" s="111">
        <f>'AP1'!Q204/'AP4'!Q204</f>
        <v>0.25256127994892646</v>
      </c>
      <c r="R204" s="111">
        <f>'AP1'!R204/'AP4'!R204</f>
        <v>0.18076080833132072</v>
      </c>
      <c r="S204" s="111"/>
      <c r="T204" s="43">
        <f>'AP1'!T204/'AP4'!T204</f>
        <v>0.25613869461077843</v>
      </c>
      <c r="U204" s="43">
        <f>IFERROR('AP1'!U204/'AP4'!U204,"")</f>
        <v>0.22556618864845757</v>
      </c>
      <c r="V204" s="45">
        <f>IFERROR('AP1'!V204/'AP4'!V204,"")</f>
        <v>0.15740889807769437</v>
      </c>
      <c r="W204" s="45">
        <f>IFERROR('AP1'!W204/'AP4'!W204,"")</f>
        <v>0.173415905614171</v>
      </c>
      <c r="X204" s="45">
        <f>IFERROR('AP1'!X204/'AP4'!X204,"")</f>
        <v>0.1915386356240395</v>
      </c>
      <c r="Y204" s="53">
        <f>IFERROR('AP1'!Y204/'AP4'!Y204,"")</f>
        <v>0.20802226527451043</v>
      </c>
      <c r="Z204" s="43"/>
      <c r="AA204" s="45"/>
      <c r="AB204" s="45"/>
      <c r="AC204" s="53"/>
      <c r="AE204" s="51"/>
      <c r="AG204" s="14"/>
    </row>
    <row r="205" spans="1:33" ht="15.5" x14ac:dyDescent="0.35">
      <c r="A205" s="13">
        <v>1999</v>
      </c>
      <c r="B205" s="105">
        <f>'AP1'!B205/'AP4'!B205</f>
        <v>0.32753436051396445</v>
      </c>
      <c r="C205" s="13"/>
      <c r="D205" s="43">
        <f>'AP1'!D205/'AP4'!D205</f>
        <v>0.30668164417454702</v>
      </c>
      <c r="E205" s="45">
        <f>'AP1'!E205/'AP4'!E205</f>
        <v>0.54107750223143691</v>
      </c>
      <c r="F205" s="45">
        <f>'AP1'!F205/'AP4'!F205</f>
        <v>0.15839423321749332</v>
      </c>
      <c r="G205" s="45">
        <f>'AP1'!G205/'AP4'!G205</f>
        <v>0.17362953945712975</v>
      </c>
      <c r="H205" s="45">
        <f>'AP1'!H205/'AP4'!$H205</f>
        <v>0.21895632018437755</v>
      </c>
      <c r="I205" s="53">
        <f>'AP1'!I205/'AP4'!$I205</f>
        <v>0.19637802963822937</v>
      </c>
      <c r="J205" s="43">
        <f>'AP1'!J205/'AP4'!$J205</f>
        <v>0.48137234792320577</v>
      </c>
      <c r="K205" s="45">
        <f>'AP1'!K205/'AP4'!K205</f>
        <v>0.39926442323025968</v>
      </c>
      <c r="L205" s="45"/>
      <c r="M205" s="45">
        <f>'AP1'!M205/'AP4'!M205</f>
        <v>0.47076654174341859</v>
      </c>
      <c r="N205" s="45">
        <f>'AP1'!N205/'AP4'!$N205</f>
        <v>0.31879916182803114</v>
      </c>
      <c r="O205" s="53">
        <f>'AP1'!O205/'AP4'!O205</f>
        <v>0.33251552096741738</v>
      </c>
      <c r="P205" s="111">
        <f>'AP1'!P205/'AP4'!P205</f>
        <v>0.36106237083446852</v>
      </c>
      <c r="Q205" s="111">
        <f>'AP1'!Q205/'AP4'!Q205</f>
        <v>0.24533923550563741</v>
      </c>
      <c r="R205" s="111">
        <f>'AP1'!R205/'AP4'!R205</f>
        <v>0.2029936193867373</v>
      </c>
      <c r="S205" s="111"/>
      <c r="T205" s="43">
        <f>'AP1'!T205/'AP4'!T205</f>
        <v>0.26646090860215055</v>
      </c>
      <c r="U205" s="43">
        <f>IFERROR('AP1'!U205/'AP4'!U205,"")</f>
        <v>0.22295622274316712</v>
      </c>
      <c r="V205" s="45">
        <f>IFERROR('AP1'!V205/'AP4'!V205,"")</f>
        <v>0.15526786607843157</v>
      </c>
      <c r="W205" s="45" t="str">
        <f>IFERROR('AP1'!W205/'AP4'!W205,"")</f>
        <v/>
      </c>
      <c r="X205" s="45">
        <f>IFERROR('AP1'!X205/'AP4'!X205,"")</f>
        <v>0.17951138769810251</v>
      </c>
      <c r="Y205" s="53">
        <f>IFERROR('AP1'!Y205/'AP4'!Y205,"")</f>
        <v>0.17254806365919068</v>
      </c>
      <c r="Z205" s="43"/>
      <c r="AA205" s="45"/>
      <c r="AB205" s="45"/>
      <c r="AC205" s="53">
        <f>'AP1'!AC205/'AP4'!AC205</f>
        <v>0.30204955952527629</v>
      </c>
      <c r="AE205" s="51"/>
      <c r="AG205" s="14"/>
    </row>
    <row r="206" spans="1:33" ht="15.5" x14ac:dyDescent="0.35">
      <c r="A206" s="13">
        <v>2000</v>
      </c>
      <c r="B206" s="105">
        <f>'AP1'!B206/'AP4'!B206</f>
        <v>0.32298004119812485</v>
      </c>
      <c r="C206" s="13"/>
      <c r="D206" s="43">
        <f>'AP1'!D206/'AP4'!D206</f>
        <v>0.2956377492477435</v>
      </c>
      <c r="E206" s="45">
        <f>'AP1'!E206/'AP4'!E206</f>
        <v>0.514041023593654</v>
      </c>
      <c r="F206" s="45">
        <f>'AP1'!F206/'AP4'!F206</f>
        <v>0.13704139357873346</v>
      </c>
      <c r="G206" s="45">
        <f>'AP1'!G206/'AP4'!G206</f>
        <v>0.17445118669353446</v>
      </c>
      <c r="H206" s="45">
        <f>'AP1'!H206/'AP4'!$H206</f>
        <v>0.20571542795716075</v>
      </c>
      <c r="I206" s="53">
        <f>'AP1'!I206/'AP4'!$I206</f>
        <v>0.19585674172158113</v>
      </c>
      <c r="J206" s="43">
        <f>'AP1'!J206/'AP4'!$J206</f>
        <v>0.47296469859038537</v>
      </c>
      <c r="K206" s="45">
        <f>'AP1'!K206/'AP4'!K206</f>
        <v>0.39106677306973364</v>
      </c>
      <c r="L206" s="45"/>
      <c r="M206" s="45">
        <f>'AP1'!M206/'AP4'!M206</f>
        <v>0.46368482777425274</v>
      </c>
      <c r="N206" s="45">
        <f>'AP1'!N206/'AP4'!$N206</f>
        <v>0.32252066467984214</v>
      </c>
      <c r="O206" s="53">
        <f>'AP1'!O206/'AP4'!O206</f>
        <v>0.33044304375918115</v>
      </c>
      <c r="P206" s="111">
        <f>'AP1'!P206/'AP4'!P206</f>
        <v>0.34914374960685945</v>
      </c>
      <c r="Q206" s="111">
        <f>'AP1'!Q206/'AP4'!Q206</f>
        <v>0.2356707982569162</v>
      </c>
      <c r="R206" s="111">
        <f>'AP1'!R206/'AP4'!R206</f>
        <v>0.22003369500333</v>
      </c>
      <c r="S206" s="111"/>
      <c r="T206" s="43">
        <f>'AP1'!T206/'AP4'!T206</f>
        <v>0.26482393564356438</v>
      </c>
      <c r="U206" s="43">
        <f>IFERROR('AP1'!U206/'AP4'!U206,"")</f>
        <v>0.15825330715564676</v>
      </c>
      <c r="V206" s="45">
        <f>IFERROR('AP1'!V206/'AP4'!V206,"")</f>
        <v>0.15866099291416924</v>
      </c>
      <c r="W206" s="45">
        <f>IFERROR('AP1'!W206/'AP4'!W206,"")</f>
        <v>0.15704363319298822</v>
      </c>
      <c r="X206" s="45">
        <f>IFERROR('AP1'!X206/'AP4'!X206,"")</f>
        <v>0.15716707079388811</v>
      </c>
      <c r="Y206" s="53">
        <f>IFERROR('AP1'!Y206/'AP4'!Y206,"")</f>
        <v>0.17218744152341064</v>
      </c>
      <c r="Z206" s="43"/>
      <c r="AA206" s="45"/>
      <c r="AB206" s="45"/>
      <c r="AC206" s="53"/>
      <c r="AE206" s="51"/>
      <c r="AG206" s="14"/>
    </row>
    <row r="207" spans="1:33" ht="15.5" x14ac:dyDescent="0.35">
      <c r="A207" s="13">
        <v>2001</v>
      </c>
      <c r="B207" s="105">
        <f>'AP1'!B207/'AP4'!B207</f>
        <v>0.33529067337344637</v>
      </c>
      <c r="C207" s="13"/>
      <c r="D207" s="43">
        <f>'AP1'!D207/'AP4'!D207</f>
        <v>0.30279573315486674</v>
      </c>
      <c r="E207" s="45">
        <f>'AP1'!E207/'AP4'!E207</f>
        <v>0.45862234964548848</v>
      </c>
      <c r="F207" s="45">
        <f>'AP1'!F207/'AP4'!F207</f>
        <v>0.15270147487977284</v>
      </c>
      <c r="G207" s="45">
        <f>'AP1'!G207/'AP4'!G207</f>
        <v>0.1801113634857664</v>
      </c>
      <c r="H207" s="45">
        <f>'AP1'!H207/'AP4'!$H207</f>
        <v>0.20923144738063934</v>
      </c>
      <c r="I207" s="53">
        <f>'AP1'!I207/'AP4'!$I207</f>
        <v>0.18950281126989427</v>
      </c>
      <c r="J207" s="43">
        <f>'AP1'!J207/'AP4'!$J207</f>
        <v>0.46919741474723636</v>
      </c>
      <c r="K207" s="45">
        <f>'AP1'!K207/'AP4'!K207</f>
        <v>0.38413222385958207</v>
      </c>
      <c r="L207" s="45"/>
      <c r="M207" s="45">
        <f>'AP1'!M207/'AP4'!M207</f>
        <v>0.47131828866539188</v>
      </c>
      <c r="N207" s="45">
        <f>'AP1'!N207/'AP4'!$N207</f>
        <v>0.3376646467169529</v>
      </c>
      <c r="O207" s="53">
        <f>'AP1'!O207/'AP4'!O207</f>
        <v>0.3422677695684897</v>
      </c>
      <c r="P207" s="111">
        <f>'AP1'!P207/'AP4'!P207</f>
        <v>0.34278475786129692</v>
      </c>
      <c r="Q207" s="111">
        <f>'AP1'!Q207/'AP4'!Q207</f>
        <v>0.25177427915399636</v>
      </c>
      <c r="R207" s="111">
        <f>'AP1'!R207/'AP4'!R207</f>
        <v>0.23228656149866461</v>
      </c>
      <c r="S207" s="111"/>
      <c r="T207" s="43">
        <f>'AP1'!T207/'AP4'!T207</f>
        <v>0.2696124520547945</v>
      </c>
      <c r="U207" s="43">
        <f>IFERROR('AP1'!U207/'AP4'!U207,"")</f>
        <v>0.20746913876364415</v>
      </c>
      <c r="V207" s="45">
        <f>IFERROR('AP1'!V207/'AP4'!V207,"")</f>
        <v>0.18083029288171282</v>
      </c>
      <c r="W207" s="45">
        <f>IFERROR('AP1'!W207/'AP4'!W207,"")</f>
        <v>0.16376175797852846</v>
      </c>
      <c r="X207" s="45">
        <f>IFERROR('AP1'!X207/'AP4'!X207,"")</f>
        <v>0.18169406218061593</v>
      </c>
      <c r="Y207" s="53">
        <f>IFERROR('AP1'!Y207/'AP4'!Y207,"")</f>
        <v>0.17087486232947671</v>
      </c>
      <c r="Z207" s="43"/>
      <c r="AA207" s="45"/>
      <c r="AB207" s="45"/>
      <c r="AC207" s="53"/>
      <c r="AE207" s="51"/>
      <c r="AG207" s="14"/>
    </row>
    <row r="208" spans="1:33" ht="15.5" x14ac:dyDescent="0.35">
      <c r="A208" s="13">
        <v>2002</v>
      </c>
      <c r="B208" s="105">
        <f>'AP1'!B208/'AP4'!B208</f>
        <v>0.34708644218723067</v>
      </c>
      <c r="C208" s="13"/>
      <c r="D208" s="43">
        <f>'AP1'!D208/'AP4'!D208</f>
        <v>0.26472565739766885</v>
      </c>
      <c r="E208" s="45">
        <f>'AP1'!E208/'AP4'!E208</f>
        <v>0.4533408568325214</v>
      </c>
      <c r="F208" s="45">
        <f>'AP1'!F208/'AP4'!F208</f>
        <v>0.14893430477648531</v>
      </c>
      <c r="G208" s="45">
        <f>'AP1'!G208/'AP4'!G208</f>
        <v>0.1834307119596377</v>
      </c>
      <c r="H208" s="45">
        <f>'AP1'!H208/'AP4'!$H208</f>
        <v>0.20927671361088115</v>
      </c>
      <c r="I208" s="53">
        <f>'AP1'!I208/'AP4'!$I208</f>
        <v>0.18352178981514441</v>
      </c>
      <c r="J208" s="43">
        <f>'AP1'!J208/'AP4'!$J208</f>
        <v>0.47328098013816922</v>
      </c>
      <c r="K208" s="45">
        <f>'AP1'!K208/'AP4'!K208</f>
        <v>0.38637346041368709</v>
      </c>
      <c r="L208" s="45"/>
      <c r="M208" s="45">
        <f>'AP1'!M208/'AP4'!M208</f>
        <v>0.46493222575534165</v>
      </c>
      <c r="N208" s="45">
        <f>'AP1'!N208/'AP4'!$N208</f>
        <v>0.35143795071655609</v>
      </c>
      <c r="O208" s="53">
        <f>'AP1'!O208/'AP4'!O208</f>
        <v>0.36416483275943889</v>
      </c>
      <c r="P208" s="111">
        <f>'AP1'!P208/'AP4'!P208</f>
        <v>0.34036383647970309</v>
      </c>
      <c r="Q208" s="111">
        <f>'AP1'!Q208/'AP4'!Q208</f>
        <v>0.24843561415020241</v>
      </c>
      <c r="R208" s="111">
        <f>'AP1'!R208/'AP4'!R208</f>
        <v>0.24103362586356236</v>
      </c>
      <c r="S208" s="111"/>
      <c r="T208" s="43">
        <f>'AP1'!T208/'AP4'!T208</f>
        <v>0.27125806779661016</v>
      </c>
      <c r="U208" s="43">
        <f>IFERROR('AP1'!U208/'AP4'!U208,"")</f>
        <v>0.17996275497765421</v>
      </c>
      <c r="V208" s="45">
        <f>IFERROR('AP1'!V208/'AP4'!V208,"")</f>
        <v>0.17927087100816411</v>
      </c>
      <c r="W208" s="45">
        <f>IFERROR('AP1'!W208/'AP4'!W208,"")</f>
        <v>0.16239809937198918</v>
      </c>
      <c r="X208" s="45">
        <f>IFERROR('AP1'!X208/'AP4'!X208,"")</f>
        <v>0.16145601423502148</v>
      </c>
      <c r="Y208" s="53">
        <f>IFERROR('AP1'!Y208/'AP4'!Y208,"")</f>
        <v>0.18009689181944546</v>
      </c>
      <c r="Z208" s="43"/>
      <c r="AA208" s="45"/>
      <c r="AB208" s="45"/>
      <c r="AC208" s="53"/>
      <c r="AE208" s="51"/>
      <c r="AG208" s="14"/>
    </row>
    <row r="209" spans="1:33" ht="15.5" x14ac:dyDescent="0.35">
      <c r="A209" s="13">
        <v>2003</v>
      </c>
      <c r="B209" s="105">
        <f>'AP1'!B209/'AP4'!B209</f>
        <v>0.35341558432149572</v>
      </c>
      <c r="C209" s="13"/>
      <c r="D209" s="43">
        <f>'AP1'!D209/'AP4'!D209</f>
        <v>0.27030696115252562</v>
      </c>
      <c r="E209" s="45">
        <f>'AP1'!E209/'AP4'!E209</f>
        <v>0.51017576184566127</v>
      </c>
      <c r="F209" s="45">
        <f>'AP1'!F209/'AP4'!F209</f>
        <v>0.14124033131398589</v>
      </c>
      <c r="G209" s="45">
        <f>'AP1'!G209/'AP4'!G209</f>
        <v>0.19870091951610433</v>
      </c>
      <c r="H209" s="45">
        <f>'AP1'!H209/'AP4'!$H209</f>
        <v>0.19915374203256941</v>
      </c>
      <c r="I209" s="53">
        <f>'AP1'!I209/'AP4'!$I209</f>
        <v>0.2033144398368871</v>
      </c>
      <c r="J209" s="43">
        <f>'AP1'!J209/'AP4'!$J209</f>
        <v>0.47673876857029379</v>
      </c>
      <c r="K209" s="45">
        <f>'AP1'!K209/'AP4'!K209</f>
        <v>0.38375177310268666</v>
      </c>
      <c r="L209" s="45"/>
      <c r="M209" s="45">
        <f>'AP1'!M209/'AP4'!M209</f>
        <v>0.46968527625687267</v>
      </c>
      <c r="N209" s="45">
        <f>'AP1'!N209/'AP4'!$N209</f>
        <v>0.36455123289218017</v>
      </c>
      <c r="O209" s="53">
        <f>'AP1'!O209/'AP4'!O209</f>
        <v>0.35153072527092422</v>
      </c>
      <c r="P209" s="111">
        <f>'AP1'!P209/'AP4'!P209</f>
        <v>0.33398559835365671</v>
      </c>
      <c r="Q209" s="111">
        <f>'AP1'!Q209/'AP4'!Q209</f>
        <v>0.31111113990834938</v>
      </c>
      <c r="R209" s="111">
        <f>'AP1'!R209/'AP4'!R209</f>
        <v>0.2413730371755417</v>
      </c>
      <c r="S209" s="111"/>
      <c r="T209" s="43">
        <f>'AP1'!T209/'AP4'!T209</f>
        <v>0.27750670722433463</v>
      </c>
      <c r="U209" s="43">
        <f>IFERROR('AP1'!U209/'AP4'!U209,"")</f>
        <v>0.18697385015777543</v>
      </c>
      <c r="V209" s="45">
        <f>IFERROR('AP1'!V209/'AP4'!V209,"")</f>
        <v>0.17963116676202548</v>
      </c>
      <c r="W209" s="45">
        <f>IFERROR('AP1'!W209/'AP4'!W209,"")</f>
        <v>0.16303987719723287</v>
      </c>
      <c r="X209" s="45">
        <f>IFERROR('AP1'!X209/'AP4'!X209,"")</f>
        <v>0.15937170210588494</v>
      </c>
      <c r="Y209" s="53">
        <f>IFERROR('AP1'!Y209/'AP4'!Y209,"")</f>
        <v>0.15903560505812511</v>
      </c>
      <c r="Z209" s="43"/>
      <c r="AA209" s="45"/>
      <c r="AB209" s="45"/>
      <c r="AC209" s="53"/>
      <c r="AE209" s="51"/>
      <c r="AG209" s="14"/>
    </row>
    <row r="210" spans="1:33" ht="15.5" x14ac:dyDescent="0.35">
      <c r="A210" s="13">
        <v>2004</v>
      </c>
      <c r="B210" s="105">
        <f>'AP1'!B210/'AP4'!B210</f>
        <v>0.34907478246235885</v>
      </c>
      <c r="C210" s="13"/>
      <c r="D210" s="43">
        <f>'AP1'!D210/'AP4'!D210</f>
        <v>0.25022828436141797</v>
      </c>
      <c r="E210" s="45">
        <f>'AP1'!E210/'AP4'!E210</f>
        <v>0.46388824222251845</v>
      </c>
      <c r="F210" s="45">
        <f>'AP1'!F210/'AP4'!F210</f>
        <v>0.13992728306289706</v>
      </c>
      <c r="G210" s="45">
        <f>'AP1'!G210/'AP4'!G210</f>
        <v>0.18808812349923201</v>
      </c>
      <c r="H210" s="45">
        <f>'AP1'!H210/'AP4'!$H210</f>
        <v>0.18796746979029849</v>
      </c>
      <c r="I210" s="53">
        <f>'AP1'!I210/'AP4'!$I210</f>
        <v>0.19179879967710092</v>
      </c>
      <c r="J210" s="43">
        <f>'AP1'!J210/'AP4'!$J210</f>
        <v>0.46168710532742552</v>
      </c>
      <c r="K210" s="45">
        <f>'AP1'!K210/'AP4'!K210</f>
        <v>0.38831932997997526</v>
      </c>
      <c r="L210" s="45"/>
      <c r="M210" s="45">
        <f>'AP1'!M210/'AP4'!M210</f>
        <v>0.46666765475729272</v>
      </c>
      <c r="N210" s="45">
        <f>'AP1'!N210/'AP4'!$N210</f>
        <v>0.37589679634174145</v>
      </c>
      <c r="O210" s="53">
        <f>'AP1'!O210/'AP4'!O210</f>
        <v>0.32135659046123444</v>
      </c>
      <c r="P210" s="111"/>
      <c r="Q210" s="111">
        <f>'AP1'!Q210/'AP4'!Q210</f>
        <v>0.28142215478667015</v>
      </c>
      <c r="R210" s="111">
        <f>'AP1'!R210/'AP4'!R210</f>
        <v>0.23409526114983306</v>
      </c>
      <c r="S210" s="111"/>
      <c r="T210" s="43">
        <f>'AP1'!T210/'AP4'!T210</f>
        <v>0.261175568627451</v>
      </c>
      <c r="U210" s="43">
        <f>IFERROR('AP1'!U210/'AP4'!U210,"")</f>
        <v>0.18606633064498143</v>
      </c>
      <c r="V210" s="45">
        <f>IFERROR('AP1'!V210/'AP4'!V210,"")</f>
        <v>0.19259223007280693</v>
      </c>
      <c r="W210" s="45">
        <f>IFERROR('AP1'!W210/'AP4'!W210,"")</f>
        <v>0.15248353370626755</v>
      </c>
      <c r="X210" s="45">
        <f>IFERROR('AP1'!X210/'AP4'!X210,"")</f>
        <v>0.14392087196206121</v>
      </c>
      <c r="Y210" s="53">
        <f>IFERROR('AP1'!Y210/'AP4'!Y210,"")</f>
        <v>0.17481393540502743</v>
      </c>
      <c r="Z210" s="43"/>
      <c r="AA210" s="45"/>
      <c r="AB210" s="45"/>
      <c r="AC210" s="53">
        <f>'AP1'!AC210/'AP4'!AC210</f>
        <v>0.36493516426295358</v>
      </c>
      <c r="AE210" s="51"/>
      <c r="AG210" s="14"/>
    </row>
    <row r="211" spans="1:33" ht="15.5" x14ac:dyDescent="0.35">
      <c r="A211" s="13">
        <v>2005</v>
      </c>
      <c r="B211" s="105">
        <f>'AP1'!B211/'AP4'!B211</f>
        <v>0.34985724289616915</v>
      </c>
      <c r="C211" s="13"/>
      <c r="D211" s="43">
        <f>'AP1'!D211/'AP4'!D211</f>
        <v>0.26846222755972182</v>
      </c>
      <c r="E211" s="45">
        <f>'AP1'!E211/'AP4'!E211</f>
        <v>0.5099032986120926</v>
      </c>
      <c r="F211" s="45">
        <f>'AP1'!F211/'AP4'!F211</f>
        <v>0.14884884163676496</v>
      </c>
      <c r="G211" s="45">
        <f>'AP1'!G211/'AP4'!G211</f>
        <v>0.19394229215272354</v>
      </c>
      <c r="H211" s="45">
        <f>'AP1'!H211/'AP4'!$H211</f>
        <v>0.18249530855856433</v>
      </c>
      <c r="I211" s="53">
        <f>'AP1'!I211/'AP4'!$I211</f>
        <v>0.18418295229093634</v>
      </c>
      <c r="J211" s="43">
        <f>'AP1'!J211/'AP4'!$J211</f>
        <v>0.46067867446930183</v>
      </c>
      <c r="K211" s="45">
        <f>'AP1'!K211/'AP4'!K211</f>
        <v>0.38481081180171173</v>
      </c>
      <c r="L211" s="45"/>
      <c r="M211" s="45">
        <f>'AP1'!M211/'AP4'!M211</f>
        <v>0.4705340920332704</v>
      </c>
      <c r="N211" s="45">
        <f>'AP1'!N211/'AP4'!$N211</f>
        <v>0.38582658324947045</v>
      </c>
      <c r="O211" s="53">
        <f>'AP1'!O211/'AP4'!O211</f>
        <v>0.315625822194539</v>
      </c>
      <c r="P211" s="111">
        <f>'AP1'!P211/'AP4'!P211</f>
        <v>0.33091586914935373</v>
      </c>
      <c r="Q211" s="111">
        <f>'AP1'!Q211/'AP4'!Q211</f>
        <v>0.27897523647046341</v>
      </c>
      <c r="R211" s="111">
        <f>'AP1'!R211/'AP4'!R211</f>
        <v>0.24017326505213235</v>
      </c>
      <c r="S211" s="111"/>
      <c r="T211" s="43">
        <f>'AP1'!T211/'AP4'!T211</f>
        <v>0.25910937321937322</v>
      </c>
      <c r="U211" s="43">
        <f>IFERROR('AP1'!U211/'AP4'!U211,"")</f>
        <v>0.18369859211737802</v>
      </c>
      <c r="V211" s="45">
        <f>IFERROR('AP1'!V211/'AP4'!V211,"")</f>
        <v>0.17981602633514465</v>
      </c>
      <c r="W211" s="45">
        <f>IFERROR('AP1'!W211/'AP4'!W211,"")</f>
        <v>0.16507592935061177</v>
      </c>
      <c r="X211" s="45">
        <f>IFERROR('AP1'!X211/'AP4'!X211,"")</f>
        <v>0.12593831448277923</v>
      </c>
      <c r="Y211" s="53">
        <f>IFERROR('AP1'!Y211/'AP4'!Y211,"")</f>
        <v>0.16776325573980833</v>
      </c>
      <c r="Z211" s="43">
        <f>'AP1'!Z211/'AP4'!Z211</f>
        <v>0.2814484679665738</v>
      </c>
      <c r="AA211" s="45"/>
      <c r="AB211" s="45"/>
      <c r="AC211" s="53"/>
      <c r="AE211" s="51"/>
      <c r="AG211" s="14"/>
    </row>
    <row r="212" spans="1:33" ht="15.5" x14ac:dyDescent="0.35">
      <c r="A212" s="13">
        <v>2006</v>
      </c>
      <c r="B212" s="105">
        <f>'AP1'!B212/'AP4'!B212</f>
        <v>0.34821501901150315</v>
      </c>
      <c r="C212" s="13"/>
      <c r="D212" s="43">
        <f>'AP1'!D212/'AP4'!D212</f>
        <v>0.27772421959890775</v>
      </c>
      <c r="E212" s="45">
        <f>'AP1'!E212/'AP4'!E212</f>
        <v>0.48752554241760615</v>
      </c>
      <c r="F212" s="45">
        <f>'AP1'!F212/'AP4'!F212</f>
        <v>0.14472861632353612</v>
      </c>
      <c r="G212" s="45">
        <f>'AP1'!G212/'AP4'!G212</f>
        <v>0.19503354064959938</v>
      </c>
      <c r="H212" s="45">
        <f>'AP1'!H212/'AP4'!$H212</f>
        <v>0.16938036014615629</v>
      </c>
      <c r="I212" s="53">
        <f>'AP1'!I212/'AP4'!$I212</f>
        <v>0.17097592667669181</v>
      </c>
      <c r="J212" s="43">
        <f>'AP1'!J212/'AP4'!$J212</f>
        <v>0.44469000651229501</v>
      </c>
      <c r="K212" s="45">
        <f>'AP1'!K212/'AP4'!K212</f>
        <v>0.38435760089179066</v>
      </c>
      <c r="L212" s="45"/>
      <c r="M212" s="45">
        <f>'AP1'!M212/'AP4'!M212</f>
        <v>0.47559909381855164</v>
      </c>
      <c r="N212" s="45">
        <f>'AP1'!N212/'AP4'!$N212</f>
        <v>0.38415000910640923</v>
      </c>
      <c r="O212" s="53">
        <f>'AP1'!O212/'AP4'!O212</f>
        <v>0.3111467601437809</v>
      </c>
      <c r="P212" s="111">
        <f>'AP1'!P212/'AP4'!P212</f>
        <v>0.31888135786703381</v>
      </c>
      <c r="Q212" s="111">
        <f>'AP1'!Q212/'AP4'!Q212</f>
        <v>0.28551440671010525</v>
      </c>
      <c r="R212" s="111">
        <f>'AP1'!R212/'AP4'!R212</f>
        <v>0.24188162407677036</v>
      </c>
      <c r="S212" s="111"/>
      <c r="T212" s="43">
        <f>'AP1'!T212/'AP4'!T212</f>
        <v>0.26218158620689658</v>
      </c>
      <c r="U212" s="43">
        <f>IFERROR('AP1'!U212/'AP4'!U212,"")</f>
        <v>0.19978562173107164</v>
      </c>
      <c r="V212" s="45">
        <f>IFERROR('AP1'!V212/'AP4'!V212,"")</f>
        <v>0.18045734157953713</v>
      </c>
      <c r="W212" s="45">
        <f>IFERROR('AP1'!W212/'AP4'!W212,"")</f>
        <v>0.14574631595916962</v>
      </c>
      <c r="X212" s="45">
        <f>IFERROR('AP1'!X212/'AP4'!X212,"")</f>
        <v>0.13056885592125844</v>
      </c>
      <c r="Y212" s="53">
        <f>IFERROR('AP1'!Y212/'AP4'!Y212,"")</f>
        <v>0.16951064477539343</v>
      </c>
      <c r="Z212" s="43">
        <f>'AP1'!Z212/'AP4'!Z212</f>
        <v>0.33254961955641898</v>
      </c>
      <c r="AA212" s="45"/>
      <c r="AB212" s="45"/>
      <c r="AC212" s="53"/>
      <c r="AE212" s="51"/>
      <c r="AG212" s="14"/>
    </row>
    <row r="213" spans="1:33" ht="15.5" x14ac:dyDescent="0.35">
      <c r="A213" s="13">
        <v>2007</v>
      </c>
      <c r="B213" s="105">
        <f>'AP1'!B213/'AP4'!B213</f>
        <v>0.35359215469039179</v>
      </c>
      <c r="C213" s="13"/>
      <c r="D213" s="43">
        <f>'AP1'!D213/'AP4'!D213</f>
        <v>0.30399081092809072</v>
      </c>
      <c r="E213" s="45">
        <f>'AP1'!E213/'AP4'!E213</f>
        <v>0.42844894722571542</v>
      </c>
      <c r="F213" s="45">
        <f>'AP1'!F213/'AP4'!F213</f>
        <v>0.1456167009702207</v>
      </c>
      <c r="G213" s="45">
        <f>'AP1'!G213/'AP4'!G213</f>
        <v>0.21037778061562371</v>
      </c>
      <c r="H213" s="45">
        <f>'AP1'!H213/'AP4'!$H213</f>
        <v>0.17550612691368522</v>
      </c>
      <c r="I213" s="53">
        <f>'AP1'!I213/'AP4'!$I213</f>
        <v>0.16574574545013498</v>
      </c>
      <c r="J213" s="43">
        <f>'AP1'!J213/'AP4'!$J213</f>
        <v>0.42669320515140308</v>
      </c>
      <c r="K213" s="45">
        <f>'AP1'!K213/'AP4'!K213</f>
        <v>0.39255108368920144</v>
      </c>
      <c r="L213" s="45"/>
      <c r="M213" s="45">
        <f>'AP1'!M213/'AP4'!M213</f>
        <v>0.46600372630324266</v>
      </c>
      <c r="N213" s="45">
        <f>'AP1'!N213/'AP4'!$N213</f>
        <v>0.38318165545328831</v>
      </c>
      <c r="O213" s="53">
        <f>'AP1'!O213/'AP4'!O213</f>
        <v>0.34223912993697064</v>
      </c>
      <c r="P213" s="111">
        <f>'AP1'!P213/'AP4'!P213</f>
        <v>0.31707174969719099</v>
      </c>
      <c r="Q213" s="111">
        <f>'AP1'!Q213/'AP4'!Q213</f>
        <v>0.28038215653472631</v>
      </c>
      <c r="R213" s="111">
        <f>'AP1'!R213/'AP4'!R213</f>
        <v>0.23708594250756163</v>
      </c>
      <c r="S213" s="111"/>
      <c r="T213" s="43">
        <f>'AP1'!T213/'AP4'!T213</f>
        <v>0.25877908898305085</v>
      </c>
      <c r="U213" s="43">
        <f>IFERROR('AP1'!U213/'AP4'!U213,"")</f>
        <v>0.19176643405830068</v>
      </c>
      <c r="V213" s="45">
        <f>IFERROR('AP1'!V213/'AP4'!V213,"")</f>
        <v>0.18499411053083981</v>
      </c>
      <c r="W213" s="45">
        <f>IFERROR('AP1'!W213/'AP4'!W213,"")</f>
        <v>0.13888093556137643</v>
      </c>
      <c r="X213" s="45">
        <f>IFERROR('AP1'!X213/'AP4'!X213,"")</f>
        <v>0.12148971992714139</v>
      </c>
      <c r="Y213" s="53">
        <f>IFERROR('AP1'!Y213/'AP4'!Y213,"")</f>
        <v>0.17718330628349135</v>
      </c>
      <c r="Z213" s="43">
        <f>'AP1'!Z213/'AP4'!Z213</f>
        <v>0.29561538668098819</v>
      </c>
      <c r="AA213" s="45"/>
      <c r="AB213" s="45"/>
      <c r="AC213" s="53"/>
      <c r="AE213" s="51"/>
      <c r="AG213" s="14"/>
    </row>
    <row r="214" spans="1:33" ht="15.5" x14ac:dyDescent="0.35">
      <c r="A214" s="13">
        <v>2008</v>
      </c>
      <c r="B214" s="105">
        <f>'AP1'!B214/'AP4'!B214</f>
        <v>0.37245147564682729</v>
      </c>
      <c r="C214" s="13"/>
      <c r="D214" s="43">
        <f>'AP1'!D214/'AP4'!D214</f>
        <v>0.32296791550217707</v>
      </c>
      <c r="E214" s="45">
        <f>'AP1'!E214/'AP4'!E214</f>
        <v>0.38439147124695539</v>
      </c>
      <c r="F214" s="45">
        <f>'AP1'!F214/'AP4'!F214</f>
        <v>0.14757149652151788</v>
      </c>
      <c r="G214" s="45">
        <f>'AP1'!G214/'AP4'!G214</f>
        <v>0.22705009684217894</v>
      </c>
      <c r="H214" s="45">
        <f>'AP1'!H214/'AP4'!$H214</f>
        <v>0.20133663138556987</v>
      </c>
      <c r="I214" s="53">
        <f>'AP1'!I214/'AP4'!$I214</f>
        <v>0.20227203768155386</v>
      </c>
      <c r="J214" s="43">
        <f>'AP1'!J214/'AP4'!$J214</f>
        <v>0.43462358283648944</v>
      </c>
      <c r="K214" s="45">
        <f>'AP1'!K214/'AP4'!K214</f>
        <v>0.41442632584104599</v>
      </c>
      <c r="L214" s="45"/>
      <c r="M214" s="45">
        <f>'AP1'!M214/'AP4'!M214</f>
        <v>0.47750868335873509</v>
      </c>
      <c r="N214" s="45">
        <f>'AP1'!N214/'AP4'!$N214</f>
        <v>0.42336083122709822</v>
      </c>
      <c r="O214" s="53">
        <f>'AP1'!O214/'AP4'!O214</f>
        <v>0.33897451660133976</v>
      </c>
      <c r="P214" s="111">
        <f>'AP1'!P214/'AP4'!P214</f>
        <v>0.330391332789012</v>
      </c>
      <c r="Q214" s="111">
        <f>'AP1'!Q214/'AP4'!Q214</f>
        <v>0.29810699961068515</v>
      </c>
      <c r="R214" s="111">
        <f>'AP1'!R214/'AP4'!R214</f>
        <v>0.24700156612227384</v>
      </c>
      <c r="S214" s="111"/>
      <c r="T214" s="43">
        <f>'AP1'!T214/'AP4'!T214</f>
        <v>0.27836137686567164</v>
      </c>
      <c r="U214" s="43">
        <f>IFERROR('AP1'!U214/'AP4'!U214,"")</f>
        <v>0.19918982119134895</v>
      </c>
      <c r="V214" s="45">
        <f>IFERROR('AP1'!V214/'AP4'!V214,"")</f>
        <v>0.19936242571753082</v>
      </c>
      <c r="W214" s="45">
        <f>IFERROR('AP1'!W214/'AP4'!W214,"")</f>
        <v>0.13581590334458521</v>
      </c>
      <c r="X214" s="45">
        <f>IFERROR('AP1'!X214/'AP4'!X214,"")</f>
        <v>0.14504903668603525</v>
      </c>
      <c r="Y214" s="53">
        <f>IFERROR('AP1'!Y214/'AP4'!Y214,"")</f>
        <v>0.1746475081761002</v>
      </c>
      <c r="Z214" s="43">
        <f>'AP1'!Z214/'AP4'!Z214</f>
        <v>0.2968949190396426</v>
      </c>
      <c r="AA214" s="45"/>
      <c r="AB214" s="45"/>
      <c r="AC214" s="53"/>
      <c r="AE214" s="51"/>
      <c r="AG214" s="14"/>
    </row>
    <row r="215" spans="1:33" ht="15.5" x14ac:dyDescent="0.35">
      <c r="A215" s="13">
        <v>2009</v>
      </c>
      <c r="B215" s="105">
        <f>'AP1'!B215/'AP4'!B215</f>
        <v>0.40952781831994561</v>
      </c>
      <c r="C215" s="13"/>
      <c r="D215" s="43">
        <f>'AP1'!D215/'AP4'!D215</f>
        <v>0.37609234953461324</v>
      </c>
      <c r="E215" s="45">
        <f>'AP1'!E215/'AP4'!E215</f>
        <v>0.4005145939947819</v>
      </c>
      <c r="F215" s="45">
        <f>'AP1'!F215/'AP4'!F215</f>
        <v>0.26638422501273168</v>
      </c>
      <c r="G215" s="45">
        <f>'AP1'!G215/'AP4'!G215</f>
        <v>0.25587124868993377</v>
      </c>
      <c r="H215" s="45">
        <f>'AP1'!H215/'AP4'!$H215</f>
        <v>0.23237409862060093</v>
      </c>
      <c r="I215" s="53">
        <f>'AP1'!I215/'AP4'!$I215</f>
        <v>0.21951834428858363</v>
      </c>
      <c r="J215" s="43">
        <f>'AP1'!J215/'AP4'!$J215</f>
        <v>0.4725095896780192</v>
      </c>
      <c r="K215" s="45">
        <f>'AP1'!K215/'AP4'!K215</f>
        <v>0.46230652478250256</v>
      </c>
      <c r="L215" s="45"/>
      <c r="M215" s="45">
        <f>'AP1'!M215/'AP4'!M215</f>
        <v>0.51052618421939733</v>
      </c>
      <c r="N215" s="45">
        <f>'AP1'!N215/'AP4'!$N215</f>
        <v>0.44964520655773826</v>
      </c>
      <c r="O215" s="53">
        <f>'AP1'!O215/'AP4'!O215</f>
        <v>0.41353904199014901</v>
      </c>
      <c r="P215" s="111">
        <f>'AP1'!P215/'AP4'!P215</f>
        <v>0.39818953030810345</v>
      </c>
      <c r="Q215" s="111">
        <f>'AP1'!Q215/'AP4'!Q215</f>
        <v>0.32280069688527241</v>
      </c>
      <c r="R215" s="111">
        <f>'AP1'!R215/'AP4'!R215</f>
        <v>0.27259158548037571</v>
      </c>
      <c r="S215" s="111"/>
      <c r="T215" s="43">
        <f>'AP1'!T215/'AP4'!T215</f>
        <v>0.29048053908794791</v>
      </c>
      <c r="U215" s="43">
        <f>IFERROR('AP1'!U215/'AP4'!U215,"")</f>
        <v>0.16720390577402877</v>
      </c>
      <c r="V215" s="45">
        <f>IFERROR('AP1'!V215/'AP4'!V215,"")</f>
        <v>0.22033438945853687</v>
      </c>
      <c r="W215" s="45">
        <f>IFERROR('AP1'!W215/'AP4'!W215,"")</f>
        <v>0.1450948474343722</v>
      </c>
      <c r="X215" s="45">
        <f>IFERROR('AP1'!X215/'AP4'!X215,"")</f>
        <v>0.14303980818900755</v>
      </c>
      <c r="Y215" s="53">
        <f>IFERROR('AP1'!Y215/'AP4'!Y215,"")</f>
        <v>0.20206733844305519</v>
      </c>
      <c r="Z215" s="43">
        <f>'AP1'!Z215/'AP4'!Z215</f>
        <v>0.29143081942045673</v>
      </c>
      <c r="AA215" s="45"/>
      <c r="AB215" s="45"/>
      <c r="AC215" s="53">
        <f>'AP1'!AC215/'AP4'!AC215</f>
        <v>0.26652078807536395</v>
      </c>
      <c r="AE215" s="51"/>
      <c r="AG215" s="14"/>
    </row>
    <row r="216" spans="1:33" ht="15.5" x14ac:dyDescent="0.35">
      <c r="A216" s="13">
        <v>2010</v>
      </c>
      <c r="B216" s="105">
        <f>'AP1'!B216/'AP4'!B216</f>
        <v>0.40906734128200523</v>
      </c>
      <c r="C216" s="13"/>
      <c r="D216" s="43">
        <f>'AP1'!D216/'AP4'!D216</f>
        <v>0.36679417560763405</v>
      </c>
      <c r="E216" s="45">
        <f>'AP1'!E216/'AP4'!E216</f>
        <v>0.32433236769769541</v>
      </c>
      <c r="F216" s="45">
        <f>'AP1'!F216/'AP4'!F216</f>
        <v>0.26491400635684975</v>
      </c>
      <c r="G216" s="45">
        <f>'AP1'!G216/'AP4'!G216</f>
        <v>0.25468050778007073</v>
      </c>
      <c r="H216" s="45">
        <f>'AP1'!H216/'AP4'!$H216</f>
        <v>0.21772325266135328</v>
      </c>
      <c r="I216" s="53">
        <f>'AP1'!I216/'AP4'!$I216</f>
        <v>0.2120883675259127</v>
      </c>
      <c r="J216" s="43">
        <f>'AP1'!J216/'AP4'!$J216</f>
        <v>0.47190966568045084</v>
      </c>
      <c r="K216" s="45">
        <f>'AP1'!K216/'AP4'!K216</f>
        <v>0.46034385839962189</v>
      </c>
      <c r="L216" s="45"/>
      <c r="M216" s="45">
        <f>'AP1'!M216/'AP4'!M216</f>
        <v>0.49798797202401296</v>
      </c>
      <c r="N216" s="45">
        <f>'AP1'!N216/'AP4'!$N216</f>
        <v>0.43736299996197425</v>
      </c>
      <c r="O216" s="53">
        <f>'AP1'!O216/'AP4'!O216</f>
        <v>0.38042010271746585</v>
      </c>
      <c r="P216" s="111">
        <f>'AP1'!P216/'AP4'!P216</f>
        <v>0.37601530697386171</v>
      </c>
      <c r="Q216" s="111">
        <f>'AP1'!Q216/'AP4'!Q216</f>
        <v>0.29599759017119259</v>
      </c>
      <c r="R216" s="111">
        <f>'AP1'!R216/'AP4'!R216</f>
        <v>0.26956521683010337</v>
      </c>
      <c r="S216" s="111"/>
      <c r="T216" s="43">
        <f>'AP1'!T216/'AP4'!T216</f>
        <v>0.28260021477428182</v>
      </c>
      <c r="U216" s="43">
        <f>IFERROR('AP1'!U216/'AP4'!U216,"")</f>
        <v>0.15465452610149599</v>
      </c>
      <c r="V216" s="45">
        <f>IFERROR('AP1'!V216/'AP4'!V216,"")</f>
        <v>0.18459561055101972</v>
      </c>
      <c r="W216" s="45">
        <f>IFERROR('AP1'!W216/'AP4'!W216,"")</f>
        <v>0.13793697393835488</v>
      </c>
      <c r="X216" s="45">
        <f>IFERROR('AP1'!X216/'AP4'!X216,"")</f>
        <v>0.12412790280716156</v>
      </c>
      <c r="Y216" s="53">
        <f>IFERROR('AP1'!Y216/'AP4'!Y216,"")</f>
        <v>0.15728894174562189</v>
      </c>
      <c r="Z216" s="43">
        <f>'AP1'!Z216/'AP4'!Z216</f>
        <v>0.27967014752196251</v>
      </c>
      <c r="AA216" s="45"/>
      <c r="AB216" s="45"/>
      <c r="AC216" s="53"/>
      <c r="AE216" s="51"/>
      <c r="AG216" s="14"/>
    </row>
    <row r="217" spans="1:33" ht="15.5" x14ac:dyDescent="0.35">
      <c r="A217" s="13">
        <v>2011</v>
      </c>
      <c r="B217" s="105">
        <f>'AP1'!B217/'AP4'!B217</f>
        <v>0.39832371056118143</v>
      </c>
      <c r="C217" s="13"/>
      <c r="D217" s="43">
        <f>'AP1'!D217/'AP4'!D217</f>
        <v>0.37917308660465371</v>
      </c>
      <c r="E217" s="45">
        <f>'AP1'!E217/'AP4'!E217</f>
        <v>0.31721618829056542</v>
      </c>
      <c r="F217" s="45">
        <f>'AP1'!F217/'AP4'!F217</f>
        <v>0.26419355567242142</v>
      </c>
      <c r="G217" s="45">
        <f>'AP1'!G217/'AP4'!G217</f>
        <v>0.18737618013983609</v>
      </c>
      <c r="H217" s="45">
        <f>'AP1'!H217/'AP4'!$H217</f>
        <v>0.21027030013643241</v>
      </c>
      <c r="I217" s="53">
        <f>'AP1'!I217/'AP4'!$I217</f>
        <v>0.19837815417423987</v>
      </c>
      <c r="J217" s="43">
        <f>'AP1'!J217/'AP4'!$J217</f>
        <v>0.44345278603688021</v>
      </c>
      <c r="K217" s="45">
        <f>'AP1'!K217/'AP4'!K217</f>
        <v>0.4615464158839892</v>
      </c>
      <c r="L217" s="45"/>
      <c r="M217" s="45">
        <f>'AP1'!M217/'AP4'!M217</f>
        <v>0.4902664004283433</v>
      </c>
      <c r="N217" s="45">
        <f>'AP1'!N217/'AP4'!$N217</f>
        <v>0.4225297842704589</v>
      </c>
      <c r="O217" s="53">
        <f>'AP1'!O217/'AP4'!O217</f>
        <v>0.33168144260143401</v>
      </c>
      <c r="P217" s="111">
        <f>'AP1'!P217/'AP4'!P217</f>
        <v>0.39746501484956065</v>
      </c>
      <c r="Q217" s="111">
        <f>'AP1'!Q217/'AP4'!Q217</f>
        <v>0.30384439730809243</v>
      </c>
      <c r="R217" s="111">
        <f>'AP1'!R217/'AP4'!R217</f>
        <v>0.26258334608431322</v>
      </c>
      <c r="S217" s="111"/>
      <c r="T217" s="43">
        <f>'AP1'!T217/'AP4'!T217</f>
        <v>0.27207647713950761</v>
      </c>
      <c r="U217" s="43">
        <f>IFERROR('AP1'!U217/'AP4'!U217,"")</f>
        <v>0.17500910422719296</v>
      </c>
      <c r="V217" s="45">
        <f>IFERROR('AP1'!V217/'AP4'!V217,"")</f>
        <v>0.20027148316764876</v>
      </c>
      <c r="W217" s="45">
        <f>IFERROR('AP1'!W217/'AP4'!W217,"")</f>
        <v>0.13580980198019801</v>
      </c>
      <c r="X217" s="45">
        <f>IFERROR('AP1'!X217/'AP4'!X217,"")</f>
        <v>0.12772646438039928</v>
      </c>
      <c r="Y217" s="53">
        <f>IFERROR('AP1'!Y217/'AP4'!Y217,"")</f>
        <v>0.19191526924987973</v>
      </c>
      <c r="Z217" s="43">
        <f>'AP1'!Z217/'AP4'!Z217</f>
        <v>0.27863088031507549</v>
      </c>
      <c r="AA217" s="45"/>
      <c r="AB217" s="45"/>
      <c r="AC217" s="53"/>
      <c r="AE217" s="51"/>
      <c r="AG217" s="14"/>
    </row>
    <row r="218" spans="1:33" ht="15.5" x14ac:dyDescent="0.35">
      <c r="A218" s="13">
        <v>2012</v>
      </c>
      <c r="B218" s="105">
        <f>'AP1'!B218/'AP4'!B218</f>
        <v>0.38196596216185946</v>
      </c>
      <c r="C218" s="13"/>
      <c r="D218" s="43">
        <f>'AP1'!D218/'AP4'!D218</f>
        <v>0.39245543340117589</v>
      </c>
      <c r="E218" s="45">
        <f>'AP1'!E218/'AP4'!E218</f>
        <v>0.32364995657253237</v>
      </c>
      <c r="F218" s="45">
        <f>'AP1'!F218/'AP4'!F218</f>
        <v>0.27549078646272429</v>
      </c>
      <c r="G218" s="45">
        <f>'AP1'!G218/'AP4'!G218</f>
        <v>0.18768071088185637</v>
      </c>
      <c r="H218" s="45">
        <f>'AP1'!H218/'AP4'!$H218</f>
        <v>0.21140231865745404</v>
      </c>
      <c r="I218" s="53">
        <f>'AP1'!I218/'AP4'!$I218</f>
        <v>0.20328093096715219</v>
      </c>
      <c r="J218" s="43">
        <f>'AP1'!J218/'AP4'!$J218</f>
        <v>0.4403466672380178</v>
      </c>
      <c r="K218" s="45">
        <f>'AP1'!K218/'AP4'!K218</f>
        <v>0.48655421761529388</v>
      </c>
      <c r="L218" s="45"/>
      <c r="M218" s="45">
        <f>'AP1'!M218/'AP4'!M218</f>
        <v>0.5048084740110913</v>
      </c>
      <c r="N218" s="45">
        <f>'AP1'!N218/'AP4'!$N218</f>
        <v>0.4226075184295387</v>
      </c>
      <c r="O218" s="53">
        <f>'AP1'!O218/'AP4'!O218</f>
        <v>0.33998503224976723</v>
      </c>
      <c r="P218" s="111">
        <f>'AP1'!P218/'AP4'!P218</f>
        <v>0.38664550264143072</v>
      </c>
      <c r="Q218" s="111">
        <f>'AP1'!Q218/'AP4'!Q218</f>
        <v>0.30802562697524433</v>
      </c>
      <c r="R218" s="111">
        <f>'AP1'!R218/'AP4'!R218</f>
        <v>0.27829463010223149</v>
      </c>
      <c r="S218" s="111"/>
      <c r="T218" s="43">
        <f>'AP1'!T218/'AP4'!T218</f>
        <v>0.26880886597938142</v>
      </c>
      <c r="U218" s="43">
        <f>IFERROR('AP1'!U218/'AP4'!U218,"")</f>
        <v>0.18447355391245077</v>
      </c>
      <c r="V218" s="45">
        <f>IFERROR('AP1'!V218/'AP4'!V218,"")</f>
        <v>0.21162051853240665</v>
      </c>
      <c r="W218" s="45">
        <f>IFERROR('AP1'!W218/'AP4'!W218,"")</f>
        <v>0.13497387387387388</v>
      </c>
      <c r="X218" s="45">
        <f>IFERROR('AP1'!X218/'AP4'!X218,"")</f>
        <v>0.12383943577351217</v>
      </c>
      <c r="Y218" s="53">
        <f>IFERROR('AP1'!Y218/'AP4'!Y218,"")</f>
        <v>0.19259808496487177</v>
      </c>
      <c r="Z218" s="43">
        <f>'AP1'!Z218/'AP4'!Z218</f>
        <v>0.24512509703230426</v>
      </c>
      <c r="AA218" s="45"/>
      <c r="AB218" s="45"/>
      <c r="AC218" s="53"/>
      <c r="AE218" s="51"/>
      <c r="AG218" s="14"/>
    </row>
    <row r="219" spans="1:33" ht="15.5" x14ac:dyDescent="0.35">
      <c r="A219" s="13">
        <v>2013</v>
      </c>
      <c r="B219" s="105">
        <f>'AP1'!B219/'AP4'!B219</f>
        <v>0.36965475514231266</v>
      </c>
      <c r="C219" s="13"/>
      <c r="D219" s="43">
        <f>'AP1'!D219/'AP4'!D219</f>
        <v>0.41299579525869862</v>
      </c>
      <c r="E219" s="45">
        <f>'AP1'!E219/'AP4'!E219</f>
        <v>0.32818869436892295</v>
      </c>
      <c r="F219" s="45">
        <f>'AP1'!F219/'AP4'!F219</f>
        <v>0.29214938091062509</v>
      </c>
      <c r="G219" s="45">
        <f>'AP1'!G219/'AP4'!G219</f>
        <v>0.19562389810664854</v>
      </c>
      <c r="H219" s="45">
        <f>'AP1'!H219/'AP4'!$H219</f>
        <v>0.21174571137821233</v>
      </c>
      <c r="I219" s="53">
        <f>'AP1'!I219/'AP4'!$I219</f>
        <v>0.21326650531032679</v>
      </c>
      <c r="J219" s="43">
        <f>'AP1'!J219/'AP4'!$J219</f>
        <v>0.4406768784353115</v>
      </c>
      <c r="K219" s="45">
        <f>'AP1'!K219/'AP4'!K219</f>
        <v>0.45817530913305582</v>
      </c>
      <c r="L219" s="45"/>
      <c r="M219" s="45">
        <f>'AP1'!M219/'AP4'!M219</f>
        <v>0.50900697216678359</v>
      </c>
      <c r="N219" s="45">
        <f>'AP1'!N219/'AP4'!$N219</f>
        <v>0.40378473790983427</v>
      </c>
      <c r="O219" s="53">
        <f>'AP1'!O219/'AP4'!O219</f>
        <v>0.34581639564092181</v>
      </c>
      <c r="P219" s="111">
        <f>'AP1'!P219/'AP4'!P219</f>
        <v>0.38844264651865973</v>
      </c>
      <c r="Q219" s="111">
        <f>'AP1'!Q219/'AP4'!Q219</f>
        <v>0.30130347738344759</v>
      </c>
      <c r="R219" s="111">
        <f>'AP1'!R219/'AP4'!R219</f>
        <v>0.28493522273276961</v>
      </c>
      <c r="S219" s="111"/>
      <c r="T219" s="43">
        <f>'AP1'!T219/'AP4'!T219</f>
        <v>0.2648868181818182</v>
      </c>
      <c r="U219" s="43">
        <f>IFERROR('AP1'!U219/'AP4'!U219,"")</f>
        <v>0.1889930481603686</v>
      </c>
      <c r="V219" s="45">
        <f>IFERROR('AP1'!V219/'AP4'!V219,"")</f>
        <v>0.2074092835951597</v>
      </c>
      <c r="W219" s="45">
        <f>IFERROR('AP1'!W219/'AP4'!W219,"")</f>
        <v>0.13153223140495868</v>
      </c>
      <c r="X219" s="45">
        <f>IFERROR('AP1'!X219/'AP4'!X219,"")</f>
        <v>0.12375337552018496</v>
      </c>
      <c r="Y219" s="53">
        <f>IFERROR('AP1'!Y219/'AP4'!Y219,"")</f>
        <v>0.18582818612550814</v>
      </c>
      <c r="Z219" s="43">
        <f>'AP1'!Z219/'AP4'!Z219</f>
        <v>0.27989990700924527</v>
      </c>
      <c r="AA219" s="45"/>
      <c r="AB219" s="45"/>
      <c r="AC219" s="53"/>
      <c r="AE219" s="51"/>
      <c r="AG219" s="14"/>
    </row>
    <row r="220" spans="1:33" ht="15.5" x14ac:dyDescent="0.35">
      <c r="A220" s="13">
        <v>2014</v>
      </c>
      <c r="B220" s="105">
        <f>'AP1'!B220/'AP4'!B220</f>
        <v>0.36419349115732735</v>
      </c>
      <c r="C220" s="13"/>
      <c r="D220" s="43">
        <f>'AP1'!D220/'AP4'!D220</f>
        <v>0.42843460885509499</v>
      </c>
      <c r="E220" s="45">
        <f>'AP1'!E220/'AP4'!E220</f>
        <v>0.33912746503253888</v>
      </c>
      <c r="F220" s="45">
        <f>'AP1'!F220/'AP4'!F220</f>
        <v>0.2936480784582054</v>
      </c>
      <c r="G220" s="45">
        <f>'AP1'!G220/'AP4'!G220</f>
        <v>0.19725561189328553</v>
      </c>
      <c r="H220" s="45">
        <f>'AP1'!H220/'AP4'!$H220</f>
        <v>0.21802861898129344</v>
      </c>
      <c r="I220" s="53">
        <f>'AP1'!I220/'AP4'!$I220</f>
        <v>0.22672968102501398</v>
      </c>
      <c r="J220" s="43">
        <f>'AP1'!J220/'AP4'!$J220</f>
        <v>0.43446101897044387</v>
      </c>
      <c r="K220" s="45">
        <f>'AP1'!K220/'AP4'!K220</f>
        <v>0.45094556695280302</v>
      </c>
      <c r="L220" s="45"/>
      <c r="M220" s="45">
        <f>'AP1'!M220/'AP4'!M220</f>
        <v>0.50715010666796589</v>
      </c>
      <c r="N220" s="45">
        <f>'AP1'!N220/'AP4'!$N220</f>
        <v>0.40126936606860614</v>
      </c>
      <c r="O220" s="53">
        <f>'AP1'!O220/'AP4'!O220</f>
        <v>0.34863407903724641</v>
      </c>
      <c r="P220" s="111">
        <f>'AP1'!P220/'AP4'!P220</f>
        <v>0.38036204642703775</v>
      </c>
      <c r="Q220" s="111">
        <f>'AP1'!Q220/'AP4'!Q220</f>
        <v>0.30421096470252496</v>
      </c>
      <c r="R220" s="111">
        <f>'AP1'!R220/'AP4'!R220</f>
        <v>0.28818625502386153</v>
      </c>
      <c r="S220" s="111"/>
      <c r="T220" s="43">
        <f>'AP1'!T220/'AP4'!T220</f>
        <v>0.25754368852459014</v>
      </c>
      <c r="U220" s="43">
        <f>IFERROR('AP1'!U220/'AP4'!U220,"")</f>
        <v>0.1889696738648336</v>
      </c>
      <c r="V220" s="45">
        <f>IFERROR('AP1'!V220/'AP4'!V220,"")</f>
        <v>0.19846372703905485</v>
      </c>
      <c r="W220" s="45">
        <f>IFERROR('AP1'!W220/'AP4'!W220,"")</f>
        <v>0.12828280303030304</v>
      </c>
      <c r="X220" s="45">
        <f>IFERROR('AP1'!X220/'AP4'!X220,"")</f>
        <v>0.1315105932704177</v>
      </c>
      <c r="Y220" s="53">
        <f>IFERROR('AP1'!Y220/'AP4'!Y220,"")</f>
        <v>0.19084965645754232</v>
      </c>
      <c r="Z220" s="43">
        <f>'AP1'!Z220/'AP4'!Z220</f>
        <v>0.28843495915492956</v>
      </c>
      <c r="AA220" s="45"/>
      <c r="AB220" s="45"/>
      <c r="AC220" s="53">
        <f>'AP1'!AC220/'AP4'!AC220</f>
        <v>0.21838183236427072</v>
      </c>
      <c r="AE220" s="51"/>
      <c r="AG220" s="14"/>
    </row>
    <row r="221" spans="1:33" ht="15.5" x14ac:dyDescent="0.35">
      <c r="A221" s="13">
        <v>2015</v>
      </c>
      <c r="B221" s="105">
        <f>'AP1'!B221/'AP4'!B221</f>
        <v>0.36170609579580099</v>
      </c>
      <c r="C221" s="13"/>
      <c r="D221" s="43">
        <f>'AP1'!D221/'AP4'!D221</f>
        <v>0.44195711336523075</v>
      </c>
      <c r="E221" s="45">
        <f>'AP1'!E221/'AP4'!E221</f>
        <v>0.3426652923117755</v>
      </c>
      <c r="F221" s="45">
        <f>'AP1'!F221/'AP4'!F221</f>
        <v>0.29743926868913856</v>
      </c>
      <c r="G221" s="45">
        <f>'AP1'!G221/'AP4'!G221</f>
        <v>0.19900567878436815</v>
      </c>
      <c r="H221" s="45">
        <f>'AP1'!H221/'AP4'!$H221</f>
        <v>0.22745875783716318</v>
      </c>
      <c r="I221" s="53">
        <f>'AP1'!I221/'AP4'!$I221</f>
        <v>0.22469893295581192</v>
      </c>
      <c r="J221" s="43">
        <f>'AP1'!J221/'AP4'!$J221</f>
        <v>0.43290360215837825</v>
      </c>
      <c r="K221" s="45">
        <f>'AP1'!K221/'AP4'!K221</f>
        <v>0.43870281942542938</v>
      </c>
      <c r="L221" s="45"/>
      <c r="M221" s="45">
        <f>'AP1'!M221/'AP4'!M221</f>
        <v>0.50243804747697873</v>
      </c>
      <c r="N221" s="45">
        <f>'AP1'!N221/'AP4'!$N221</f>
        <v>0.39613639765272995</v>
      </c>
      <c r="O221" s="53">
        <f>'AP1'!O221/'AP4'!O221</f>
        <v>0.35732986143064066</v>
      </c>
      <c r="P221" s="111">
        <f>'AP1'!P221/'AP4'!P221</f>
        <v>0.36547138643539107</v>
      </c>
      <c r="Q221" s="111">
        <f>'AP1'!Q221/'AP4'!Q221</f>
        <v>0.30398247911390908</v>
      </c>
      <c r="R221" s="111">
        <f>'AP1'!R221/'AP4'!R221</f>
        <v>0.31210324929879935</v>
      </c>
      <c r="S221" s="111"/>
      <c r="T221" s="43">
        <f>'AP1'!T221/'AP4'!T221</f>
        <v>0.27434365671641792</v>
      </c>
      <c r="U221" s="43">
        <f>IFERROR('AP1'!U221/'AP4'!U221,"")</f>
        <v>0.17734385693741278</v>
      </c>
      <c r="V221" s="45">
        <f>IFERROR('AP1'!V221/'AP4'!V221,"")</f>
        <v>0.18437457782505665</v>
      </c>
      <c r="W221" s="45">
        <f>IFERROR('AP1'!W221/'AP4'!W221,"")</f>
        <v>0.13519553956834532</v>
      </c>
      <c r="X221" s="45">
        <f>IFERROR('AP1'!X221/'AP4'!X221,"")</f>
        <v>0.1592550864273708</v>
      </c>
      <c r="Y221" s="53">
        <f>IFERROR('AP1'!Y221/'AP4'!Y221,"")</f>
        <v>0.18736167678592652</v>
      </c>
      <c r="Z221" s="43">
        <f>'AP1'!Z221/'AP4'!Z221</f>
        <v>0.27078303122059005</v>
      </c>
      <c r="AA221" s="45"/>
      <c r="AB221" s="45"/>
      <c r="AC221" s="53"/>
      <c r="AE221" s="51"/>
      <c r="AG221" s="14"/>
    </row>
    <row r="222" spans="1:33" ht="15.5" x14ac:dyDescent="0.35">
      <c r="A222" s="13">
        <v>2016</v>
      </c>
      <c r="B222" s="105">
        <f>'AP1'!B222/'AP4'!B222</f>
        <v>0.36382133498836183</v>
      </c>
      <c r="C222" s="13"/>
      <c r="D222" s="43">
        <f>'AP1'!D222/'AP4'!D222</f>
        <v>0.43243095984974245</v>
      </c>
      <c r="E222" s="45">
        <f>'AP1'!E222/'AP4'!E222</f>
        <v>0.35549923501451264</v>
      </c>
      <c r="F222" s="45">
        <f>'AP1'!F222/'AP4'!F222</f>
        <v>0.29448865570248084</v>
      </c>
      <c r="G222" s="45">
        <f>'AP1'!G222/'AP4'!G222</f>
        <v>0.20036502176101581</v>
      </c>
      <c r="H222" s="45">
        <f>'AP1'!H222/'AP4'!$H222</f>
        <v>0.22923934346642555</v>
      </c>
      <c r="I222" s="53">
        <f>'AP1'!I222/'AP4'!$I222</f>
        <v>0.21170103423278591</v>
      </c>
      <c r="J222" s="43">
        <f>'AP1'!J222/'AP4'!$J222</f>
        <v>0.43502069703483304</v>
      </c>
      <c r="K222" s="45">
        <f>'AP1'!K222/'AP4'!K222</f>
        <v>0.42419644299276754</v>
      </c>
      <c r="L222" s="45"/>
      <c r="M222" s="45">
        <f>'AP1'!M222/'AP4'!M222</f>
        <v>0.48979893735350311</v>
      </c>
      <c r="N222" s="45">
        <f>'AP1'!N222/'AP4'!$N222</f>
        <v>0.38506454248810268</v>
      </c>
      <c r="O222" s="53">
        <f>'AP1'!O222/'AP4'!O222</f>
        <v>0.364044051692827</v>
      </c>
      <c r="P222" s="111">
        <f>'AP1'!P222/'AP4'!P222</f>
        <v>0.35947157199286334</v>
      </c>
      <c r="Q222" s="111">
        <f>'AP1'!Q222/'AP4'!Q222</f>
        <v>0.30295987715789752</v>
      </c>
      <c r="R222" s="111">
        <f>'AP1'!R222/'AP4'!R222</f>
        <v>0.30996982844107257</v>
      </c>
      <c r="S222" s="111"/>
      <c r="T222" s="43">
        <f>'AP1'!T222/'AP4'!T222</f>
        <v>0.28416933411255257</v>
      </c>
      <c r="U222" s="43">
        <f>IFERROR('AP1'!U222/'AP4'!U222,"")</f>
        <v>0.1694066458170741</v>
      </c>
      <c r="V222" s="45">
        <f>IFERROR('AP1'!V222/'AP4'!V222,"")</f>
        <v>0.16817889747851283</v>
      </c>
      <c r="W222" s="45">
        <f>IFERROR('AP1'!W222/'AP4'!W222,"")</f>
        <v>0.13463960264900662</v>
      </c>
      <c r="X222" s="45">
        <f>IFERROR('AP1'!X222/'AP4'!X222,"")</f>
        <v>0.14443697783308285</v>
      </c>
      <c r="Y222" s="53">
        <f>IFERROR('AP1'!Y222/'AP4'!Y222,"")</f>
        <v>0.19026293789022866</v>
      </c>
      <c r="Z222" s="43"/>
      <c r="AA222" s="45"/>
      <c r="AB222" s="45"/>
      <c r="AC222" s="53"/>
      <c r="AE222" s="51"/>
      <c r="AG222" s="14"/>
    </row>
    <row r="223" spans="1:33" ht="15.5" x14ac:dyDescent="0.35">
      <c r="A223" s="13">
        <v>2017</v>
      </c>
      <c r="B223" s="105">
        <f>'AP1'!B223/'AP4'!B223</f>
        <v>0.36099458079506214</v>
      </c>
      <c r="C223" s="13"/>
      <c r="D223" s="43">
        <f>'AP1'!D223/'AP4'!D223</f>
        <v>0.42834061838348259</v>
      </c>
      <c r="E223" s="45">
        <f>'AP1'!E223/'AP4'!E223</f>
        <v>0.35301972686840799</v>
      </c>
      <c r="F223" s="45">
        <f>'AP1'!F223/'AP4'!F223</f>
        <v>0.29857431684431152</v>
      </c>
      <c r="G223" s="45">
        <f>'AP1'!G223/'AP4'!G223</f>
        <v>0.17115219681348273</v>
      </c>
      <c r="H223" s="45">
        <f>'AP1'!H223/'AP4'!$H223</f>
        <v>0.23017693426538552</v>
      </c>
      <c r="I223" s="53">
        <f>'AP1'!I223/'AP4'!$I223</f>
        <v>0.21934580543515955</v>
      </c>
      <c r="J223" s="43">
        <f>'AP1'!J223/'AP4'!$J223</f>
        <v>0.43327089168475369</v>
      </c>
      <c r="K223" s="45">
        <f>'AP1'!K223/'AP4'!K223</f>
        <v>0.41187724302618856</v>
      </c>
      <c r="L223" s="45"/>
      <c r="M223" s="45">
        <f>'AP1'!M223/'AP4'!M223</f>
        <v>0.48782941519398471</v>
      </c>
      <c r="N223" s="45">
        <f>'AP1'!N223/'AP4'!$N223</f>
        <v>0.38047101061616556</v>
      </c>
      <c r="O223" s="53">
        <f>'AP1'!O223/'AP4'!O223</f>
        <v>0.352729036345312</v>
      </c>
      <c r="P223" s="111">
        <f>'AP1'!P223/'AP4'!P223</f>
        <v>0.35642704029789751</v>
      </c>
      <c r="Q223" s="111">
        <f>'AP1'!Q223/'AP4'!Q223</f>
        <v>0.30270808965327822</v>
      </c>
      <c r="R223" s="111">
        <f>'AP1'!R223/'AP4'!R223</f>
        <v>0.30255684818801892</v>
      </c>
      <c r="S223" s="111"/>
      <c r="T223" s="43">
        <f>'AP1'!T223/'AP4'!T223</f>
        <v>0.28100219918040387</v>
      </c>
      <c r="U223" s="43">
        <f>IFERROR('AP1'!U223/'AP4'!U223,"")</f>
        <v>0.16679652101466738</v>
      </c>
      <c r="V223" s="45">
        <f>IFERROR('AP1'!V223/'AP4'!V223,"")</f>
        <v>0.15863386652151007</v>
      </c>
      <c r="W223" s="45">
        <f>IFERROR('AP1'!W223/'AP4'!W223,"")</f>
        <v>0.13577608433734939</v>
      </c>
      <c r="X223" s="45">
        <f>IFERROR('AP1'!X223/'AP4'!X223,"")</f>
        <v>0.14304651419763392</v>
      </c>
      <c r="Y223" s="53">
        <f>IFERROR('AP1'!Y223/'AP4'!Y223,"")</f>
        <v>0.18871857177314863</v>
      </c>
      <c r="Z223" s="43"/>
      <c r="AA223" s="45"/>
      <c r="AB223" s="45"/>
      <c r="AC223" s="53"/>
      <c r="AE223" s="51"/>
      <c r="AG223" s="14"/>
    </row>
    <row r="224" spans="1:33" ht="15.5" x14ac:dyDescent="0.35">
      <c r="A224" s="13">
        <v>2018</v>
      </c>
      <c r="B224" s="105">
        <f>'AP1'!B224/'AP4'!B224</f>
        <v>0.36042170422156378</v>
      </c>
      <c r="C224" s="13"/>
      <c r="D224" s="43">
        <f>'AP1'!D224/'AP4'!D224</f>
        <v>0.39268076396114149</v>
      </c>
      <c r="E224" s="45">
        <f>'AP1'!E224/'AP4'!E224</f>
        <v>0.35351733983853223</v>
      </c>
      <c r="F224" s="45">
        <f>'AP1'!F224/'AP4'!F224</f>
        <v>0.30561930610827626</v>
      </c>
      <c r="G224" s="45">
        <f>'AP1'!G224/'AP4'!G224</f>
        <v>0.16812326823744414</v>
      </c>
      <c r="H224" s="45">
        <f>'AP1'!H224/'AP4'!$H224</f>
        <v>0.23037940945938662</v>
      </c>
      <c r="I224" s="53">
        <f>'AP1'!I224/'AP4'!$I224</f>
        <v>0.21821034926587093</v>
      </c>
      <c r="J224" s="43">
        <f>'AP1'!J224/'AP4'!$J224</f>
        <v>0.43472587748059671</v>
      </c>
      <c r="K224" s="45">
        <f>'AP1'!K224/'AP4'!K224</f>
        <v>0.41680462579089411</v>
      </c>
      <c r="L224" s="45"/>
      <c r="M224" s="45">
        <f>'AP1'!M224/'AP4'!M224</f>
        <v>0.48320669720574005</v>
      </c>
      <c r="N224" s="45">
        <f>'AP1'!N224/'AP4'!$N224</f>
        <v>0.37958095224097499</v>
      </c>
      <c r="O224" s="53">
        <f>'AP1'!O224/'AP4'!O224</f>
        <v>0.33009978719911043</v>
      </c>
      <c r="P224" s="111">
        <f>'AP1'!P224/'AP4'!P224</f>
        <v>0.35466212864979874</v>
      </c>
      <c r="Q224" s="111">
        <f>'AP1'!Q224/'AP4'!Q224</f>
        <v>0.31147319211282437</v>
      </c>
      <c r="R224" s="111">
        <f>'AP1'!R224/'AP4'!R224</f>
        <v>0.31359857172032651</v>
      </c>
      <c r="S224" s="111"/>
      <c r="T224" s="43">
        <f>'AP1'!T224/'AP4'!T224</f>
        <v>0</v>
      </c>
      <c r="U224" s="43">
        <f>IFERROR('AP1'!U224/'AP4'!U224,"")</f>
        <v>0.16502203297783166</v>
      </c>
      <c r="V224" s="45">
        <f>IFERROR('AP1'!V224/'AP4'!V224,"")</f>
        <v>0.1595293139258675</v>
      </c>
      <c r="W224" s="45">
        <f>IFERROR('AP1'!W224/'AP4'!W224,"")</f>
        <v>0.14184245901639345</v>
      </c>
      <c r="X224" s="45">
        <f>IFERROR('AP1'!X224/'AP4'!X224,"")</f>
        <v>0.14692143250680254</v>
      </c>
      <c r="Y224" s="53">
        <f>IFERROR('AP1'!Y224/'AP4'!Y224,"")</f>
        <v>0.18627837162820482</v>
      </c>
      <c r="Z224" s="43"/>
      <c r="AA224" s="45"/>
      <c r="AB224" s="45"/>
      <c r="AC224" s="53"/>
      <c r="AE224" s="51"/>
      <c r="AG224" s="14"/>
    </row>
    <row r="225" spans="1:33" ht="15.5" x14ac:dyDescent="0.35">
      <c r="A225" s="13">
        <v>2019</v>
      </c>
      <c r="B225" s="105">
        <f>'AP1'!B225/'AP4'!B225</f>
        <v>0.36441415689205314</v>
      </c>
      <c r="C225" s="13"/>
      <c r="D225" s="43">
        <f>'AP1'!D225/'AP4'!D225</f>
        <v>0.38386355811805145</v>
      </c>
      <c r="E225" s="45">
        <f>'AP1'!E225/'AP4'!E225</f>
        <v>0.35840958686059804</v>
      </c>
      <c r="F225" s="45">
        <f>'AP1'!F225/'AP4'!F225</f>
        <v>0.30643788889014667</v>
      </c>
      <c r="G225" s="45">
        <f>'AP1'!G225/'AP4'!G225</f>
        <v>0.16834040802026171</v>
      </c>
      <c r="H225" s="45">
        <f>'AP1'!H225/'AP4'!$H225</f>
        <v>0.23728382016541763</v>
      </c>
      <c r="I225" s="53">
        <f>'AP1'!I225/'AP4'!$I225</f>
        <v>0.22057471973689738</v>
      </c>
      <c r="J225" s="43">
        <f>'AP1'!J225/'AP4'!$J225</f>
        <v>0.44228884714615491</v>
      </c>
      <c r="K225" s="45">
        <f>'AP1'!K225/'AP4'!K225</f>
        <v>0.4207398879016116</v>
      </c>
      <c r="L225" s="45"/>
      <c r="M225" s="45">
        <f>'AP1'!M225/'AP4'!M225</f>
        <v>0.48423816679071974</v>
      </c>
      <c r="N225" s="45">
        <f>'AP1'!N225/'AP4'!$N225</f>
        <v>0.38413273092699773</v>
      </c>
      <c r="O225" s="53">
        <f>'AP1'!O225/'AP4'!O225</f>
        <v>0.34105300758882018</v>
      </c>
      <c r="P225" s="111">
        <f>'AP1'!P225/'AP4'!P225</f>
        <v>0.36039487725441255</v>
      </c>
      <c r="Q225" s="111">
        <f>'AP1'!Q225/'AP4'!Q225</f>
        <v>0.33871198113457823</v>
      </c>
      <c r="R225" s="111">
        <f>'AP1'!R225/'AP4'!R225</f>
        <v>0.31788576871375013</v>
      </c>
      <c r="S225" s="111"/>
      <c r="T225" s="43">
        <f>'AP1'!T225/'AP4'!T225</f>
        <v>0</v>
      </c>
      <c r="U225" s="43">
        <f>IFERROR('AP1'!U225/'AP4'!U225,"")</f>
        <v>0.16393235086062138</v>
      </c>
      <c r="V225" s="45">
        <f>IFERROR('AP1'!V225/'AP4'!V225,"")</f>
        <v>0.17408356629927568</v>
      </c>
      <c r="W225" s="45">
        <f>IFERROR('AP1'!W225/'AP4'!W225,"")</f>
        <v>0.14820482051282052</v>
      </c>
      <c r="X225" s="45">
        <f>IFERROR('AP1'!X225/'AP4'!X225,"")</f>
        <v>0.1414506316189422</v>
      </c>
      <c r="Y225" s="53">
        <f>IFERROR('AP1'!Y225/'AP4'!Y225,"")</f>
        <v>0.17762871586462117</v>
      </c>
      <c r="Z225" s="43"/>
      <c r="AA225" s="45"/>
      <c r="AB225" s="45"/>
      <c r="AC225" s="53">
        <f>'AP1'!AC225/'AP4'!AC225</f>
        <v>0.2316051208280358</v>
      </c>
      <c r="AE225" s="51"/>
      <c r="AG225" s="14"/>
    </row>
    <row r="226" spans="1:33" ht="15.5" x14ac:dyDescent="0.35">
      <c r="A226" s="13">
        <v>2020</v>
      </c>
      <c r="B226" s="105">
        <f>'AP1'!B226/'AP4'!B226</f>
        <v>0.46017247503465958</v>
      </c>
      <c r="C226" s="13"/>
      <c r="D226" s="43">
        <f>'AP1'!D226/'AP4'!D226</f>
        <v>0.44545130622573109</v>
      </c>
      <c r="E226" s="45">
        <f>'AP1'!E226/'AP4'!E226</f>
        <v>0.40386132850488921</v>
      </c>
      <c r="F226" s="45">
        <f>'AP1'!F226/'AP4'!F226</f>
        <v>0.33795573431777221</v>
      </c>
      <c r="G226" s="45">
        <f>'AP1'!G226/'AP4'!G226</f>
        <v>0.18480575905343136</v>
      </c>
      <c r="H226" s="45">
        <f>'AP1'!H226/'AP4'!$H226</f>
        <v>0.26279794963736558</v>
      </c>
      <c r="I226" s="53">
        <f>'AP1'!I226/'AP4'!$I226</f>
        <v>0.25197340546372787</v>
      </c>
      <c r="J226" s="43">
        <f>'AP1'!J226/'AP4'!$J226</f>
        <v>0.49790498663620919</v>
      </c>
      <c r="K226" s="45">
        <f>'AP1'!K226/'AP4'!K226</f>
        <v>0.52571380059159434</v>
      </c>
      <c r="L226" s="45"/>
      <c r="M226" s="45">
        <f>'AP1'!M226/'AP4'!M226</f>
        <v>0.56783786989781337</v>
      </c>
      <c r="N226" s="45">
        <f>'AP1'!N226/'AP4'!$N226</f>
        <v>0.50806779576482675</v>
      </c>
      <c r="O226" s="53">
        <f>'AP1'!O226/'AP4'!O226</f>
        <v>0.39479628186806165</v>
      </c>
      <c r="P226" s="111">
        <f>'AP1'!P226/'AP4'!P226</f>
        <v>0.50652128328796719</v>
      </c>
      <c r="Q226" s="111">
        <f>'AP1'!Q226/'AP4'!Q226</f>
        <v>0.3813222580255835</v>
      </c>
      <c r="R226" s="111">
        <f>'AP1'!R226/'AP4'!R226</f>
        <v>0.3197131041037381</v>
      </c>
      <c r="S226" s="111"/>
      <c r="T226" s="43">
        <f>'AP1'!T226/'AP4'!T226</f>
        <v>0</v>
      </c>
      <c r="U226" s="43">
        <f>IFERROR('AP1'!U226/'AP4'!U226,"")</f>
        <v>0.18453027301278657</v>
      </c>
      <c r="V226" s="45">
        <f>IFERROR('AP1'!V226/'AP4'!V226,"")</f>
        <v>0.15833716369214632</v>
      </c>
      <c r="W226" s="45">
        <f>IFERROR('AP1'!W226/'AP4'!W226,"")</f>
        <v>0.1950766761111111</v>
      </c>
      <c r="X226" s="45">
        <f>IFERROR('AP1'!X226/'AP4'!X226,"")</f>
        <v>0.25802814004501351</v>
      </c>
      <c r="Y226" s="53">
        <f>IFERROR('AP1'!Y226/'AP4'!Y226,"")</f>
        <v>0.20432729295966842</v>
      </c>
      <c r="Z226" s="43"/>
      <c r="AA226" s="45"/>
      <c r="AB226" s="45"/>
      <c r="AC226" s="53"/>
      <c r="AE226" s="51"/>
      <c r="AG226" s="14"/>
    </row>
    <row r="227" spans="1:33" ht="15.5" x14ac:dyDescent="0.35">
      <c r="A227" s="13">
        <v>2021</v>
      </c>
      <c r="B227" s="105"/>
      <c r="C227" s="13"/>
      <c r="D227" s="18"/>
      <c r="E227" s="7"/>
      <c r="F227" s="7"/>
      <c r="G227" s="7"/>
      <c r="H227" s="45"/>
      <c r="I227" s="52"/>
      <c r="J227" s="43">
        <f>'AP1'!J227/'AP4'!$J227</f>
        <v>0.50118945942564319</v>
      </c>
      <c r="K227" s="45"/>
      <c r="L227" s="45"/>
      <c r="M227" s="45">
        <f>'AP1'!M227/'AP4'!M227</f>
        <v>0.56029245798415794</v>
      </c>
      <c r="N227" s="45">
        <f>'AP1'!N227/'AP4'!$N227</f>
        <v>0.44493771565763734</v>
      </c>
      <c r="O227" s="53">
        <f>'AP1'!O227/'AP4'!O227</f>
        <v>0.34669938331235067</v>
      </c>
      <c r="P227" s="111"/>
      <c r="Q227" s="111">
        <f>'AP1'!Q227/'AP4'!Q227</f>
        <v>0.37746937481850201</v>
      </c>
      <c r="R227" s="111">
        <f>'AP1'!R227/'AP4'!R227</f>
        <v>0.28920654006373026</v>
      </c>
      <c r="S227" s="111"/>
      <c r="T227" s="43">
        <f>'AP1'!T227/'AP4'!T227</f>
        <v>0</v>
      </c>
      <c r="U227" s="43">
        <f>IFERROR('AP1'!U227/'AP4'!U227,"")</f>
        <v>0.18104213583477904</v>
      </c>
      <c r="V227" s="45">
        <f>IFERROR('AP1'!V227/'AP4'!V227,"")</f>
        <v>0.14947133415413141</v>
      </c>
      <c r="W227" s="111">
        <f>IFERROR('AP1'!W227/'AP4'!W227,"")</f>
        <v>0.19149701030927835</v>
      </c>
      <c r="X227" s="45">
        <f>IFERROR('AP1'!X227/'AP4'!X227,"")</f>
        <v>0.16774043878823724</v>
      </c>
      <c r="Y227" s="53">
        <f>IFERROR('AP1'!Y227/'AP4'!Y227,"")</f>
        <v>0.20325652097988559</v>
      </c>
      <c r="Z227" s="43"/>
      <c r="AA227" s="45"/>
      <c r="AB227" s="45"/>
      <c r="AC227" s="53"/>
      <c r="AE227" s="51"/>
      <c r="AG227" s="14"/>
    </row>
    <row r="228" spans="1:33" ht="15.5" x14ac:dyDescent="0.35">
      <c r="A228" s="13">
        <v>2022</v>
      </c>
      <c r="B228" s="105"/>
      <c r="C228" s="13"/>
      <c r="D228" s="18"/>
      <c r="E228" s="7"/>
      <c r="F228" s="7"/>
      <c r="G228" s="7"/>
      <c r="H228" s="45"/>
      <c r="I228" s="52"/>
      <c r="J228" s="43">
        <f>'AP1'!J228/'AP4'!$J228</f>
        <v>0.48513297166053349</v>
      </c>
      <c r="K228" s="45"/>
      <c r="L228" s="45"/>
      <c r="M228" s="45">
        <f>'AP1'!M228/'AP4'!M228</f>
        <v>0.54880238085442934</v>
      </c>
      <c r="N228" s="45">
        <f>'AP1'!N228/'AP4'!$N228</f>
        <v>0.41914534056821023</v>
      </c>
      <c r="O228" s="53">
        <f>'AP1'!O228/'AP4'!O228</f>
        <v>0.35557930339495458</v>
      </c>
      <c r="P228" s="111"/>
      <c r="Q228" s="111"/>
      <c r="R228" s="111">
        <f>'AP1'!R228/'AP4'!R228</f>
        <v>0.29016186744973138</v>
      </c>
      <c r="S228" s="111"/>
      <c r="T228" s="43">
        <f>'AP1'!T228/'AP4'!T228</f>
        <v>0</v>
      </c>
      <c r="U228" s="43">
        <f>IFERROR('AP1'!U228/'AP4'!U228,"")</f>
        <v>0.17513748494355158</v>
      </c>
      <c r="V228" s="45">
        <f>IFERROR('AP1'!V228/'AP4'!V228,"")</f>
        <v>0.16339168385102251</v>
      </c>
      <c r="W228" s="111">
        <f>IFERROR('AP1'!W228/'AP4'!W228,"")</f>
        <v>0.18630804545454546</v>
      </c>
      <c r="X228" s="5" t="str">
        <f>IFERROR('AP1'!X228/'AP4'!X228,"")</f>
        <v/>
      </c>
      <c r="Y228" s="53">
        <f>IFERROR('AP1'!Y228/'AP4'!Y228,"")</f>
        <v>0.17846628170737458</v>
      </c>
      <c r="Z228" s="43"/>
      <c r="AA228" s="45"/>
      <c r="AB228" s="45"/>
      <c r="AC228" s="53">
        <f>'AP1'!AC228/'AP4'!AC228</f>
        <v>0.19238459347115733</v>
      </c>
      <c r="AE228" s="51"/>
      <c r="AG228" s="14"/>
    </row>
    <row r="229" spans="1:33" ht="15.5" x14ac:dyDescent="0.35">
      <c r="A229" s="13">
        <v>2023</v>
      </c>
      <c r="B229" s="105"/>
      <c r="C229" s="13"/>
      <c r="D229" s="18"/>
      <c r="E229" s="7"/>
      <c r="F229" s="7"/>
      <c r="G229" s="7"/>
      <c r="H229" s="7"/>
      <c r="I229" s="52"/>
      <c r="J229" s="43">
        <f>'AP1'!J229/'AP4'!$J229</f>
        <v>0.47952551038692642</v>
      </c>
      <c r="K229" s="45"/>
      <c r="L229" s="45"/>
      <c r="M229" s="45">
        <f>'AP1'!M229/'AP4'!M229</f>
        <v>0.53713914393893192</v>
      </c>
      <c r="O229" s="53">
        <f>'AP1'!O229/'AP4'!O229</f>
        <v>0.36586851494646994</v>
      </c>
      <c r="P229" s="111"/>
      <c r="Q229" s="111"/>
      <c r="R229" s="111"/>
      <c r="S229" s="111"/>
      <c r="T229" s="43"/>
      <c r="U229" s="17" t="str">
        <f>IFERROR('AP1'!U229/'AP4'!U229,"")</f>
        <v/>
      </c>
      <c r="V229" s="45">
        <f>IFERROR('AP1'!V229/'AP4'!V229,"")</f>
        <v>0.16423523849875293</v>
      </c>
      <c r="W229" s="111" t="str">
        <f>IFERROR('AP1'!W229/'AP4'!W229,"")</f>
        <v/>
      </c>
      <c r="X229" s="5" t="str">
        <f>IFERROR('AP1'!X229/'AP4'!X229,"")</f>
        <v/>
      </c>
      <c r="Y229" s="53">
        <f>IFERROR('AP1'!Y229/'AP4'!Y229,"")</f>
        <v>0.17780208137773723</v>
      </c>
      <c r="Z229" s="43"/>
      <c r="AA229" s="45"/>
      <c r="AB229" s="45"/>
      <c r="AC229" s="53"/>
      <c r="AE229" s="51"/>
      <c r="AG229" s="14"/>
    </row>
    <row r="230" spans="1:33" ht="15.5" x14ac:dyDescent="0.35">
      <c r="A230" s="13">
        <v>2024</v>
      </c>
      <c r="B230" s="105"/>
      <c r="C230" s="13"/>
      <c r="D230" s="18"/>
      <c r="E230" s="7"/>
      <c r="F230" s="7"/>
      <c r="G230" s="7"/>
      <c r="H230" s="7"/>
      <c r="I230" s="52"/>
      <c r="J230" s="18"/>
      <c r="K230" s="7"/>
      <c r="L230" s="7"/>
      <c r="M230" s="45"/>
      <c r="O230" s="52"/>
      <c r="P230" s="17"/>
      <c r="T230" s="43"/>
      <c r="U230" s="17" t="str">
        <f>IFERROR('AP1'!U230/'AP4'!U230,"")</f>
        <v/>
      </c>
      <c r="V230" s="5" t="str">
        <f>IFERROR('AP1'!V230/'AP4'!V230,"")</f>
        <v/>
      </c>
      <c r="W230" s="5" t="str">
        <f>IFERROR('AP1'!W230/'AP4'!W230,"")</f>
        <v/>
      </c>
      <c r="X230" s="5" t="str">
        <f>IFERROR('AP1'!X230/'AP4'!X230,"")</f>
        <v/>
      </c>
      <c r="Y230" s="51" t="str">
        <f>IFERROR('AP1'!Y230/'AP4'!Y230,"")</f>
        <v/>
      </c>
      <c r="Z230" s="43"/>
      <c r="AA230" s="45"/>
      <c r="AB230" s="45"/>
      <c r="AC230" s="53"/>
      <c r="AE230" s="51"/>
      <c r="AG230" s="14"/>
    </row>
    <row r="231" spans="1:33" ht="16" thickBot="1" x14ac:dyDescent="0.4">
      <c r="A231" s="63">
        <v>2025</v>
      </c>
      <c r="B231" s="107"/>
      <c r="C231" s="63"/>
      <c r="D231" s="19"/>
      <c r="E231" s="9"/>
      <c r="F231" s="9"/>
      <c r="G231" s="9"/>
      <c r="H231" s="9"/>
      <c r="I231" s="64"/>
      <c r="J231" s="19"/>
      <c r="K231" s="9"/>
      <c r="L231" s="9"/>
      <c r="M231" s="115"/>
      <c r="N231" s="9"/>
      <c r="O231" s="64"/>
      <c r="P231" s="65"/>
      <c r="Q231" s="67"/>
      <c r="R231" s="67"/>
      <c r="S231" s="67"/>
      <c r="T231" s="65"/>
      <c r="U231" s="65"/>
      <c r="V231" s="67"/>
      <c r="W231" s="67"/>
      <c r="X231" s="67"/>
      <c r="Y231" s="66"/>
      <c r="Z231" s="112"/>
      <c r="AA231" s="115"/>
      <c r="AB231" s="115"/>
      <c r="AC231" s="113"/>
      <c r="AD231" s="67"/>
      <c r="AE231" s="66"/>
      <c r="AF231" s="67"/>
      <c r="AG231" s="68"/>
    </row>
    <row r="232" spans="1:33" ht="14.5" thickTop="1" x14ac:dyDescent="0.35"/>
  </sheetData>
  <mergeCells count="8">
    <mergeCell ref="AF2:AG2"/>
    <mergeCell ref="AD2:AE2"/>
    <mergeCell ref="B2:C2"/>
    <mergeCell ref="D2:I2"/>
    <mergeCell ref="J2:O2"/>
    <mergeCell ref="P2:S2"/>
    <mergeCell ref="U2:Y2"/>
    <mergeCell ref="Z2:A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32"/>
  <sheetViews>
    <sheetView workbookViewId="0">
      <pane xSplit="1" ySplit="5" topLeftCell="J105" activePane="bottomRight" state="frozen"/>
      <selection pane="topRight" activeCell="B1" sqref="B1"/>
      <selection pane="bottomLeft" activeCell="A7" sqref="A7"/>
      <selection pane="bottomRight"/>
    </sheetView>
  </sheetViews>
  <sheetFormatPr defaultColWidth="10.81640625" defaultRowHeight="14" x14ac:dyDescent="0.35"/>
  <cols>
    <col min="1" max="1" width="21.36328125" style="5" customWidth="1"/>
    <col min="2" max="3" width="10.6328125" style="5" customWidth="1"/>
    <col min="4" max="4" width="10.6328125" style="1" customWidth="1"/>
    <col min="5" max="5" width="11.08984375" style="1" customWidth="1"/>
    <col min="6" max="13" width="10.81640625" style="5"/>
    <col min="14" max="14" width="10.81640625" style="7"/>
    <col min="15" max="29" width="10.81640625" style="5"/>
    <col min="30" max="30" width="15.6328125" style="5" customWidth="1"/>
    <col min="31" max="31" width="19.81640625" style="5" customWidth="1"/>
    <col min="32" max="16384" width="10.81640625" style="5"/>
  </cols>
  <sheetData>
    <row r="1" spans="1:33" ht="20.5" thickBot="1" x14ac:dyDescent="0.4">
      <c r="A1" s="160" t="s">
        <v>49</v>
      </c>
      <c r="B1" s="69"/>
      <c r="C1" s="69"/>
      <c r="D1" s="70"/>
      <c r="E1" s="70"/>
      <c r="F1" s="67"/>
      <c r="G1" s="67"/>
      <c r="H1" s="67"/>
      <c r="I1" s="67"/>
      <c r="J1" s="67"/>
      <c r="K1" s="67"/>
      <c r="L1" s="67"/>
      <c r="M1" s="67"/>
      <c r="N1" s="9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3" s="55" customFormat="1" ht="55" customHeight="1" thickTop="1" x14ac:dyDescent="0.35">
      <c r="A2" s="55" t="s">
        <v>41</v>
      </c>
      <c r="B2" s="206" t="s">
        <v>45</v>
      </c>
      <c r="C2" s="206"/>
      <c r="D2" s="216" t="s">
        <v>7</v>
      </c>
      <c r="E2" s="217"/>
      <c r="F2" s="217"/>
      <c r="G2" s="217"/>
      <c r="H2" s="217"/>
      <c r="I2" s="218"/>
      <c r="J2" s="210" t="s">
        <v>11</v>
      </c>
      <c r="K2" s="211"/>
      <c r="L2" s="211"/>
      <c r="M2" s="211"/>
      <c r="N2" s="211"/>
      <c r="O2" s="211"/>
      <c r="P2" s="215" t="s">
        <v>42</v>
      </c>
      <c r="Q2" s="208"/>
      <c r="R2" s="208"/>
      <c r="S2" s="208"/>
      <c r="T2" s="157" t="s">
        <v>43</v>
      </c>
      <c r="U2" s="208" t="s">
        <v>44</v>
      </c>
      <c r="V2" s="208"/>
      <c r="W2" s="208"/>
      <c r="X2" s="208"/>
      <c r="Y2" s="209"/>
      <c r="Z2" s="215" t="s">
        <v>98</v>
      </c>
      <c r="AA2" s="208"/>
      <c r="AB2" s="208"/>
      <c r="AC2" s="209"/>
      <c r="AD2" s="215" t="s">
        <v>40</v>
      </c>
      <c r="AE2" s="209"/>
      <c r="AF2" s="206" t="s">
        <v>48</v>
      </c>
      <c r="AG2" s="207"/>
    </row>
    <row r="3" spans="1:33" ht="31" x14ac:dyDescent="0.35">
      <c r="A3" s="13" t="s">
        <v>35</v>
      </c>
      <c r="B3" s="13" t="s">
        <v>46</v>
      </c>
      <c r="C3" s="13" t="s">
        <v>47</v>
      </c>
      <c r="D3" s="58" t="s">
        <v>2</v>
      </c>
      <c r="E3" s="12" t="s">
        <v>3</v>
      </c>
      <c r="F3" s="13" t="s">
        <v>4</v>
      </c>
      <c r="G3" s="13" t="s">
        <v>5</v>
      </c>
      <c r="H3" s="13" t="s">
        <v>30</v>
      </c>
      <c r="I3" s="48" t="s">
        <v>6</v>
      </c>
      <c r="J3" s="16" t="s">
        <v>14</v>
      </c>
      <c r="K3" s="13" t="s">
        <v>8</v>
      </c>
      <c r="L3" s="13" t="s">
        <v>36</v>
      </c>
      <c r="M3" s="13" t="s">
        <v>37</v>
      </c>
      <c r="N3" s="36" t="s">
        <v>9</v>
      </c>
      <c r="O3" s="13" t="s">
        <v>10</v>
      </c>
      <c r="P3" s="17" t="s">
        <v>78</v>
      </c>
      <c r="Q3" s="5" t="s">
        <v>79</v>
      </c>
      <c r="R3" s="5" t="s">
        <v>80</v>
      </c>
      <c r="S3" s="5" t="s">
        <v>81</v>
      </c>
      <c r="T3" s="17" t="s">
        <v>94</v>
      </c>
      <c r="U3" s="17" t="s">
        <v>108</v>
      </c>
      <c r="V3" s="5" t="s">
        <v>109</v>
      </c>
      <c r="W3" s="5" t="s">
        <v>112</v>
      </c>
      <c r="X3" s="5" t="s">
        <v>110</v>
      </c>
      <c r="Y3" s="51" t="s">
        <v>111</v>
      </c>
      <c r="Z3" s="17" t="s">
        <v>95</v>
      </c>
      <c r="AA3" s="5" t="s">
        <v>99</v>
      </c>
      <c r="AB3" s="5" t="s">
        <v>100</v>
      </c>
      <c r="AC3" s="51" t="s">
        <v>96</v>
      </c>
      <c r="AD3" s="116" t="s">
        <v>91</v>
      </c>
      <c r="AE3" s="117" t="s">
        <v>90</v>
      </c>
      <c r="AG3" s="14"/>
    </row>
    <row r="4" spans="1:33" s="34" customFormat="1" ht="10" x14ac:dyDescent="0.35">
      <c r="A4" s="31" t="s">
        <v>1</v>
      </c>
      <c r="B4" s="31" t="s">
        <v>31</v>
      </c>
      <c r="C4" s="31" t="s">
        <v>31</v>
      </c>
      <c r="D4" s="59" t="s">
        <v>31</v>
      </c>
      <c r="E4" s="31" t="s">
        <v>31</v>
      </c>
      <c r="F4" s="31" t="s">
        <v>31</v>
      </c>
      <c r="G4" s="31" t="s">
        <v>31</v>
      </c>
      <c r="H4" s="31" t="s">
        <v>31</v>
      </c>
      <c r="I4" s="49" t="s">
        <v>31</v>
      </c>
      <c r="J4" s="33" t="s">
        <v>31</v>
      </c>
      <c r="K4" s="38" t="s">
        <v>31</v>
      </c>
      <c r="L4" s="38" t="s">
        <v>31</v>
      </c>
      <c r="M4" s="38" t="s">
        <v>31</v>
      </c>
      <c r="N4" s="31" t="s">
        <v>31</v>
      </c>
      <c r="O4" s="49" t="s">
        <v>31</v>
      </c>
      <c r="P4" s="31" t="s">
        <v>31</v>
      </c>
      <c r="Q4" s="31" t="s">
        <v>31</v>
      </c>
      <c r="R4" s="31" t="s">
        <v>31</v>
      </c>
      <c r="S4" s="31" t="s">
        <v>31</v>
      </c>
      <c r="T4" s="56" t="s">
        <v>31</v>
      </c>
      <c r="U4" s="56" t="s">
        <v>31</v>
      </c>
      <c r="V4" s="31" t="s">
        <v>31</v>
      </c>
      <c r="W4" s="31" t="s">
        <v>31</v>
      </c>
      <c r="X4" s="31" t="s">
        <v>31</v>
      </c>
      <c r="Y4" s="49" t="s">
        <v>31</v>
      </c>
      <c r="Z4" s="56" t="s">
        <v>31</v>
      </c>
      <c r="AA4" s="34" t="s">
        <v>31</v>
      </c>
      <c r="AB4" s="34" t="s">
        <v>31</v>
      </c>
      <c r="AC4" s="57" t="s">
        <v>31</v>
      </c>
      <c r="AD4" s="56" t="s">
        <v>31</v>
      </c>
      <c r="AE4" s="57" t="s">
        <v>31</v>
      </c>
      <c r="AG4" s="62"/>
    </row>
    <row r="5" spans="1:33" s="34" customFormat="1" ht="28.75" customHeight="1" x14ac:dyDescent="0.35">
      <c r="A5" s="31" t="s">
        <v>0</v>
      </c>
      <c r="B5" s="31" t="s">
        <v>120</v>
      </c>
      <c r="C5" s="31" t="s">
        <v>38</v>
      </c>
      <c r="D5" s="33"/>
      <c r="E5" s="31"/>
      <c r="F5" s="31"/>
      <c r="G5" s="31"/>
      <c r="H5" s="31"/>
      <c r="I5" s="49"/>
      <c r="J5" s="33"/>
      <c r="K5" s="31"/>
      <c r="L5" s="31" t="s">
        <v>38</v>
      </c>
      <c r="M5" s="31" t="s">
        <v>38</v>
      </c>
      <c r="N5" s="38"/>
      <c r="O5" s="31"/>
      <c r="P5" s="56"/>
      <c r="T5" s="56"/>
      <c r="U5" s="56"/>
      <c r="Y5" s="57"/>
      <c r="Z5" s="56"/>
      <c r="AC5" s="57"/>
      <c r="AD5" s="56" t="s">
        <v>103</v>
      </c>
      <c r="AE5" s="57" t="s">
        <v>104</v>
      </c>
      <c r="AG5" s="62"/>
    </row>
    <row r="6" spans="1:33" ht="15.5" x14ac:dyDescent="0.35">
      <c r="A6" s="13">
        <v>1800</v>
      </c>
      <c r="B6" s="13"/>
      <c r="C6" s="13"/>
      <c r="D6" s="42"/>
      <c r="E6" s="72"/>
      <c r="F6" s="72"/>
      <c r="G6" s="72"/>
      <c r="H6" s="72"/>
      <c r="I6" s="75"/>
      <c r="J6" s="80"/>
      <c r="K6" s="78"/>
      <c r="L6" s="78"/>
      <c r="M6" s="78"/>
      <c r="N6" s="78">
        <f>'AP2'!N6/'AP4'!$N6</f>
        <v>1.6909230044868289E-4</v>
      </c>
      <c r="O6" s="91"/>
      <c r="P6" s="17"/>
      <c r="T6" s="17"/>
      <c r="U6" s="17"/>
      <c r="Y6" s="51"/>
      <c r="Z6" s="17"/>
      <c r="AC6" s="51"/>
      <c r="AD6" s="17"/>
      <c r="AE6" s="51"/>
      <c r="AG6" s="14"/>
    </row>
    <row r="7" spans="1:33" ht="15.5" x14ac:dyDescent="0.35">
      <c r="A7" s="13">
        <v>1801</v>
      </c>
      <c r="B7" s="13"/>
      <c r="C7" s="13"/>
      <c r="D7" s="42"/>
      <c r="E7" s="72"/>
      <c r="F7" s="72"/>
      <c r="G7" s="72"/>
      <c r="H7" s="72"/>
      <c r="I7" s="75"/>
      <c r="J7" s="80"/>
      <c r="K7" s="78"/>
      <c r="L7" s="78"/>
      <c r="M7" s="78"/>
      <c r="N7" s="78">
        <f>'AP2'!N7/'AP4'!$N7</f>
        <v>2.0055704329371326E-4</v>
      </c>
      <c r="O7" s="91"/>
      <c r="P7" s="17"/>
      <c r="T7" s="17"/>
      <c r="U7" s="17"/>
      <c r="Y7" s="51"/>
      <c r="Z7" s="17"/>
      <c r="AC7" s="51"/>
      <c r="AD7" s="17"/>
      <c r="AE7" s="51"/>
      <c r="AG7" s="14"/>
    </row>
    <row r="8" spans="1:33" ht="15.5" x14ac:dyDescent="0.35">
      <c r="A8" s="13">
        <v>1802</v>
      </c>
      <c r="B8" s="13"/>
      <c r="C8" s="13"/>
      <c r="D8" s="42"/>
      <c r="E8" s="72"/>
      <c r="F8" s="72"/>
      <c r="G8" s="72"/>
      <c r="H8" s="72"/>
      <c r="I8" s="75"/>
      <c r="J8" s="80"/>
      <c r="K8" s="78"/>
      <c r="L8" s="78"/>
      <c r="M8" s="78"/>
      <c r="N8" s="78">
        <f>'AP2'!N8/'AP4'!$N8</f>
        <v>2.229360207916619E-4</v>
      </c>
      <c r="O8" s="91"/>
      <c r="P8" s="17"/>
      <c r="T8" s="17"/>
      <c r="U8" s="17"/>
      <c r="Y8" s="51"/>
      <c r="Z8" s="17"/>
      <c r="AC8" s="51"/>
      <c r="AD8" s="17"/>
      <c r="AE8" s="51"/>
      <c r="AG8" s="14"/>
    </row>
    <row r="9" spans="1:33" ht="15.5" x14ac:dyDescent="0.35">
      <c r="A9" s="13">
        <v>1803</v>
      </c>
      <c r="B9" s="13"/>
      <c r="C9" s="13"/>
      <c r="D9" s="42"/>
      <c r="E9" s="72"/>
      <c r="F9" s="72"/>
      <c r="G9" s="72"/>
      <c r="H9" s="72"/>
      <c r="I9" s="75"/>
      <c r="J9" s="80"/>
      <c r="K9" s="78"/>
      <c r="L9" s="78"/>
      <c r="M9" s="78"/>
      <c r="N9" s="78">
        <f>'AP2'!N9/'AP4'!$N9</f>
        <v>1.9372444957890133E-4</v>
      </c>
      <c r="O9" s="91"/>
      <c r="P9" s="17"/>
      <c r="T9" s="17"/>
      <c r="U9" s="17"/>
      <c r="Y9" s="51"/>
      <c r="Z9" s="17"/>
      <c r="AC9" s="51"/>
      <c r="AD9" s="17"/>
      <c r="AE9" s="51"/>
      <c r="AG9" s="14"/>
    </row>
    <row r="10" spans="1:33" ht="15.5" x14ac:dyDescent="0.35">
      <c r="A10" s="13">
        <v>1804</v>
      </c>
      <c r="B10" s="13"/>
      <c r="C10" s="13"/>
      <c r="D10" s="42"/>
      <c r="E10" s="72"/>
      <c r="F10" s="72"/>
      <c r="G10" s="72"/>
      <c r="H10" s="72"/>
      <c r="I10" s="75"/>
      <c r="J10" s="80"/>
      <c r="K10" s="78"/>
      <c r="L10" s="78"/>
      <c r="M10" s="78"/>
      <c r="N10" s="78">
        <f>'AP2'!N10/'AP4'!$N10</f>
        <v>2.5881594233915183E-4</v>
      </c>
      <c r="O10" s="91"/>
      <c r="P10" s="17"/>
      <c r="T10" s="17"/>
      <c r="U10" s="17"/>
      <c r="Y10" s="51"/>
      <c r="Z10" s="17"/>
      <c r="AC10" s="51"/>
      <c r="AD10" s="17"/>
      <c r="AE10" s="51"/>
      <c r="AG10" s="14"/>
    </row>
    <row r="11" spans="1:33" ht="15.5" x14ac:dyDescent="0.35">
      <c r="A11" s="13">
        <v>1805</v>
      </c>
      <c r="B11" s="13"/>
      <c r="C11" s="13"/>
      <c r="D11" s="42"/>
      <c r="E11" s="72"/>
      <c r="F11" s="72"/>
      <c r="G11" s="72"/>
      <c r="H11" s="72"/>
      <c r="I11" s="75"/>
      <c r="J11" s="80"/>
      <c r="K11" s="78"/>
      <c r="L11" s="78"/>
      <c r="M11" s="78"/>
      <c r="N11" s="78">
        <f>'AP2'!N11/'AP4'!$N11</f>
        <v>2.4206681223228434E-4</v>
      </c>
      <c r="O11" s="91"/>
      <c r="P11" s="17"/>
      <c r="T11" s="17"/>
      <c r="U11" s="17"/>
      <c r="Y11" s="51"/>
      <c r="Z11" s="17"/>
      <c r="AC11" s="51"/>
      <c r="AD11" s="17"/>
      <c r="AE11" s="51"/>
      <c r="AG11" s="14"/>
    </row>
    <row r="12" spans="1:33" ht="15.5" x14ac:dyDescent="0.35">
      <c r="A12" s="13">
        <v>1806</v>
      </c>
      <c r="B12" s="13"/>
      <c r="C12" s="13"/>
      <c r="D12" s="42"/>
      <c r="E12" s="72"/>
      <c r="F12" s="72"/>
      <c r="G12" s="72"/>
      <c r="H12" s="72"/>
      <c r="I12" s="75"/>
      <c r="J12" s="80"/>
      <c r="K12" s="78"/>
      <c r="L12" s="78"/>
      <c r="M12" s="78"/>
      <c r="N12" s="78">
        <f>'AP2'!N12/'AP4'!$N12</f>
        <v>2.8272098266629374E-4</v>
      </c>
      <c r="O12" s="91"/>
      <c r="P12" s="17"/>
      <c r="T12" s="17"/>
      <c r="U12" s="17"/>
      <c r="Y12" s="51"/>
      <c r="Z12" s="17"/>
      <c r="AC12" s="51"/>
      <c r="AD12" s="17"/>
      <c r="AE12" s="51"/>
      <c r="AG12" s="14"/>
    </row>
    <row r="13" spans="1:33" ht="15.5" x14ac:dyDescent="0.35">
      <c r="A13" s="13">
        <v>1807</v>
      </c>
      <c r="B13" s="13"/>
      <c r="C13" s="13"/>
      <c r="D13" s="42"/>
      <c r="E13" s="72"/>
      <c r="F13" s="72"/>
      <c r="G13" s="72"/>
      <c r="H13" s="72"/>
      <c r="I13" s="75"/>
      <c r="J13" s="80"/>
      <c r="K13" s="78"/>
      <c r="L13" s="78"/>
      <c r="M13" s="78"/>
      <c r="N13" s="78">
        <f>'AP2'!N13/'AP4'!$N13</f>
        <v>2.708408336322534E-4</v>
      </c>
      <c r="O13" s="91"/>
      <c r="P13" s="17"/>
      <c r="T13" s="17"/>
      <c r="U13" s="17"/>
      <c r="Y13" s="51"/>
      <c r="Z13" s="17"/>
      <c r="AA13" s="78"/>
      <c r="AB13" s="78"/>
      <c r="AC13" s="51"/>
      <c r="AD13" s="17"/>
      <c r="AE13" s="51"/>
      <c r="AG13" s="14"/>
    </row>
    <row r="14" spans="1:33" ht="15.5" x14ac:dyDescent="0.35">
      <c r="A14" s="13">
        <v>1808</v>
      </c>
      <c r="B14" s="13"/>
      <c r="C14" s="13"/>
      <c r="D14" s="42"/>
      <c r="E14" s="72"/>
      <c r="F14" s="72"/>
      <c r="G14" s="72"/>
      <c r="H14" s="72"/>
      <c r="I14" s="75"/>
      <c r="J14" s="80"/>
      <c r="K14" s="78"/>
      <c r="L14" s="78"/>
      <c r="M14" s="78"/>
      <c r="N14" s="78">
        <f>'AP2'!N14/'AP4'!$N14</f>
        <v>2.4678191896769855E-4</v>
      </c>
      <c r="O14" s="91"/>
      <c r="P14" s="17"/>
      <c r="T14" s="17"/>
      <c r="U14" s="17"/>
      <c r="Y14" s="51"/>
      <c r="Z14" s="17"/>
      <c r="AA14" s="78"/>
      <c r="AB14" s="78"/>
      <c r="AC14" s="51"/>
      <c r="AD14" s="17"/>
      <c r="AE14" s="51"/>
      <c r="AG14" s="14"/>
    </row>
    <row r="15" spans="1:33" ht="15.5" x14ac:dyDescent="0.35">
      <c r="A15" s="13">
        <v>1809</v>
      </c>
      <c r="B15" s="13"/>
      <c r="C15" s="13"/>
      <c r="D15" s="42"/>
      <c r="E15" s="72"/>
      <c r="F15" s="72"/>
      <c r="G15" s="72"/>
      <c r="H15" s="72"/>
      <c r="I15" s="75"/>
      <c r="J15" s="80"/>
      <c r="K15" s="78"/>
      <c r="L15" s="78"/>
      <c r="M15" s="78"/>
      <c r="N15" s="78">
        <f>'AP2'!N15/'AP4'!$N15</f>
        <v>2.8759590692723587E-4</v>
      </c>
      <c r="O15" s="91"/>
      <c r="P15" s="17"/>
      <c r="T15" s="17"/>
      <c r="U15" s="17"/>
      <c r="Y15" s="51"/>
      <c r="Z15" s="17"/>
      <c r="AA15" s="78"/>
      <c r="AB15" s="78"/>
      <c r="AC15" s="51"/>
      <c r="AD15" s="17"/>
      <c r="AE15" s="51"/>
      <c r="AG15" s="14"/>
    </row>
    <row r="16" spans="1:33" ht="15.5" x14ac:dyDescent="0.35">
      <c r="A16" s="13">
        <v>1810</v>
      </c>
      <c r="B16" s="13"/>
      <c r="C16" s="13"/>
      <c r="D16" s="42"/>
      <c r="E16" s="72"/>
      <c r="F16" s="72"/>
      <c r="G16" s="72"/>
      <c r="H16" s="72"/>
      <c r="I16" s="75"/>
      <c r="J16" s="80"/>
      <c r="K16" s="78"/>
      <c r="L16" s="78"/>
      <c r="M16" s="78"/>
      <c r="N16" s="78">
        <f>'AP2'!N16/'AP4'!$N16</f>
        <v>3.8718701193139114E-4</v>
      </c>
      <c r="O16" s="91"/>
      <c r="P16" s="17"/>
      <c r="T16" s="17"/>
      <c r="U16" s="17"/>
      <c r="Y16" s="51"/>
      <c r="Z16" s="17"/>
      <c r="AA16" s="78"/>
      <c r="AB16" s="78"/>
      <c r="AC16" s="51"/>
      <c r="AD16" s="17"/>
      <c r="AE16" s="51"/>
      <c r="AG16" s="14"/>
    </row>
    <row r="17" spans="1:33" ht="15.5" x14ac:dyDescent="0.35">
      <c r="A17" s="13">
        <v>1811</v>
      </c>
      <c r="B17" s="13"/>
      <c r="C17" s="13"/>
      <c r="D17" s="42"/>
      <c r="E17" s="72"/>
      <c r="F17" s="72"/>
      <c r="G17" s="72"/>
      <c r="H17" s="72"/>
      <c r="I17" s="75"/>
      <c r="J17" s="80"/>
      <c r="K17" s="78"/>
      <c r="L17" s="78"/>
      <c r="M17" s="78"/>
      <c r="N17" s="78">
        <f>'AP2'!N17/'AP4'!$N17</f>
        <v>5.1720691128262465E-4</v>
      </c>
      <c r="O17" s="91"/>
      <c r="P17" s="17"/>
      <c r="T17" s="17"/>
      <c r="U17" s="17"/>
      <c r="Y17" s="51"/>
      <c r="Z17" s="17"/>
      <c r="AA17" s="78"/>
      <c r="AB17" s="78"/>
      <c r="AC17" s="51"/>
      <c r="AD17" s="17"/>
      <c r="AE17" s="51"/>
      <c r="AG17" s="14"/>
    </row>
    <row r="18" spans="1:33" ht="15.5" x14ac:dyDescent="0.35">
      <c r="A18" s="13">
        <v>1812</v>
      </c>
      <c r="B18" s="13"/>
      <c r="C18" s="13"/>
      <c r="D18" s="42"/>
      <c r="E18" s="72"/>
      <c r="F18" s="72"/>
      <c r="G18" s="72"/>
      <c r="H18" s="72"/>
      <c r="I18" s="75"/>
      <c r="J18" s="80"/>
      <c r="K18" s="78"/>
      <c r="L18" s="78"/>
      <c r="M18" s="78"/>
      <c r="N18" s="78">
        <f>'AP2'!N18/'AP4'!$N18</f>
        <v>2.5076219629336928E-4</v>
      </c>
      <c r="O18" s="91"/>
      <c r="P18" s="17"/>
      <c r="T18" s="17"/>
      <c r="U18" s="17"/>
      <c r="Y18" s="51"/>
      <c r="Z18" s="17"/>
      <c r="AA18" s="78"/>
      <c r="AB18" s="78"/>
      <c r="AC18" s="51"/>
      <c r="AD18" s="17"/>
      <c r="AE18" s="51"/>
      <c r="AG18" s="14"/>
    </row>
    <row r="19" spans="1:33" ht="15.5" x14ac:dyDescent="0.35">
      <c r="A19" s="13">
        <v>1813</v>
      </c>
      <c r="B19" s="13"/>
      <c r="C19" s="13"/>
      <c r="D19" s="42"/>
      <c r="E19" s="72"/>
      <c r="F19" s="72"/>
      <c r="G19" s="72"/>
      <c r="H19" s="72"/>
      <c r="I19" s="75"/>
      <c r="J19" s="80"/>
      <c r="K19" s="78"/>
      <c r="L19" s="78"/>
      <c r="M19" s="78"/>
      <c r="N19" s="78">
        <f>'AP2'!N19/'AP4'!$N19</f>
        <v>2.7742368258767318E-4</v>
      </c>
      <c r="O19" s="91"/>
      <c r="P19" s="17"/>
      <c r="T19" s="17"/>
      <c r="U19" s="17"/>
      <c r="Y19" s="51"/>
      <c r="Z19" s="17"/>
      <c r="AA19" s="78"/>
      <c r="AB19" s="78"/>
      <c r="AC19" s="51"/>
      <c r="AD19" s="17"/>
      <c r="AE19" s="51"/>
      <c r="AG19" s="14"/>
    </row>
    <row r="20" spans="1:33" ht="15.5" x14ac:dyDescent="0.35">
      <c r="A20" s="13">
        <v>1814</v>
      </c>
      <c r="B20" s="13"/>
      <c r="C20" s="13"/>
      <c r="D20" s="42"/>
      <c r="E20" s="72"/>
      <c r="F20" s="72"/>
      <c r="G20" s="72"/>
      <c r="H20" s="72"/>
      <c r="I20" s="75"/>
      <c r="J20" s="80"/>
      <c r="K20" s="78"/>
      <c r="L20" s="78"/>
      <c r="M20" s="78"/>
      <c r="N20" s="78">
        <f>'AP2'!N20/'AP4'!$N20</f>
        <v>2.8433990464477878E-4</v>
      </c>
      <c r="O20" s="91"/>
      <c r="P20" s="17"/>
      <c r="T20" s="17"/>
      <c r="U20" s="17"/>
      <c r="Y20" s="51"/>
      <c r="Z20" s="17"/>
      <c r="AA20" s="78"/>
      <c r="AB20" s="78"/>
      <c r="AC20" s="51"/>
      <c r="AD20" s="17"/>
      <c r="AE20" s="51"/>
      <c r="AG20" s="14"/>
    </row>
    <row r="21" spans="1:33" ht="15.5" x14ac:dyDescent="0.35">
      <c r="A21" s="13">
        <v>1815</v>
      </c>
      <c r="B21" s="13"/>
      <c r="C21" s="13"/>
      <c r="D21" s="42"/>
      <c r="E21" s="72"/>
      <c r="F21" s="72"/>
      <c r="G21" s="72"/>
      <c r="H21" s="72"/>
      <c r="I21" s="75"/>
      <c r="J21" s="80"/>
      <c r="K21" s="78"/>
      <c r="L21" s="78"/>
      <c r="M21" s="78"/>
      <c r="N21" s="78">
        <f>'AP2'!N21/'AP4'!$N21</f>
        <v>3.6158674448987611E-4</v>
      </c>
      <c r="O21" s="91"/>
      <c r="P21" s="17"/>
      <c r="T21" s="17"/>
      <c r="U21" s="17"/>
      <c r="Y21" s="51"/>
      <c r="Z21" s="17"/>
      <c r="AA21" s="78"/>
      <c r="AB21" s="78"/>
      <c r="AC21" s="51"/>
      <c r="AD21" s="17"/>
      <c r="AE21" s="51"/>
      <c r="AG21" s="14"/>
    </row>
    <row r="22" spans="1:33" ht="15.5" x14ac:dyDescent="0.35">
      <c r="A22" s="13">
        <v>1816</v>
      </c>
      <c r="B22" s="13"/>
      <c r="C22" s="13"/>
      <c r="D22" s="42"/>
      <c r="E22" s="72"/>
      <c r="F22" s="72"/>
      <c r="G22" s="72"/>
      <c r="H22" s="72"/>
      <c r="I22" s="75"/>
      <c r="J22" s="80"/>
      <c r="K22" s="78"/>
      <c r="L22" s="78"/>
      <c r="M22" s="78"/>
      <c r="N22" s="78">
        <f>'AP2'!N22/'AP4'!$N22</f>
        <v>1.6430190921013405E-4</v>
      </c>
      <c r="O22" s="91"/>
      <c r="P22" s="17"/>
      <c r="T22" s="17"/>
      <c r="U22" s="17"/>
      <c r="Y22" s="51"/>
      <c r="Z22" s="17"/>
      <c r="AA22" s="78"/>
      <c r="AB22" s="78"/>
      <c r="AC22" s="51"/>
      <c r="AD22" s="17"/>
      <c r="AE22" s="51"/>
      <c r="AG22" s="14"/>
    </row>
    <row r="23" spans="1:33" ht="15.5" x14ac:dyDescent="0.35">
      <c r="A23" s="13">
        <v>1817</v>
      </c>
      <c r="B23" s="13"/>
      <c r="C23" s="13"/>
      <c r="D23" s="42"/>
      <c r="E23" s="72"/>
      <c r="F23" s="72"/>
      <c r="G23" s="72"/>
      <c r="H23" s="72"/>
      <c r="I23" s="75"/>
      <c r="J23" s="80"/>
      <c r="K23" s="78"/>
      <c r="L23" s="78"/>
      <c r="M23" s="78"/>
      <c r="N23" s="78">
        <f>'AP2'!N23/'AP4'!$N23</f>
        <v>2.3765874139368553E-4</v>
      </c>
      <c r="O23" s="91"/>
      <c r="P23" s="17"/>
      <c r="T23" s="17"/>
      <c r="U23" s="17"/>
      <c r="Y23" s="51"/>
      <c r="Z23" s="17"/>
      <c r="AA23" s="78"/>
      <c r="AB23" s="78"/>
      <c r="AC23" s="51"/>
      <c r="AD23" s="17"/>
      <c r="AE23" s="51"/>
      <c r="AG23" s="14"/>
    </row>
    <row r="24" spans="1:33" ht="15.5" x14ac:dyDescent="0.35">
      <c r="A24" s="13">
        <v>1818</v>
      </c>
      <c r="B24" s="13"/>
      <c r="C24" s="13"/>
      <c r="D24" s="42"/>
      <c r="E24" s="72"/>
      <c r="F24" s="72"/>
      <c r="G24" s="72"/>
      <c r="H24" s="72"/>
      <c r="I24" s="75"/>
      <c r="J24" s="80"/>
      <c r="K24" s="78"/>
      <c r="L24" s="78"/>
      <c r="M24" s="78"/>
      <c r="N24" s="78">
        <f>'AP2'!N24/'AP4'!$N24</f>
        <v>1.7607284314644553E-4</v>
      </c>
      <c r="O24" s="91"/>
      <c r="P24" s="17"/>
      <c r="T24" s="17"/>
      <c r="U24" s="17"/>
      <c r="Y24" s="51"/>
      <c r="Z24" s="17"/>
      <c r="AA24" s="78"/>
      <c r="AB24" s="78"/>
      <c r="AC24" s="51"/>
      <c r="AD24" s="17"/>
      <c r="AE24" s="51"/>
      <c r="AG24" s="14"/>
    </row>
    <row r="25" spans="1:33" ht="15.5" x14ac:dyDescent="0.35">
      <c r="A25" s="13">
        <v>1819</v>
      </c>
      <c r="B25" s="13"/>
      <c r="C25" s="13"/>
      <c r="D25" s="42"/>
      <c r="E25" s="72"/>
      <c r="F25" s="72"/>
      <c r="G25" s="72"/>
      <c r="H25" s="72"/>
      <c r="I25" s="75"/>
      <c r="J25" s="80"/>
      <c r="K25" s="78"/>
      <c r="L25" s="78"/>
      <c r="M25" s="78"/>
      <c r="N25" s="78">
        <f>'AP2'!N25/'AP4'!$N25</f>
        <v>1.6373005334792236E-4</v>
      </c>
      <c r="O25" s="91"/>
      <c r="P25" s="17"/>
      <c r="T25" s="17"/>
      <c r="U25" s="17"/>
      <c r="Y25" s="51"/>
      <c r="Z25" s="17"/>
      <c r="AA25" s="78"/>
      <c r="AB25" s="78"/>
      <c r="AC25" s="51"/>
      <c r="AD25" s="17"/>
      <c r="AE25" s="51"/>
      <c r="AG25" s="14"/>
    </row>
    <row r="26" spans="1:33" ht="15.5" x14ac:dyDescent="0.35">
      <c r="A26" s="13">
        <v>1820</v>
      </c>
      <c r="B26" s="13"/>
      <c r="C26" s="13"/>
      <c r="D26" s="42"/>
      <c r="E26" s="72"/>
      <c r="F26" s="72"/>
      <c r="G26" s="72"/>
      <c r="H26" s="72"/>
      <c r="I26" s="75"/>
      <c r="J26" s="80"/>
      <c r="K26" s="78"/>
      <c r="L26" s="78"/>
      <c r="M26" s="78"/>
      <c r="N26" s="78">
        <f>'AP2'!N26/'AP4'!$N26</f>
        <v>1.4311702541018297E-4</v>
      </c>
      <c r="O26" s="91"/>
      <c r="P26" s="17"/>
      <c r="T26" s="17"/>
      <c r="U26" s="17"/>
      <c r="Y26" s="51"/>
      <c r="Z26" s="17"/>
      <c r="AA26" s="78"/>
      <c r="AB26" s="78"/>
      <c r="AC26" s="51"/>
      <c r="AD26" s="17"/>
      <c r="AE26" s="51"/>
      <c r="AG26" s="14"/>
    </row>
    <row r="27" spans="1:33" ht="15.5" x14ac:dyDescent="0.35">
      <c r="A27" s="13">
        <v>1821</v>
      </c>
      <c r="B27" s="13"/>
      <c r="C27" s="13"/>
      <c r="D27" s="42"/>
      <c r="E27" s="72"/>
      <c r="F27" s="72"/>
      <c r="G27" s="72"/>
      <c r="H27" s="72"/>
      <c r="I27" s="75"/>
      <c r="J27" s="80"/>
      <c r="K27" s="78"/>
      <c r="L27" s="78"/>
      <c r="M27" s="78"/>
      <c r="N27" s="78">
        <f>'AP2'!N27/'AP4'!$N27</f>
        <v>1.7051315596356808E-4</v>
      </c>
      <c r="O27" s="91"/>
      <c r="P27" s="17"/>
      <c r="T27" s="17"/>
      <c r="U27" s="17"/>
      <c r="Y27" s="51"/>
      <c r="Z27" s="17"/>
      <c r="AA27" s="78"/>
      <c r="AB27" s="78"/>
      <c r="AC27" s="51"/>
      <c r="AD27" s="17"/>
      <c r="AE27" s="51"/>
      <c r="AG27" s="14"/>
    </row>
    <row r="28" spans="1:33" ht="15.5" x14ac:dyDescent="0.35">
      <c r="A28" s="13">
        <v>1822</v>
      </c>
      <c r="B28" s="13"/>
      <c r="C28" s="13"/>
      <c r="D28" s="42"/>
      <c r="E28" s="72"/>
      <c r="F28" s="72"/>
      <c r="G28" s="72"/>
      <c r="H28" s="72"/>
      <c r="I28" s="75"/>
      <c r="J28" s="80"/>
      <c r="K28" s="78"/>
      <c r="L28" s="78"/>
      <c r="M28" s="78"/>
      <c r="N28" s="78">
        <f>'AP2'!N28/'AP4'!$N28</f>
        <v>1.7474143547388974E-4</v>
      </c>
      <c r="O28" s="91"/>
      <c r="P28" s="17"/>
      <c r="T28" s="17"/>
      <c r="U28" s="17"/>
      <c r="Y28" s="51"/>
      <c r="Z28" s="17"/>
      <c r="AA28" s="78"/>
      <c r="AB28" s="78"/>
      <c r="AC28" s="51"/>
      <c r="AD28" s="17"/>
      <c r="AE28" s="51"/>
      <c r="AG28" s="14"/>
    </row>
    <row r="29" spans="1:33" ht="15.5" x14ac:dyDescent="0.35">
      <c r="A29" s="13">
        <v>1823</v>
      </c>
      <c r="B29" s="13"/>
      <c r="C29" s="13"/>
      <c r="D29" s="42"/>
      <c r="E29" s="72"/>
      <c r="F29" s="72"/>
      <c r="G29" s="72"/>
      <c r="H29" s="72"/>
      <c r="I29" s="75"/>
      <c r="J29" s="80"/>
      <c r="K29" s="78"/>
      <c r="L29" s="78"/>
      <c r="M29" s="78"/>
      <c r="N29" s="78">
        <f>'AP2'!N29/'AP4'!$N29</f>
        <v>3.5362335927869784E-4</v>
      </c>
      <c r="O29" s="91"/>
      <c r="P29" s="17"/>
      <c r="T29" s="17"/>
      <c r="U29" s="17"/>
      <c r="Y29" s="51"/>
      <c r="Z29" s="17"/>
      <c r="AA29" s="78"/>
      <c r="AB29" s="78"/>
      <c r="AC29" s="51"/>
      <c r="AD29" s="17"/>
      <c r="AE29" s="51"/>
      <c r="AG29" s="14"/>
    </row>
    <row r="30" spans="1:33" ht="15.5" x14ac:dyDescent="0.35">
      <c r="A30" s="13">
        <v>1824</v>
      </c>
      <c r="B30" s="13"/>
      <c r="C30" s="13"/>
      <c r="D30" s="42"/>
      <c r="E30" s="72"/>
      <c r="F30" s="72"/>
      <c r="G30" s="72"/>
      <c r="H30" s="72"/>
      <c r="I30" s="75"/>
      <c r="J30" s="80"/>
      <c r="K30" s="78"/>
      <c r="L30" s="78"/>
      <c r="M30" s="78"/>
      <c r="N30" s="78">
        <f>'AP2'!N30/'AP4'!$N30</f>
        <v>2.1207701396259028E-4</v>
      </c>
      <c r="O30" s="91"/>
      <c r="P30" s="17"/>
      <c r="T30" s="17"/>
      <c r="U30" s="17"/>
      <c r="Y30" s="51"/>
      <c r="Z30" s="17"/>
      <c r="AA30" s="78"/>
      <c r="AB30" s="78"/>
      <c r="AC30" s="51"/>
      <c r="AD30" s="17"/>
      <c r="AE30" s="51"/>
      <c r="AG30" s="14"/>
    </row>
    <row r="31" spans="1:33" ht="15.5" x14ac:dyDescent="0.35">
      <c r="A31" s="13">
        <v>1825</v>
      </c>
      <c r="B31" s="13"/>
      <c r="C31" s="13"/>
      <c r="D31" s="42"/>
      <c r="E31" s="72"/>
      <c r="F31" s="72"/>
      <c r="G31" s="72"/>
      <c r="H31" s="72"/>
      <c r="I31" s="75"/>
      <c r="J31" s="80"/>
      <c r="K31" s="78"/>
      <c r="L31" s="78"/>
      <c r="M31" s="78"/>
      <c r="N31" s="78">
        <f>'AP2'!N31/'AP4'!$N31</f>
        <v>2.5921124158182867E-4</v>
      </c>
      <c r="O31" s="91"/>
      <c r="P31" s="17"/>
      <c r="T31" s="17"/>
      <c r="U31" s="17"/>
      <c r="Y31" s="51"/>
      <c r="Z31" s="17"/>
      <c r="AA31" s="78"/>
      <c r="AB31" s="78"/>
      <c r="AC31" s="51"/>
      <c r="AD31" s="17"/>
      <c r="AE31" s="51"/>
      <c r="AG31" s="14"/>
    </row>
    <row r="32" spans="1:33" ht="15.5" x14ac:dyDescent="0.35">
      <c r="A32" s="13">
        <v>1826</v>
      </c>
      <c r="B32" s="13"/>
      <c r="C32" s="13"/>
      <c r="D32" s="42"/>
      <c r="E32" s="72"/>
      <c r="F32" s="72"/>
      <c r="G32" s="72"/>
      <c r="H32" s="72"/>
      <c r="I32" s="75"/>
      <c r="J32" s="80"/>
      <c r="K32" s="78"/>
      <c r="L32" s="78"/>
      <c r="M32" s="78"/>
      <c r="N32" s="78">
        <f>'AP2'!N32/'AP4'!$N32</f>
        <v>1.8157342203486707E-4</v>
      </c>
      <c r="O32" s="91"/>
      <c r="P32" s="17"/>
      <c r="T32" s="17"/>
      <c r="U32" s="17"/>
      <c r="Y32" s="51"/>
      <c r="Z32" s="17"/>
      <c r="AA32" s="78"/>
      <c r="AB32" s="78"/>
      <c r="AC32" s="51"/>
      <c r="AD32" s="17"/>
      <c r="AE32" s="51"/>
      <c r="AG32" s="14"/>
    </row>
    <row r="33" spans="1:33" ht="15.5" x14ac:dyDescent="0.35">
      <c r="A33" s="13">
        <v>1827</v>
      </c>
      <c r="B33" s="13"/>
      <c r="C33" s="13"/>
      <c r="D33" s="42"/>
      <c r="E33" s="72"/>
      <c r="F33" s="72"/>
      <c r="G33" s="72"/>
      <c r="H33" s="72"/>
      <c r="I33" s="75"/>
      <c r="J33" s="80"/>
      <c r="K33" s="78"/>
      <c r="L33" s="78"/>
      <c r="M33" s="78"/>
      <c r="N33" s="78">
        <f>'AP2'!N33/'AP4'!$N33</f>
        <v>2.3541449412980381E-4</v>
      </c>
      <c r="O33" s="91"/>
      <c r="P33" s="17"/>
      <c r="T33" s="17"/>
      <c r="U33" s="17"/>
      <c r="Y33" s="51"/>
      <c r="Z33" s="17"/>
      <c r="AA33" s="78"/>
      <c r="AB33" s="78"/>
      <c r="AC33" s="51"/>
      <c r="AD33" s="17"/>
      <c r="AE33" s="51"/>
      <c r="AG33" s="14"/>
    </row>
    <row r="34" spans="1:33" ht="15.5" x14ac:dyDescent="0.35">
      <c r="A34" s="13">
        <v>1828</v>
      </c>
      <c r="B34" s="13"/>
      <c r="C34" s="13"/>
      <c r="D34" s="42"/>
      <c r="E34" s="72"/>
      <c r="F34" s="72"/>
      <c r="G34" s="72"/>
      <c r="H34" s="72"/>
      <c r="I34" s="75"/>
      <c r="J34" s="80"/>
      <c r="K34" s="78"/>
      <c r="L34" s="78"/>
      <c r="M34" s="78"/>
      <c r="N34" s="78">
        <f>'AP2'!N34/'AP4'!$N34</f>
        <v>1.9776887707522716E-4</v>
      </c>
      <c r="O34" s="91"/>
      <c r="P34" s="17"/>
      <c r="T34" s="17"/>
      <c r="U34" s="17"/>
      <c r="Y34" s="51"/>
      <c r="Z34" s="17"/>
      <c r="AA34" s="78"/>
      <c r="AB34" s="78"/>
      <c r="AC34" s="51"/>
      <c r="AD34" s="17"/>
      <c r="AE34" s="51"/>
      <c r="AG34" s="14"/>
    </row>
    <row r="35" spans="1:33" ht="15.5" x14ac:dyDescent="0.35">
      <c r="A35" s="13">
        <v>1829</v>
      </c>
      <c r="B35" s="13"/>
      <c r="C35" s="13"/>
      <c r="D35" s="42"/>
      <c r="E35" s="72"/>
      <c r="F35" s="72"/>
      <c r="G35" s="72"/>
      <c r="H35" s="72"/>
      <c r="I35" s="75"/>
      <c r="J35" s="80"/>
      <c r="K35" s="78"/>
      <c r="L35" s="78"/>
      <c r="M35" s="78"/>
      <c r="N35" s="78">
        <f>'AP2'!N35/'AP4'!$N35</f>
        <v>1.6059082431730106E-4</v>
      </c>
      <c r="O35" s="91"/>
      <c r="P35" s="17"/>
      <c r="T35" s="17"/>
      <c r="U35" s="17"/>
      <c r="Y35" s="51"/>
      <c r="Z35" s="17"/>
      <c r="AA35" s="78"/>
      <c r="AB35" s="78"/>
      <c r="AC35" s="51"/>
      <c r="AD35" s="17"/>
      <c r="AE35" s="51"/>
      <c r="AG35" s="14"/>
    </row>
    <row r="36" spans="1:33" ht="15.5" x14ac:dyDescent="0.35">
      <c r="A36" s="13">
        <v>1830</v>
      </c>
      <c r="B36" s="13"/>
      <c r="C36" s="13"/>
      <c r="D36" s="42"/>
      <c r="E36" s="72"/>
      <c r="F36" s="72"/>
      <c r="G36" s="72"/>
      <c r="H36" s="72"/>
      <c r="I36" s="75"/>
      <c r="J36" s="80"/>
      <c r="K36" s="78"/>
      <c r="L36" s="78"/>
      <c r="M36" s="78"/>
      <c r="N36" s="78">
        <f>'AP2'!N36/'AP4'!$N36</f>
        <v>7.8537700804027328E-5</v>
      </c>
      <c r="O36" s="91"/>
      <c r="P36" s="17"/>
      <c r="T36" s="17"/>
      <c r="U36" s="17"/>
      <c r="Y36" s="51"/>
      <c r="Z36" s="17"/>
      <c r="AA36" s="78"/>
      <c r="AB36" s="78"/>
      <c r="AC36" s="51"/>
      <c r="AD36" s="17"/>
      <c r="AE36" s="51"/>
      <c r="AG36" s="14"/>
    </row>
    <row r="37" spans="1:33" ht="15.5" x14ac:dyDescent="0.35">
      <c r="A37" s="13">
        <v>1831</v>
      </c>
      <c r="B37" s="13"/>
      <c r="C37" s="13"/>
      <c r="D37" s="42"/>
      <c r="E37" s="72"/>
      <c r="F37" s="72"/>
      <c r="G37" s="72"/>
      <c r="H37" s="72"/>
      <c r="I37" s="75"/>
      <c r="J37" s="80"/>
      <c r="K37" s="78"/>
      <c r="L37" s="78"/>
      <c r="M37" s="78"/>
      <c r="N37" s="78">
        <f>'AP2'!N37/'AP4'!$N37</f>
        <v>9.942236611550587E-5</v>
      </c>
      <c r="O37" s="91"/>
      <c r="P37" s="17"/>
      <c r="T37" s="17"/>
      <c r="U37" s="17"/>
      <c r="Y37" s="51"/>
      <c r="Z37" s="17"/>
      <c r="AA37" s="78"/>
      <c r="AB37" s="78"/>
      <c r="AC37" s="51"/>
      <c r="AD37" s="17"/>
      <c r="AE37" s="51"/>
      <c r="AG37" s="14"/>
    </row>
    <row r="38" spans="1:33" ht="15.5" x14ac:dyDescent="0.35">
      <c r="A38" s="13">
        <v>1832</v>
      </c>
      <c r="B38" s="13"/>
      <c r="C38" s="13"/>
      <c r="D38" s="42"/>
      <c r="E38" s="72"/>
      <c r="F38" s="72"/>
      <c r="G38" s="72"/>
      <c r="H38" s="72"/>
      <c r="I38" s="75"/>
      <c r="J38" s="80"/>
      <c r="K38" s="78"/>
      <c r="L38" s="78"/>
      <c r="M38" s="78"/>
      <c r="N38" s="78">
        <f>'AP2'!N38/'AP4'!$N38</f>
        <v>1.2003249738960843E-4</v>
      </c>
      <c r="O38" s="91"/>
      <c r="P38" s="17"/>
      <c r="T38" s="17"/>
      <c r="U38" s="17"/>
      <c r="Y38" s="51"/>
      <c r="Z38" s="17"/>
      <c r="AA38" s="78"/>
      <c r="AB38" s="78"/>
      <c r="AC38" s="51"/>
      <c r="AD38" s="17"/>
      <c r="AE38" s="51"/>
      <c r="AG38" s="14"/>
    </row>
    <row r="39" spans="1:33" ht="15.5" x14ac:dyDescent="0.35">
      <c r="A39" s="13">
        <v>1833</v>
      </c>
      <c r="B39" s="13"/>
      <c r="C39" s="13"/>
      <c r="D39" s="42"/>
      <c r="E39" s="72"/>
      <c r="F39" s="72"/>
      <c r="G39" s="72"/>
      <c r="H39" s="72">
        <f>'AP2'!H39/'AP4'!$H39</f>
        <v>0</v>
      </c>
      <c r="I39" s="75"/>
      <c r="J39" s="80"/>
      <c r="K39" s="78"/>
      <c r="L39" s="78"/>
      <c r="M39" s="78"/>
      <c r="N39" s="78">
        <f>'AP2'!N39/'AP4'!$N39</f>
        <v>1.153653141743881E-4</v>
      </c>
      <c r="O39" s="91"/>
      <c r="P39" s="17"/>
      <c r="T39" s="17"/>
      <c r="U39" s="17"/>
      <c r="Y39" s="51"/>
      <c r="Z39" s="17"/>
      <c r="AA39" s="78"/>
      <c r="AB39" s="78"/>
      <c r="AC39" s="51"/>
      <c r="AD39" s="17"/>
      <c r="AE39" s="51"/>
      <c r="AG39" s="14"/>
    </row>
    <row r="40" spans="1:33" ht="15.5" x14ac:dyDescent="0.35">
      <c r="A40" s="13">
        <v>1834</v>
      </c>
      <c r="B40" s="13"/>
      <c r="C40" s="13"/>
      <c r="D40" s="42"/>
      <c r="E40" s="72"/>
      <c r="F40" s="72"/>
      <c r="G40" s="72"/>
      <c r="H40" s="72">
        <f>'AP2'!H40/'AP4'!$H40</f>
        <v>0</v>
      </c>
      <c r="I40" s="75"/>
      <c r="J40" s="80"/>
      <c r="K40" s="78"/>
      <c r="L40" s="78"/>
      <c r="M40" s="78"/>
      <c r="N40" s="78">
        <f>'AP2'!N40/'AP4'!$N40</f>
        <v>1.2374848551465809E-4</v>
      </c>
      <c r="O40" s="91"/>
      <c r="P40" s="17"/>
      <c r="T40" s="17"/>
      <c r="U40" s="17"/>
      <c r="Y40" s="51"/>
      <c r="Z40" s="17"/>
      <c r="AA40" s="78"/>
      <c r="AB40" s="78"/>
      <c r="AC40" s="51"/>
      <c r="AD40" s="17"/>
      <c r="AE40" s="51"/>
      <c r="AG40" s="14"/>
    </row>
    <row r="41" spans="1:33" ht="15.5" x14ac:dyDescent="0.35">
      <c r="A41" s="13">
        <v>1835</v>
      </c>
      <c r="B41" s="13"/>
      <c r="C41" s="13"/>
      <c r="D41" s="42"/>
      <c r="E41" s="72"/>
      <c r="F41" s="72"/>
      <c r="G41" s="72"/>
      <c r="H41" s="72">
        <f>'AP2'!H41/'AP4'!$H41</f>
        <v>0</v>
      </c>
      <c r="I41" s="75"/>
      <c r="J41" s="80"/>
      <c r="K41" s="78"/>
      <c r="L41" s="78"/>
      <c r="M41" s="78"/>
      <c r="N41" s="78">
        <f>'AP2'!N41/'AP4'!$N41</f>
        <v>1.0789431948097722E-4</v>
      </c>
      <c r="O41" s="91"/>
      <c r="P41" s="17"/>
      <c r="T41" s="17"/>
      <c r="U41" s="17"/>
      <c r="Y41" s="51"/>
      <c r="Z41" s="17"/>
      <c r="AA41" s="78"/>
      <c r="AB41" s="78"/>
      <c r="AC41" s="51"/>
      <c r="AD41" s="17"/>
      <c r="AE41" s="51"/>
      <c r="AG41" s="14"/>
    </row>
    <row r="42" spans="1:33" ht="15.5" x14ac:dyDescent="0.35">
      <c r="A42" s="13">
        <v>1836</v>
      </c>
      <c r="B42" s="13"/>
      <c r="C42" s="13"/>
      <c r="D42" s="42"/>
      <c r="E42" s="72"/>
      <c r="F42" s="72"/>
      <c r="G42" s="72"/>
      <c r="H42" s="72">
        <f>'AP2'!H42/'AP4'!$H42</f>
        <v>0</v>
      </c>
      <c r="I42" s="75"/>
      <c r="J42" s="80"/>
      <c r="K42" s="78"/>
      <c r="L42" s="78"/>
      <c r="M42" s="78"/>
      <c r="N42" s="78">
        <f>'AP2'!N42/'AP4'!$N42</f>
        <v>9.412829361478543E-5</v>
      </c>
      <c r="O42" s="91"/>
      <c r="P42" s="17"/>
      <c r="T42" s="17"/>
      <c r="U42" s="17"/>
      <c r="Y42" s="51"/>
      <c r="Z42" s="17"/>
      <c r="AA42" s="78">
        <f>'AP2'!AA42/'AP4'!AA42</f>
        <v>5.5384222619351546E-5</v>
      </c>
      <c r="AB42" s="78"/>
      <c r="AC42" s="51"/>
      <c r="AD42" s="17"/>
      <c r="AE42" s="51"/>
      <c r="AG42" s="14"/>
    </row>
    <row r="43" spans="1:33" ht="15.5" x14ac:dyDescent="0.35">
      <c r="A43" s="13">
        <v>1837</v>
      </c>
      <c r="B43" s="13"/>
      <c r="C43" s="13"/>
      <c r="D43" s="42"/>
      <c r="E43" s="72"/>
      <c r="F43" s="72"/>
      <c r="G43" s="72"/>
      <c r="H43" s="72">
        <f>'AP2'!H43/'AP4'!$H43</f>
        <v>0</v>
      </c>
      <c r="I43" s="75"/>
      <c r="J43" s="80"/>
      <c r="K43" s="78"/>
      <c r="L43" s="78"/>
      <c r="M43" s="78"/>
      <c r="N43" s="78">
        <f>'AP2'!N43/'AP4'!$N43</f>
        <v>1.0096592623567341E-4</v>
      </c>
      <c r="O43" s="91"/>
      <c r="P43" s="17"/>
      <c r="T43" s="17"/>
      <c r="U43" s="17"/>
      <c r="Y43" s="51"/>
      <c r="Z43" s="17"/>
      <c r="AA43" s="78">
        <f>'AP2'!AA43/'AP4'!AA43</f>
        <v>2.1030422963689894E-5</v>
      </c>
      <c r="AB43" s="78"/>
      <c r="AC43" s="51"/>
      <c r="AD43" s="17"/>
      <c r="AE43" s="51"/>
      <c r="AG43" s="14"/>
    </row>
    <row r="44" spans="1:33" ht="15.5" x14ac:dyDescent="0.35">
      <c r="A44" s="13">
        <v>1838</v>
      </c>
      <c r="B44" s="13"/>
      <c r="C44" s="13"/>
      <c r="D44" s="42"/>
      <c r="E44" s="72"/>
      <c r="F44" s="72"/>
      <c r="G44" s="72"/>
      <c r="H44" s="72">
        <f>'AP2'!H44/'AP4'!$H44</f>
        <v>0</v>
      </c>
      <c r="I44" s="75"/>
      <c r="J44" s="80"/>
      <c r="K44" s="78"/>
      <c r="L44" s="78"/>
      <c r="M44" s="78"/>
      <c r="N44" s="78">
        <f>'AP2'!N44/'AP4'!$N44</f>
        <v>1.1569315545153542E-4</v>
      </c>
      <c r="O44" s="91"/>
      <c r="P44" s="17"/>
      <c r="T44" s="17"/>
      <c r="U44" s="17"/>
      <c r="Y44" s="51"/>
      <c r="Z44" s="17"/>
      <c r="AA44" s="78">
        <f>'AP2'!AA44/'AP4'!AA44</f>
        <v>2.388333862914208E-5</v>
      </c>
      <c r="AB44" s="78"/>
      <c r="AC44" s="51"/>
      <c r="AD44" s="17"/>
      <c r="AE44" s="51"/>
      <c r="AG44" s="14"/>
    </row>
    <row r="45" spans="1:33" ht="15.5" x14ac:dyDescent="0.35">
      <c r="A45" s="13">
        <v>1839</v>
      </c>
      <c r="B45" s="13"/>
      <c r="C45" s="13"/>
      <c r="D45" s="42"/>
      <c r="E45" s="72"/>
      <c r="F45" s="72"/>
      <c r="G45" s="72"/>
      <c r="H45" s="72">
        <f>'AP2'!H45/'AP4'!$H45</f>
        <v>0</v>
      </c>
      <c r="I45" s="75"/>
      <c r="J45" s="80"/>
      <c r="K45" s="78"/>
      <c r="L45" s="78"/>
      <c r="M45" s="78"/>
      <c r="N45" s="78">
        <f>'AP2'!N45/'AP4'!$N45</f>
        <v>1.1362736560097112E-4</v>
      </c>
      <c r="O45" s="91"/>
      <c r="P45" s="17"/>
      <c r="T45" s="17"/>
      <c r="U45" s="17"/>
      <c r="Y45" s="51"/>
      <c r="Z45" s="17"/>
      <c r="AA45" s="78">
        <f>'AP2'!AA45/'AP4'!AA45</f>
        <v>1.2196279666452854E-4</v>
      </c>
      <c r="AB45" s="78"/>
      <c r="AC45" s="51"/>
      <c r="AD45" s="17"/>
      <c r="AE45" s="51"/>
      <c r="AG45" s="14"/>
    </row>
    <row r="46" spans="1:33" ht="15.5" x14ac:dyDescent="0.35">
      <c r="A46" s="13">
        <v>1840</v>
      </c>
      <c r="B46" s="13"/>
      <c r="C46" s="13"/>
      <c r="D46" s="42"/>
      <c r="E46" s="72"/>
      <c r="F46" s="72"/>
      <c r="G46" s="72"/>
      <c r="H46" s="72">
        <f>'AP2'!H46/'AP4'!$H46</f>
        <v>0</v>
      </c>
      <c r="I46" s="75"/>
      <c r="J46" s="80"/>
      <c r="K46" s="78"/>
      <c r="L46" s="78"/>
      <c r="M46" s="78"/>
      <c r="N46" s="78">
        <f>'AP2'!N46/'AP4'!$N46</f>
        <v>1.3437117656183985E-4</v>
      </c>
      <c r="O46" s="91"/>
      <c r="P46" s="17"/>
      <c r="T46" s="17"/>
      <c r="U46" s="17"/>
      <c r="Y46" s="51"/>
      <c r="Z46" s="17"/>
      <c r="AA46" s="78">
        <f>'AP2'!AA46/'AP4'!AA46</f>
        <v>2.9359395502372599E-4</v>
      </c>
      <c r="AB46" s="78"/>
      <c r="AC46" s="51"/>
      <c r="AD46" s="17"/>
      <c r="AE46" s="51"/>
      <c r="AG46" s="14"/>
    </row>
    <row r="47" spans="1:33" ht="15.5" x14ac:dyDescent="0.35">
      <c r="A47" s="13">
        <v>1841</v>
      </c>
      <c r="B47" s="13"/>
      <c r="C47" s="13"/>
      <c r="D47" s="42"/>
      <c r="E47" s="72"/>
      <c r="F47" s="72"/>
      <c r="G47" s="72"/>
      <c r="H47" s="72">
        <f>'AP2'!H47/'AP4'!$H47</f>
        <v>0</v>
      </c>
      <c r="I47" s="75"/>
      <c r="J47" s="80"/>
      <c r="K47" s="78"/>
      <c r="L47" s="78"/>
      <c r="M47" s="78"/>
      <c r="N47" s="78">
        <f>'AP2'!N47/'AP4'!$N47</f>
        <v>1.4107552680894247E-4</v>
      </c>
      <c r="O47" s="91"/>
      <c r="P47" s="17"/>
      <c r="T47" s="17"/>
      <c r="U47" s="17"/>
      <c r="Y47" s="51"/>
      <c r="Z47" s="17"/>
      <c r="AA47" s="78">
        <f>'AP2'!AA47/'AP4'!AA47</f>
        <v>3.2472471136767319E-4</v>
      </c>
      <c r="AB47" s="78"/>
      <c r="AC47" s="51"/>
      <c r="AD47" s="17"/>
      <c r="AE47" s="51"/>
      <c r="AG47" s="14"/>
    </row>
    <row r="48" spans="1:33" ht="15.5" x14ac:dyDescent="0.35">
      <c r="A48" s="13">
        <v>1842</v>
      </c>
      <c r="B48" s="13"/>
      <c r="C48" s="13"/>
      <c r="D48" s="42"/>
      <c r="E48" s="72"/>
      <c r="F48" s="72"/>
      <c r="G48" s="72"/>
      <c r="H48" s="72">
        <f>'AP2'!H48/'AP4'!$H48</f>
        <v>5.8323487362588514E-4</v>
      </c>
      <c r="I48" s="75"/>
      <c r="J48" s="80"/>
      <c r="K48" s="78"/>
      <c r="L48" s="78"/>
      <c r="M48" s="78"/>
      <c r="N48" s="78">
        <f>'AP2'!N48/'AP4'!$N48</f>
        <v>1.4738910735043903E-4</v>
      </c>
      <c r="O48" s="91"/>
      <c r="P48" s="17"/>
      <c r="T48" s="17"/>
      <c r="U48" s="17"/>
      <c r="Y48" s="51"/>
      <c r="Z48" s="17"/>
      <c r="AA48" s="78">
        <f>'AP2'!AA48/'AP4'!AA48</f>
        <v>1.5584236456341619E-4</v>
      </c>
      <c r="AB48" s="78"/>
      <c r="AC48" s="51"/>
      <c r="AD48" s="17"/>
      <c r="AE48" s="51"/>
      <c r="AG48" s="14"/>
    </row>
    <row r="49" spans="1:33" ht="15.5" x14ac:dyDescent="0.35">
      <c r="A49" s="13">
        <v>1843</v>
      </c>
      <c r="B49" s="13"/>
      <c r="C49" s="13"/>
      <c r="D49" s="42"/>
      <c r="E49" s="72"/>
      <c r="F49" s="72"/>
      <c r="G49" s="72"/>
      <c r="H49" s="72">
        <f>'AP2'!H49/'AP4'!$H49</f>
        <v>9.6482741322030609E-4</v>
      </c>
      <c r="I49" s="75"/>
      <c r="J49" s="80"/>
      <c r="K49" s="78"/>
      <c r="L49" s="78"/>
      <c r="M49" s="78"/>
      <c r="N49" s="78">
        <f>'AP2'!N49/'AP4'!$N49</f>
        <v>1.3953774970066268E-4</v>
      </c>
      <c r="O49" s="91"/>
      <c r="P49" s="17"/>
      <c r="T49" s="17"/>
      <c r="U49" s="17"/>
      <c r="Y49" s="51"/>
      <c r="Z49" s="17"/>
      <c r="AA49" s="78">
        <f>'AP2'!AA49/'AP4'!AA49</f>
        <v>2.1923776722090261E-4</v>
      </c>
      <c r="AB49" s="78"/>
      <c r="AC49" s="51"/>
      <c r="AD49" s="17"/>
      <c r="AE49" s="51"/>
      <c r="AG49" s="14"/>
    </row>
    <row r="50" spans="1:33" ht="15.5" x14ac:dyDescent="0.35">
      <c r="A50" s="13">
        <v>1844</v>
      </c>
      <c r="B50" s="13"/>
      <c r="C50" s="13"/>
      <c r="D50" s="42"/>
      <c r="E50" s="72"/>
      <c r="F50" s="72"/>
      <c r="G50" s="72"/>
      <c r="H50" s="72">
        <f>'AP2'!H50/'AP4'!$H50</f>
        <v>2.0264141099648257E-3</v>
      </c>
      <c r="I50" s="75"/>
      <c r="J50" s="80"/>
      <c r="K50" s="78"/>
      <c r="L50" s="78"/>
      <c r="M50" s="78"/>
      <c r="N50" s="78">
        <f>'AP2'!N50/'AP4'!$N50</f>
        <v>1.4561032653698556E-4</v>
      </c>
      <c r="O50" s="91"/>
      <c r="P50" s="17"/>
      <c r="T50" s="17"/>
      <c r="U50" s="17"/>
      <c r="Y50" s="51"/>
      <c r="Z50" s="17"/>
      <c r="AA50" s="78">
        <f>'AP2'!AA50/'AP4'!AA50</f>
        <v>1.3285479491386383E-4</v>
      </c>
      <c r="AB50" s="78"/>
      <c r="AC50" s="51"/>
      <c r="AD50" s="17"/>
      <c r="AE50" s="51"/>
      <c r="AG50" s="14"/>
    </row>
    <row r="51" spans="1:33" ht="15.5" x14ac:dyDescent="0.35">
      <c r="A51" s="13">
        <v>1845</v>
      </c>
      <c r="B51" s="13"/>
      <c r="C51" s="13"/>
      <c r="D51" s="42"/>
      <c r="E51" s="72"/>
      <c r="F51" s="72"/>
      <c r="G51" s="72"/>
      <c r="H51" s="72">
        <f>'AP2'!H51/'AP4'!$H51</f>
        <v>2.84995275210605E-3</v>
      </c>
      <c r="I51" s="75"/>
      <c r="J51" s="80"/>
      <c r="K51" s="78"/>
      <c r="L51" s="78"/>
      <c r="M51" s="78"/>
      <c r="N51" s="78">
        <f>'AP2'!N51/'AP4'!$N51</f>
        <v>1.9693801072485933E-4</v>
      </c>
      <c r="O51" s="91"/>
      <c r="P51" s="17"/>
      <c r="T51" s="17"/>
      <c r="U51" s="17"/>
      <c r="Y51" s="51"/>
      <c r="Z51" s="17"/>
      <c r="AA51" s="78">
        <f>'AP2'!AA51/'AP4'!AA51</f>
        <v>2.0123969410344134E-4</v>
      </c>
      <c r="AB51" s="78"/>
      <c r="AC51" s="51"/>
      <c r="AD51" s="17"/>
      <c r="AE51" s="51"/>
      <c r="AG51" s="14"/>
    </row>
    <row r="52" spans="1:33" ht="15.5" x14ac:dyDescent="0.35">
      <c r="A52" s="13">
        <v>1846</v>
      </c>
      <c r="B52" s="13"/>
      <c r="C52" s="13"/>
      <c r="D52" s="42"/>
      <c r="E52" s="72"/>
      <c r="F52" s="72"/>
      <c r="G52" s="72"/>
      <c r="H52" s="72">
        <f>'AP2'!H52/'AP4'!$H52</f>
        <v>3.2304889724133036E-3</v>
      </c>
      <c r="I52" s="75"/>
      <c r="J52" s="80"/>
      <c r="K52" s="78"/>
      <c r="L52" s="78"/>
      <c r="M52" s="78"/>
      <c r="N52" s="78">
        <f>'AP2'!N52/'AP4'!$N52</f>
        <v>2.0309876393520879E-4</v>
      </c>
      <c r="O52" s="91"/>
      <c r="P52" s="17"/>
      <c r="T52" s="17"/>
      <c r="U52" s="17"/>
      <c r="Y52" s="51"/>
      <c r="Z52" s="17"/>
      <c r="AA52" s="78">
        <f>'AP2'!AA52/'AP4'!AA52</f>
        <v>4.2656418697708257E-4</v>
      </c>
      <c r="AB52" s="78"/>
      <c r="AC52" s="51"/>
      <c r="AD52" s="17"/>
      <c r="AE52" s="51"/>
      <c r="AG52" s="14"/>
    </row>
    <row r="53" spans="1:33" ht="15.5" x14ac:dyDescent="0.35">
      <c r="A53" s="13">
        <v>1847</v>
      </c>
      <c r="B53" s="13"/>
      <c r="C53" s="13"/>
      <c r="D53" s="42"/>
      <c r="E53" s="72"/>
      <c r="F53" s="72"/>
      <c r="G53" s="72"/>
      <c r="H53" s="72">
        <f>'AP2'!H53/'AP4'!$H53</f>
        <v>2.4954153481034601E-3</v>
      </c>
      <c r="I53" s="75"/>
      <c r="J53" s="80"/>
      <c r="K53" s="78"/>
      <c r="L53" s="78"/>
      <c r="M53" s="78"/>
      <c r="N53" s="78">
        <f>'AP2'!N53/'AP4'!$N53</f>
        <v>2.1945132345886357E-4</v>
      </c>
      <c r="O53" s="91"/>
      <c r="P53" s="17"/>
      <c r="T53" s="17"/>
      <c r="U53" s="17"/>
      <c r="Y53" s="51"/>
      <c r="Z53" s="17"/>
      <c r="AA53" s="78">
        <f>'AP2'!AA53/'AP4'!AA53</f>
        <v>4.0756668835393624E-4</v>
      </c>
      <c r="AB53" s="78"/>
      <c r="AC53" s="51"/>
      <c r="AD53" s="17"/>
      <c r="AE53" s="51"/>
      <c r="AG53" s="14"/>
    </row>
    <row r="54" spans="1:33" ht="15.5" x14ac:dyDescent="0.35">
      <c r="A54" s="13">
        <v>1848</v>
      </c>
      <c r="B54" s="13"/>
      <c r="C54" s="13"/>
      <c r="D54" s="42"/>
      <c r="E54" s="72"/>
      <c r="F54" s="72"/>
      <c r="G54" s="72"/>
      <c r="H54" s="72">
        <f>'AP2'!H54/'AP4'!$H54</f>
        <v>3.0809028348279966E-3</v>
      </c>
      <c r="I54" s="75"/>
      <c r="J54" s="80"/>
      <c r="K54" s="78"/>
      <c r="L54" s="78"/>
      <c r="M54" s="78"/>
      <c r="N54" s="78">
        <f>'AP2'!N54/'AP4'!$N54</f>
        <v>2.8178687148857712E-4</v>
      </c>
      <c r="O54" s="91"/>
      <c r="P54" s="17"/>
      <c r="T54" s="17"/>
      <c r="U54" s="17"/>
      <c r="Y54" s="51"/>
      <c r="Z54" s="17"/>
      <c r="AA54" s="78">
        <f>'AP2'!AA54/'AP4'!AA54</f>
        <v>3.9082409537753607E-4</v>
      </c>
      <c r="AB54" s="78"/>
      <c r="AC54" s="51"/>
      <c r="AD54" s="17"/>
      <c r="AE54" s="51"/>
      <c r="AG54" s="14"/>
    </row>
    <row r="55" spans="1:33" ht="15.5" x14ac:dyDescent="0.35">
      <c r="A55" s="13">
        <v>1849</v>
      </c>
      <c r="B55" s="13"/>
      <c r="C55" s="13"/>
      <c r="D55" s="42"/>
      <c r="E55" s="72"/>
      <c r="F55" s="72"/>
      <c r="G55" s="72"/>
      <c r="H55" s="72">
        <f>'AP2'!H55/'AP4'!$H55</f>
        <v>3.1539625637642794E-3</v>
      </c>
      <c r="I55" s="75"/>
      <c r="J55" s="80"/>
      <c r="K55" s="78"/>
      <c r="L55" s="78"/>
      <c r="M55" s="78"/>
      <c r="N55" s="78">
        <f>'AP2'!N55/'AP4'!$N55</f>
        <v>3.549241864471913E-4</v>
      </c>
      <c r="O55" s="91"/>
      <c r="P55" s="17"/>
      <c r="T55" s="17"/>
      <c r="U55" s="17"/>
      <c r="Y55" s="51"/>
      <c r="Z55" s="17"/>
      <c r="AA55" s="78">
        <f>'AP2'!AA55/'AP4'!AA55</f>
        <v>3.236575436408978E-4</v>
      </c>
      <c r="AB55" s="78"/>
      <c r="AC55" s="51"/>
      <c r="AD55" s="17"/>
      <c r="AE55" s="51"/>
      <c r="AG55" s="14"/>
    </row>
    <row r="56" spans="1:33" ht="15.5" x14ac:dyDescent="0.35">
      <c r="A56" s="13">
        <v>1850</v>
      </c>
      <c r="B56" s="13"/>
      <c r="C56" s="13"/>
      <c r="D56" s="42"/>
      <c r="E56" s="72"/>
      <c r="F56" s="72"/>
      <c r="G56" s="72"/>
      <c r="H56" s="72">
        <f>'AP2'!H56/'AP4'!$H56</f>
        <v>4.6742100359217567E-3</v>
      </c>
      <c r="I56" s="75"/>
      <c r="J56" s="80"/>
      <c r="K56" s="78">
        <f>'AP2'!K56/'AP4'!$K56</f>
        <v>9.4073377234242712E-4</v>
      </c>
      <c r="L56" s="78"/>
      <c r="M56" s="78"/>
      <c r="N56" s="78">
        <f>'AP2'!N56/'AP4'!$N56</f>
        <v>4.880978311721315E-4</v>
      </c>
      <c r="O56" s="91"/>
      <c r="P56" s="17"/>
      <c r="T56" s="17"/>
      <c r="U56" s="17"/>
      <c r="Y56" s="51"/>
      <c r="Z56" s="17"/>
      <c r="AA56" s="78">
        <f>'AP2'!AA56/'AP4'!AA56</f>
        <v>4.4406267860951158E-4</v>
      </c>
      <c r="AB56" s="78"/>
      <c r="AC56" s="51"/>
      <c r="AD56" s="17"/>
      <c r="AE56" s="51"/>
      <c r="AG56" s="14"/>
    </row>
    <row r="57" spans="1:33" ht="15.5" x14ac:dyDescent="0.35">
      <c r="A57" s="13">
        <v>1851</v>
      </c>
      <c r="B57" s="13"/>
      <c r="C57" s="13"/>
      <c r="D57" s="42"/>
      <c r="E57" s="72"/>
      <c r="F57" s="72"/>
      <c r="G57" s="72"/>
      <c r="H57" s="72">
        <f>'AP2'!H57/'AP4'!$H57</f>
        <v>2.340934836383559E-3</v>
      </c>
      <c r="I57" s="75"/>
      <c r="J57" s="80"/>
      <c r="K57" s="78">
        <f>'AP2'!K57/'AP4'!K57</f>
        <v>6.9060773480662981E-4</v>
      </c>
      <c r="L57" s="78"/>
      <c r="M57" s="78"/>
      <c r="N57" s="78">
        <f>'AP2'!N57/'AP4'!$N57</f>
        <v>4.5673614988150441E-4</v>
      </c>
      <c r="O57" s="91"/>
      <c r="P57" s="17"/>
      <c r="T57" s="17"/>
      <c r="U57" s="17"/>
      <c r="Y57" s="51"/>
      <c r="Z57" s="17"/>
      <c r="AA57" s="78">
        <f>'AP2'!AA57/'AP4'!AA57</f>
        <v>4.618362927674318E-4</v>
      </c>
      <c r="AB57" s="78"/>
      <c r="AC57" s="51"/>
      <c r="AD57" s="17"/>
      <c r="AE57" s="51"/>
      <c r="AG57" s="14"/>
    </row>
    <row r="58" spans="1:33" ht="15.5" x14ac:dyDescent="0.35">
      <c r="A58" s="13">
        <v>1852</v>
      </c>
      <c r="B58" s="13"/>
      <c r="C58" s="13"/>
      <c r="D58" s="42"/>
      <c r="E58" s="72"/>
      <c r="F58" s="72"/>
      <c r="G58" s="72"/>
      <c r="H58" s="72">
        <f>'AP2'!H58/'AP4'!$H58</f>
        <v>2.7427349250087225E-3</v>
      </c>
      <c r="I58" s="75"/>
      <c r="J58" s="80"/>
      <c r="K58" s="78">
        <f>'AP2'!K58/'AP4'!K58</f>
        <v>9.1449474165523545E-4</v>
      </c>
      <c r="L58" s="78"/>
      <c r="M58" s="78"/>
      <c r="N58" s="78">
        <f>'AP2'!N58/'AP4'!$N58</f>
        <v>4.8377890133757226E-4</v>
      </c>
      <c r="O58" s="91"/>
      <c r="P58" s="17"/>
      <c r="T58" s="17"/>
      <c r="U58" s="17"/>
      <c r="Y58" s="51"/>
      <c r="Z58" s="17"/>
      <c r="AA58" s="78">
        <f>'AP2'!AA58/'AP4'!AA58</f>
        <v>4.4336270779090725E-4</v>
      </c>
      <c r="AB58" s="78"/>
      <c r="AC58" s="51"/>
      <c r="AD58" s="17"/>
      <c r="AE58" s="51"/>
      <c r="AG58" s="14"/>
    </row>
    <row r="59" spans="1:33" ht="15.5" x14ac:dyDescent="0.35">
      <c r="A59" s="13">
        <v>1853</v>
      </c>
      <c r="B59" s="13"/>
      <c r="C59" s="13"/>
      <c r="D59" s="42"/>
      <c r="E59" s="72"/>
      <c r="F59" s="72"/>
      <c r="G59" s="72"/>
      <c r="H59" s="72">
        <f>'AP2'!H59/'AP4'!$H59</f>
        <v>4.415020486714675E-3</v>
      </c>
      <c r="I59" s="75"/>
      <c r="J59" s="80"/>
      <c r="K59" s="78">
        <f>'AP2'!K59/'AP4'!K59</f>
        <v>7.7474336625992641E-4</v>
      </c>
      <c r="L59" s="78"/>
      <c r="M59" s="78"/>
      <c r="N59" s="78">
        <f>'AP2'!N59/'AP4'!$N59</f>
        <v>5.6105249104848034E-4</v>
      </c>
      <c r="O59" s="91"/>
      <c r="P59" s="17"/>
      <c r="T59" s="17"/>
      <c r="U59" s="17"/>
      <c r="Y59" s="51"/>
      <c r="Z59" s="17"/>
      <c r="AA59" s="78">
        <f>'AP2'!AA59/'AP4'!AA59</f>
        <v>3.3534801860785664E-4</v>
      </c>
      <c r="AB59" s="78"/>
      <c r="AC59" s="51"/>
      <c r="AD59" s="17"/>
      <c r="AE59" s="51"/>
      <c r="AG59" s="14"/>
    </row>
    <row r="60" spans="1:33" ht="15.5" x14ac:dyDescent="0.35">
      <c r="A60" s="13">
        <v>1854</v>
      </c>
      <c r="B60" s="13"/>
      <c r="C60" s="13"/>
      <c r="D60" s="42"/>
      <c r="E60" s="72"/>
      <c r="F60" s="72"/>
      <c r="G60" s="72"/>
      <c r="H60" s="72">
        <f>'AP2'!H60/'AP4'!$H60</f>
        <v>3.642318919526356E-3</v>
      </c>
      <c r="I60" s="75"/>
      <c r="J60" s="80"/>
      <c r="K60" s="78">
        <f>'AP2'!K60/'AP4'!K60</f>
        <v>7.4962518740629683E-4</v>
      </c>
      <c r="L60" s="78"/>
      <c r="M60" s="78"/>
      <c r="N60" s="78">
        <f>'AP2'!N60/'AP4'!$N60</f>
        <v>6.4856250688584145E-4</v>
      </c>
      <c r="O60" s="91"/>
      <c r="P60" s="17"/>
      <c r="T60" s="17"/>
      <c r="U60" s="17"/>
      <c r="Y60" s="51"/>
      <c r="Z60" s="17"/>
      <c r="AA60" s="78">
        <f>'AP2'!AA60/'AP4'!AA60</f>
        <v>3.0358263375702044E-4</v>
      </c>
      <c r="AB60" s="78"/>
      <c r="AC60" s="51"/>
      <c r="AD60" s="17"/>
      <c r="AE60" s="51"/>
      <c r="AG60" s="14"/>
    </row>
    <row r="61" spans="1:33" ht="15.5" x14ac:dyDescent="0.35">
      <c r="A61" s="13">
        <v>1855</v>
      </c>
      <c r="B61" s="13"/>
      <c r="C61" s="13"/>
      <c r="D61" s="42"/>
      <c r="E61" s="72"/>
      <c r="F61" s="72"/>
      <c r="G61" s="72"/>
      <c r="H61" s="72">
        <f>'AP2'!H61/'AP4'!$H61</f>
        <v>4.529026143457647E-3</v>
      </c>
      <c r="I61" s="75"/>
      <c r="J61" s="80"/>
      <c r="K61" s="78">
        <f>'AP2'!K61/'AP4'!K61</f>
        <v>7.0621468926553672E-4</v>
      </c>
      <c r="L61" s="78"/>
      <c r="M61" s="78"/>
      <c r="N61" s="78">
        <f>'AP2'!N61/'AP4'!$N61</f>
        <v>7.0428000136935217E-4</v>
      </c>
      <c r="O61" s="91"/>
      <c r="P61" s="17"/>
      <c r="T61" s="17"/>
      <c r="U61" s="17"/>
      <c r="Y61" s="51"/>
      <c r="Z61" s="17"/>
      <c r="AA61" s="78">
        <f>'AP2'!AA61/'AP4'!AA61</f>
        <v>2.797382271468144E-4</v>
      </c>
      <c r="AB61" s="78"/>
      <c r="AC61" s="51"/>
      <c r="AD61" s="17"/>
      <c r="AE61" s="51"/>
      <c r="AG61" s="14"/>
    </row>
    <row r="62" spans="1:33" ht="15.5" x14ac:dyDescent="0.35">
      <c r="A62" s="13">
        <v>1856</v>
      </c>
      <c r="B62" s="13"/>
      <c r="C62" s="13"/>
      <c r="D62" s="42"/>
      <c r="E62" s="72"/>
      <c r="F62" s="72"/>
      <c r="G62" s="72"/>
      <c r="H62" s="72">
        <f>'AP2'!H62/'AP4'!$H62</f>
        <v>4.1585691153860479E-3</v>
      </c>
      <c r="I62" s="75"/>
      <c r="J62" s="80"/>
      <c r="K62" s="78">
        <f>'AP2'!K62/'AP4'!K62</f>
        <v>7.1454090746695255E-4</v>
      </c>
      <c r="L62" s="78"/>
      <c r="M62" s="78"/>
      <c r="N62" s="78">
        <f>'AP2'!N62/'AP4'!$N62</f>
        <v>7.7184688724463038E-4</v>
      </c>
      <c r="O62" s="91"/>
      <c r="P62" s="17"/>
      <c r="T62" s="17"/>
      <c r="U62" s="17"/>
      <c r="Y62" s="51"/>
      <c r="Z62" s="17"/>
      <c r="AA62" s="78">
        <f>'AP2'!AA62/'AP4'!AA62</f>
        <v>2.729599024654565E-4</v>
      </c>
      <c r="AB62" s="78"/>
      <c r="AC62" s="51"/>
      <c r="AD62" s="17"/>
      <c r="AE62" s="51"/>
      <c r="AG62" s="14"/>
    </row>
    <row r="63" spans="1:33" ht="15.5" x14ac:dyDescent="0.35">
      <c r="A63" s="13">
        <v>1857</v>
      </c>
      <c r="B63" s="13"/>
      <c r="C63" s="13"/>
      <c r="D63" s="42"/>
      <c r="E63" s="72"/>
      <c r="F63" s="72"/>
      <c r="G63" s="72"/>
      <c r="H63" s="72">
        <f>'AP2'!H63/'AP4'!$H63</f>
        <v>4.8772112700900651E-3</v>
      </c>
      <c r="I63" s="75"/>
      <c r="J63" s="80"/>
      <c r="K63" s="78">
        <f>'AP2'!K63/'AP4'!K63</f>
        <v>7.4142724745134383E-4</v>
      </c>
      <c r="L63" s="78"/>
      <c r="M63" s="78"/>
      <c r="N63" s="78">
        <f>'AP2'!N63/'AP4'!$N63</f>
        <v>9.7073182293278383E-4</v>
      </c>
      <c r="O63" s="91"/>
      <c r="P63" s="17"/>
      <c r="T63" s="17"/>
      <c r="U63" s="17"/>
      <c r="Y63" s="51"/>
      <c r="Z63" s="17"/>
      <c r="AA63" s="78">
        <f>'AP2'!AA63/'AP4'!AA63</f>
        <v>2.9176495011737087E-4</v>
      </c>
      <c r="AB63" s="78"/>
      <c r="AC63" s="51"/>
      <c r="AD63" s="17"/>
      <c r="AE63" s="51"/>
      <c r="AG63" s="14"/>
    </row>
    <row r="64" spans="1:33" ht="15.5" x14ac:dyDescent="0.35">
      <c r="A64" s="13">
        <v>1858</v>
      </c>
      <c r="B64" s="13"/>
      <c r="C64" s="13"/>
      <c r="D64" s="42"/>
      <c r="E64" s="72"/>
      <c r="F64" s="72"/>
      <c r="G64" s="72"/>
      <c r="H64" s="72">
        <f>'AP2'!H64/'AP4'!$H64</f>
        <v>5.6353781884134081E-3</v>
      </c>
      <c r="I64" s="75"/>
      <c r="J64" s="80"/>
      <c r="K64" s="78">
        <f>'AP2'!K64/'AP4'!K64</f>
        <v>9.5129375951293765E-4</v>
      </c>
      <c r="L64" s="78"/>
      <c r="M64" s="78"/>
      <c r="N64" s="78">
        <f>'AP2'!N64/'AP4'!$N64</f>
        <v>1.104842156049148E-3</v>
      </c>
      <c r="O64" s="91"/>
      <c r="P64" s="17"/>
      <c r="T64" s="17"/>
      <c r="U64" s="17"/>
      <c r="Y64" s="51"/>
      <c r="Z64" s="17"/>
      <c r="AA64" s="78">
        <f>'AP2'!AA64/'AP4'!AA64</f>
        <v>3.404858735440932E-4</v>
      </c>
      <c r="AB64" s="78"/>
      <c r="AC64" s="51"/>
      <c r="AD64" s="17"/>
      <c r="AE64" s="51"/>
      <c r="AG64" s="14"/>
    </row>
    <row r="65" spans="1:33" ht="15.5" x14ac:dyDescent="0.35">
      <c r="A65" s="13">
        <v>1859</v>
      </c>
      <c r="B65" s="13"/>
      <c r="C65" s="13"/>
      <c r="D65" s="42"/>
      <c r="E65" s="72"/>
      <c r="F65" s="72"/>
      <c r="G65" s="72"/>
      <c r="H65" s="72">
        <f>'AP2'!H65/'AP4'!$H65</f>
        <v>5.9109398840170137E-3</v>
      </c>
      <c r="I65" s="75"/>
      <c r="J65" s="80"/>
      <c r="K65" s="78">
        <f>'AP2'!K65/'AP4'!K65</f>
        <v>8.9237908263430305E-4</v>
      </c>
      <c r="L65" s="78"/>
      <c r="M65" s="78"/>
      <c r="N65" s="78">
        <f>'AP2'!N65/'AP4'!$N65</f>
        <v>1.1215542351046852E-3</v>
      </c>
      <c r="O65" s="91"/>
      <c r="P65" s="17"/>
      <c r="T65" s="17"/>
      <c r="U65" s="17"/>
      <c r="Y65" s="51"/>
      <c r="Z65" s="17"/>
      <c r="AA65" s="78">
        <f>'AP2'!AA65/'AP4'!AA65</f>
        <v>6.6312849364791283E-4</v>
      </c>
      <c r="AB65" s="78"/>
      <c r="AC65" s="51"/>
      <c r="AD65" s="17"/>
      <c r="AE65" s="51"/>
      <c r="AG65" s="14"/>
    </row>
    <row r="66" spans="1:33" ht="15.5" x14ac:dyDescent="0.35">
      <c r="A66" s="13">
        <v>1860</v>
      </c>
      <c r="B66" s="13"/>
      <c r="C66" s="13"/>
      <c r="D66" s="42"/>
      <c r="E66" s="72"/>
      <c r="F66" s="72"/>
      <c r="G66" s="72"/>
      <c r="H66" s="72">
        <f>'AP2'!H66/'AP4'!$H66</f>
        <v>5.2767712544710991E-3</v>
      </c>
      <c r="I66" s="75"/>
      <c r="J66" s="80"/>
      <c r="K66" s="78">
        <f>'AP2'!K66/'AP4'!K66</f>
        <v>8.390669575432119E-4</v>
      </c>
      <c r="L66" s="78"/>
      <c r="M66" s="78"/>
      <c r="N66" s="78">
        <f>'AP2'!N66/'AP4'!$N66</f>
        <v>1.1260108265347287E-3</v>
      </c>
      <c r="O66" s="91"/>
      <c r="P66" s="17"/>
      <c r="T66" s="17"/>
      <c r="U66" s="17"/>
      <c r="Y66" s="51"/>
      <c r="Z66" s="17"/>
      <c r="AA66" s="78">
        <f>'AP2'!AA66/'AP4'!AA66</f>
        <v>6.5979079881656807E-4</v>
      </c>
      <c r="AB66" s="78"/>
      <c r="AC66" s="51"/>
      <c r="AD66" s="17"/>
      <c r="AE66" s="51"/>
      <c r="AG66" s="14"/>
    </row>
    <row r="67" spans="1:33" ht="15.5" x14ac:dyDescent="0.35">
      <c r="A67" s="13">
        <v>1861</v>
      </c>
      <c r="B67" s="13"/>
      <c r="C67" s="13"/>
      <c r="D67" s="42"/>
      <c r="E67" s="72"/>
      <c r="F67" s="72"/>
      <c r="G67" s="72"/>
      <c r="H67" s="72">
        <f>'AP2'!H67/'AP4'!$H67</f>
        <v>5.5595443432745932E-3</v>
      </c>
      <c r="I67" s="75"/>
      <c r="J67" s="80"/>
      <c r="K67" s="78">
        <f>'AP2'!K67/'AP4'!K67</f>
        <v>8.2155767334866903E-4</v>
      </c>
      <c r="L67" s="78"/>
      <c r="M67" s="78"/>
      <c r="N67" s="78">
        <f>'AP2'!N67/'AP4'!$N67</f>
        <v>1.219904217123496E-3</v>
      </c>
      <c r="O67" s="91"/>
      <c r="P67" s="17"/>
      <c r="T67" s="17"/>
      <c r="U67" s="17"/>
      <c r="Y67" s="51"/>
      <c r="Z67" s="17"/>
      <c r="AA67" s="78">
        <f>'AP2'!AA67/'AP4'!AA67</f>
        <v>6.1037309631201912E-4</v>
      </c>
      <c r="AB67" s="78"/>
      <c r="AC67" s="51"/>
      <c r="AD67" s="17"/>
      <c r="AE67" s="51"/>
      <c r="AG67" s="14"/>
    </row>
    <row r="68" spans="1:33" ht="15.5" x14ac:dyDescent="0.35">
      <c r="A68" s="13">
        <v>1862</v>
      </c>
      <c r="B68" s="13"/>
      <c r="C68" s="13"/>
      <c r="D68" s="42"/>
      <c r="E68" s="72"/>
      <c r="F68" s="72"/>
      <c r="G68" s="72"/>
      <c r="H68" s="72">
        <f>'AP2'!H68/'AP4'!$H68</f>
        <v>5.6181526686361607E-3</v>
      </c>
      <c r="I68" s="75"/>
      <c r="J68" s="80"/>
      <c r="K68" s="78">
        <f>'AP2'!K68/'AP4'!K68</f>
        <v>7.9948832747041884E-4</v>
      </c>
      <c r="L68" s="78"/>
      <c r="M68" s="78">
        <f>'AP2'!M68/'AP4'!M68</f>
        <v>1.7248051096471965E-3</v>
      </c>
      <c r="N68" s="78">
        <f>'AP2'!N68/'AP4'!$N68</f>
        <v>1.1654262491264133E-3</v>
      </c>
      <c r="O68" s="91"/>
      <c r="P68" s="17"/>
      <c r="T68" s="17"/>
      <c r="U68" s="17"/>
      <c r="Y68" s="51"/>
      <c r="Z68" s="17"/>
      <c r="AA68" s="78">
        <f>'AP2'!AA68/'AP4'!AA68</f>
        <v>6.0890485996705108E-4</v>
      </c>
      <c r="AB68" s="78"/>
      <c r="AC68" s="51"/>
      <c r="AD68" s="17"/>
      <c r="AE68" s="51"/>
      <c r="AG68" s="14"/>
    </row>
    <row r="69" spans="1:33" ht="15.5" x14ac:dyDescent="0.35">
      <c r="A69" s="13">
        <v>1863</v>
      </c>
      <c r="B69" s="13"/>
      <c r="C69" s="13"/>
      <c r="D69" s="42"/>
      <c r="E69" s="72"/>
      <c r="F69" s="72"/>
      <c r="G69" s="72"/>
      <c r="H69" s="72">
        <f>'AP2'!H69/'AP4'!$H69</f>
        <v>5.8215556309166505E-3</v>
      </c>
      <c r="I69" s="75"/>
      <c r="J69" s="80"/>
      <c r="K69" s="78">
        <f>'AP2'!K69/'AP4'!K69</f>
        <v>9.1171554475003795E-4</v>
      </c>
      <c r="L69" s="78"/>
      <c r="M69" s="78">
        <f>'AP2'!M69/'AP4'!M69</f>
        <v>1.8646951776005902E-3</v>
      </c>
      <c r="N69" s="78">
        <f>'AP2'!N69/'AP4'!$N69</f>
        <v>1.036037253415242E-3</v>
      </c>
      <c r="O69" s="91"/>
      <c r="P69" s="17"/>
      <c r="T69" s="17"/>
      <c r="U69" s="17"/>
      <c r="Y69" s="51"/>
      <c r="Z69" s="17"/>
      <c r="AA69" s="78">
        <f>'AP2'!AA69/'AP4'!AA69</f>
        <v>6.5128778357052277E-4</v>
      </c>
      <c r="AB69" s="78"/>
      <c r="AC69" s="51"/>
      <c r="AD69" s="17"/>
      <c r="AE69" s="51"/>
      <c r="AG69" s="14"/>
    </row>
    <row r="70" spans="1:33" ht="15.5" x14ac:dyDescent="0.35">
      <c r="A70" s="13">
        <v>1864</v>
      </c>
      <c r="B70" s="13"/>
      <c r="C70" s="13"/>
      <c r="D70" s="42"/>
      <c r="E70" s="72"/>
      <c r="F70" s="72"/>
      <c r="G70" s="72"/>
      <c r="H70" s="72">
        <f>'AP2'!H70/'AP4'!$H70</f>
        <v>5.7580891029233149E-3</v>
      </c>
      <c r="I70" s="75"/>
      <c r="J70" s="80"/>
      <c r="K70" s="78">
        <f>'AP2'!K70/'AP4'!K70</f>
        <v>7.6103500761035003E-4</v>
      </c>
      <c r="L70" s="78"/>
      <c r="M70" s="78">
        <f>'AP2'!M70/'AP4'!M70</f>
        <v>1.8630253771824827E-3</v>
      </c>
      <c r="N70" s="78">
        <f>'AP2'!N70/'AP4'!$N70</f>
        <v>9.4567053450579197E-4</v>
      </c>
      <c r="O70" s="91"/>
      <c r="P70" s="17"/>
      <c r="T70" s="17"/>
      <c r="U70" s="17"/>
      <c r="Y70" s="51"/>
      <c r="Z70" s="17"/>
      <c r="AA70" s="78">
        <f>'AP2'!AA70/'AP4'!AA70</f>
        <v>6.4181805359661494E-4</v>
      </c>
      <c r="AB70" s="78"/>
      <c r="AC70" s="51"/>
      <c r="AD70" s="17"/>
      <c r="AE70" s="51"/>
      <c r="AG70" s="14"/>
    </row>
    <row r="71" spans="1:33" ht="15.5" x14ac:dyDescent="0.35">
      <c r="A71" s="13">
        <v>1865</v>
      </c>
      <c r="B71" s="13"/>
      <c r="C71" s="13"/>
      <c r="D71" s="42"/>
      <c r="E71" s="72"/>
      <c r="F71" s="72"/>
      <c r="G71" s="72"/>
      <c r="H71" s="72">
        <f>'AP2'!H71/'AP4'!$H71</f>
        <v>5.3880586806404401E-3</v>
      </c>
      <c r="I71" s="75"/>
      <c r="J71" s="80"/>
      <c r="K71" s="78">
        <f>'AP2'!K71/'AP4'!K71</f>
        <v>8.085381630012937E-4</v>
      </c>
      <c r="L71" s="78"/>
      <c r="M71" s="78">
        <f>'AP2'!M71/'AP4'!M71</f>
        <v>1.7412351785767268E-3</v>
      </c>
      <c r="N71" s="78">
        <f>'AP2'!N71/'AP4'!$N71</f>
        <v>9.1921732462819613E-4</v>
      </c>
      <c r="O71" s="91"/>
      <c r="P71" s="17"/>
      <c r="T71" s="17"/>
      <c r="U71" s="17"/>
      <c r="Y71" s="51"/>
      <c r="Z71" s="17"/>
      <c r="AA71" s="78">
        <f>'AP2'!AA71/'AP4'!AA71</f>
        <v>6.6749309757136777E-4</v>
      </c>
      <c r="AB71" s="78"/>
      <c r="AC71" s="51"/>
      <c r="AD71" s="17"/>
      <c r="AE71" s="51"/>
      <c r="AG71" s="14"/>
    </row>
    <row r="72" spans="1:33" ht="15.5" x14ac:dyDescent="0.35">
      <c r="A72" s="13">
        <v>1866</v>
      </c>
      <c r="B72" s="13"/>
      <c r="C72" s="13"/>
      <c r="D72" s="42"/>
      <c r="E72" s="72"/>
      <c r="F72" s="72"/>
      <c r="G72" s="72"/>
      <c r="H72" s="72">
        <f>'AP2'!H72/'AP4'!$H72</f>
        <v>4.860408498841934E-3</v>
      </c>
      <c r="I72" s="75"/>
      <c r="J72" s="80"/>
      <c r="K72" s="78">
        <f>'AP2'!K72/'AP4'!K72</f>
        <v>7.5540111799365472E-4</v>
      </c>
      <c r="L72" s="78"/>
      <c r="M72" s="78">
        <f>'AP2'!M72/'AP4'!M72</f>
        <v>1.6366795116598055E-3</v>
      </c>
      <c r="N72" s="78">
        <f>'AP2'!N72/'AP4'!$N72</f>
        <v>9.2037672829176141E-4</v>
      </c>
      <c r="O72" s="91"/>
      <c r="P72" s="17"/>
      <c r="T72" s="17"/>
      <c r="U72" s="17"/>
      <c r="Y72" s="51"/>
      <c r="Z72" s="17"/>
      <c r="AA72" s="78">
        <f>'AP2'!AA72/'AP4'!AA72</f>
        <v>7.9232996993857014E-4</v>
      </c>
      <c r="AB72" s="78"/>
      <c r="AC72" s="51"/>
      <c r="AD72" s="17"/>
      <c r="AE72" s="51"/>
      <c r="AG72" s="14"/>
    </row>
    <row r="73" spans="1:33" ht="15.5" x14ac:dyDescent="0.35">
      <c r="A73" s="13">
        <v>1867</v>
      </c>
      <c r="B73" s="13"/>
      <c r="C73" s="13"/>
      <c r="D73" s="42"/>
      <c r="E73" s="72"/>
      <c r="F73" s="72"/>
      <c r="G73" s="72"/>
      <c r="H73" s="72">
        <f>'AP2'!H73/'AP4'!$H73</f>
        <v>4.8283810276322494E-3</v>
      </c>
      <c r="I73" s="75"/>
      <c r="J73" s="80"/>
      <c r="K73" s="78">
        <f>'AP2'!K73/'AP4'!K73</f>
        <v>7.0801472670631554E-4</v>
      </c>
      <c r="L73" s="78"/>
      <c r="M73" s="78">
        <f>'AP2'!M73/'AP4'!M73</f>
        <v>1.7087469167657455E-3</v>
      </c>
      <c r="N73" s="78">
        <f>'AP2'!N73/'AP4'!$N73</f>
        <v>9.6463485473430993E-4</v>
      </c>
      <c r="O73" s="91"/>
      <c r="P73" s="17"/>
      <c r="T73" s="17"/>
      <c r="U73" s="17"/>
      <c r="Y73" s="51"/>
      <c r="Z73" s="17"/>
      <c r="AA73" s="78">
        <f>'AP2'!AA73/'AP4'!AA73</f>
        <v>6.4154171496156123E-4</v>
      </c>
      <c r="AB73" s="78"/>
      <c r="AC73" s="51"/>
      <c r="AD73" s="17"/>
      <c r="AE73" s="51"/>
      <c r="AG73" s="14"/>
    </row>
    <row r="74" spans="1:33" ht="15.5" x14ac:dyDescent="0.35">
      <c r="A74" s="13">
        <v>1868</v>
      </c>
      <c r="B74" s="13"/>
      <c r="C74" s="13"/>
      <c r="D74" s="42"/>
      <c r="E74" s="72"/>
      <c r="F74" s="72"/>
      <c r="G74" s="72"/>
      <c r="H74" s="72">
        <f>'AP2'!H74/'AP4'!$H74</f>
        <v>5.1193482411749855E-3</v>
      </c>
      <c r="I74" s="75"/>
      <c r="J74" s="80"/>
      <c r="K74" s="78">
        <f>'AP2'!K74/'AP4'!K74</f>
        <v>6.6990453860324916E-4</v>
      </c>
      <c r="L74" s="78"/>
      <c r="M74" s="78">
        <f>'AP2'!M74/'AP4'!M74</f>
        <v>1.6178352219775353E-3</v>
      </c>
      <c r="N74" s="78">
        <f>'AP2'!N74/'AP4'!$N74</f>
        <v>1.0590145638179336E-3</v>
      </c>
      <c r="O74" s="91"/>
      <c r="P74" s="17"/>
      <c r="T74" s="17"/>
      <c r="U74" s="17"/>
      <c r="Y74" s="51"/>
      <c r="Z74" s="17"/>
      <c r="AA74" s="78">
        <f>'AP2'!AA74/'AP4'!AA74</f>
        <v>6.7836971096896465E-4</v>
      </c>
      <c r="AB74" s="78"/>
      <c r="AC74" s="51"/>
      <c r="AD74" s="17"/>
      <c r="AE74" s="51"/>
      <c r="AG74" s="14"/>
    </row>
    <row r="75" spans="1:33" ht="15.5" x14ac:dyDescent="0.35">
      <c r="A75" s="13">
        <v>1869</v>
      </c>
      <c r="B75" s="13"/>
      <c r="C75" s="13"/>
      <c r="D75" s="42"/>
      <c r="E75" s="72"/>
      <c r="F75" s="72"/>
      <c r="G75" s="72"/>
      <c r="H75" s="72">
        <f>'AP2'!H75/'AP4'!$H75</f>
        <v>5.7981915427968832E-3</v>
      </c>
      <c r="I75" s="75"/>
      <c r="J75" s="80"/>
      <c r="K75" s="78">
        <f>'AP2'!K75/'AP4'!K75</f>
        <v>9.0892564988183963E-4</v>
      </c>
      <c r="L75" s="78"/>
      <c r="M75" s="78">
        <f>'AP2'!M75/'AP4'!M75</f>
        <v>1.7851251629672658E-3</v>
      </c>
      <c r="N75" s="78">
        <f>'AP2'!N75/'AP4'!$N75</f>
        <v>1.0411917273058324E-3</v>
      </c>
      <c r="O75" s="91"/>
      <c r="P75" s="17"/>
      <c r="T75" s="17"/>
      <c r="U75" s="17"/>
      <c r="Y75" s="51"/>
      <c r="Z75" s="17"/>
      <c r="AA75" s="78">
        <f>'AP2'!AA75/'AP4'!AA75</f>
        <v>9.7630842203299628E-4</v>
      </c>
      <c r="AB75" s="78"/>
      <c r="AC75" s="51"/>
      <c r="AD75" s="17"/>
      <c r="AE75" s="51"/>
      <c r="AG75" s="14"/>
    </row>
    <row r="76" spans="1:33" ht="15.5" x14ac:dyDescent="0.35">
      <c r="A76" s="13">
        <v>1870</v>
      </c>
      <c r="B76" s="13"/>
      <c r="C76" s="13"/>
      <c r="D76" s="42"/>
      <c r="E76" s="72"/>
      <c r="F76" s="72"/>
      <c r="G76" s="72"/>
      <c r="H76" s="72">
        <f>'AP2'!H76/'AP4'!$H76</f>
        <v>5.8087425192024957E-3</v>
      </c>
      <c r="I76" s="75"/>
      <c r="J76" s="80"/>
      <c r="K76" s="78">
        <f>'AP2'!K76/'AP4'!K76</f>
        <v>6.700167504187605E-4</v>
      </c>
      <c r="L76" s="78"/>
      <c r="M76" s="78">
        <f>'AP2'!M76/'AP4'!M76</f>
        <v>1.5397836945059151E-3</v>
      </c>
      <c r="N76" s="78">
        <f>'AP2'!N76/'AP4'!N76</f>
        <v>1.0501101088226186E-3</v>
      </c>
      <c r="O76" s="78"/>
      <c r="P76" s="78"/>
      <c r="Q76" s="78"/>
      <c r="R76" s="78"/>
      <c r="S76" s="78"/>
      <c r="T76" s="17"/>
      <c r="U76" s="17"/>
      <c r="Y76" s="51"/>
      <c r="Z76" s="17"/>
      <c r="AA76" s="78">
        <f>'AP2'!AA76/'AP4'!AA76</f>
        <v>8.3879731716754815E-4</v>
      </c>
      <c r="AB76" s="78"/>
      <c r="AC76" s="51"/>
      <c r="AD76" s="17"/>
      <c r="AE76" s="51"/>
      <c r="AG76" s="14"/>
    </row>
    <row r="77" spans="1:33" ht="15.5" x14ac:dyDescent="0.35">
      <c r="A77" s="13">
        <v>1871</v>
      </c>
      <c r="B77" s="13"/>
      <c r="C77" s="13"/>
      <c r="D77" s="42"/>
      <c r="E77" s="72"/>
      <c r="F77" s="72"/>
      <c r="G77" s="72"/>
      <c r="H77" s="72">
        <f>'AP2'!H77/'AP4'!$H77</f>
        <v>6.2291211106337997E-3</v>
      </c>
      <c r="I77" s="75"/>
      <c r="J77" s="80"/>
      <c r="K77" s="78">
        <f>'AP2'!K77/'AP4'!K77</f>
        <v>4.6801872074882987E-4</v>
      </c>
      <c r="L77" s="78"/>
      <c r="M77" s="78">
        <f>'AP2'!M77/'AP4'!M77</f>
        <v>1.8322633851184291E-3</v>
      </c>
      <c r="N77" s="78">
        <f>'AP2'!N77/'AP4'!$N77</f>
        <v>1.034790682140297E-3</v>
      </c>
      <c r="O77" s="91"/>
      <c r="P77" s="78"/>
      <c r="Q77" s="78"/>
      <c r="R77" s="78"/>
      <c r="S77" s="78"/>
      <c r="T77" s="17"/>
      <c r="U77" s="17"/>
      <c r="Y77" s="51"/>
      <c r="Z77" s="17"/>
      <c r="AA77" s="78">
        <f>'AP2'!AA77/'AP4'!AA77</f>
        <v>6.6288673101523436E-4</v>
      </c>
      <c r="AB77" s="78"/>
      <c r="AC77" s="51"/>
      <c r="AD77" s="17"/>
      <c r="AE77" s="51"/>
      <c r="AG77" s="14"/>
    </row>
    <row r="78" spans="1:33" ht="15.5" x14ac:dyDescent="0.35">
      <c r="A78" s="13">
        <v>1872</v>
      </c>
      <c r="B78" s="13"/>
      <c r="C78" s="13"/>
      <c r="D78" s="42"/>
      <c r="E78" s="72"/>
      <c r="F78" s="72"/>
      <c r="G78" s="72"/>
      <c r="H78" s="72">
        <f>'AP2'!H78/'AP4'!$H78</f>
        <v>5.2603445368895347E-3</v>
      </c>
      <c r="I78" s="75"/>
      <c r="J78" s="80">
        <f>'AP2'!J78/'AP4'!$J78</f>
        <v>1.1006869083743338E-2</v>
      </c>
      <c r="K78" s="78">
        <f>'AP2'!K78/'AP4'!K78</f>
        <v>5.4473648372599761E-4</v>
      </c>
      <c r="L78" s="78"/>
      <c r="M78" s="78">
        <f>'AP2'!M78/'AP4'!M78</f>
        <v>1.8065233880814118E-3</v>
      </c>
      <c r="N78" s="78">
        <f>'AP2'!N78/'AP4'!$N78</f>
        <v>1.2130526007078908E-3</v>
      </c>
      <c r="O78" s="91"/>
      <c r="P78" s="78"/>
      <c r="Q78" s="78"/>
      <c r="R78" s="78"/>
      <c r="S78" s="78"/>
      <c r="T78" s="17"/>
      <c r="U78" s="17"/>
      <c r="Y78" s="51"/>
      <c r="Z78" s="17"/>
      <c r="AA78" s="78">
        <f>'AP2'!AA78/'AP4'!AA78</f>
        <v>6.5675184403327959E-4</v>
      </c>
      <c r="AB78" s="78"/>
      <c r="AC78" s="51"/>
      <c r="AD78" s="17"/>
      <c r="AE78" s="51"/>
      <c r="AG78" s="14"/>
    </row>
    <row r="79" spans="1:33" ht="15.5" x14ac:dyDescent="0.35">
      <c r="A79" s="13">
        <v>1873</v>
      </c>
      <c r="B79" s="13"/>
      <c r="C79" s="13"/>
      <c r="D79" s="42"/>
      <c r="E79" s="72"/>
      <c r="F79" s="72"/>
      <c r="G79" s="72"/>
      <c r="H79" s="72">
        <f>'AP2'!H79/'AP4'!$H79</f>
        <v>6.3840769112429108E-3</v>
      </c>
      <c r="I79" s="75"/>
      <c r="J79" s="80">
        <f>'AP2'!J79/'AP4'!$J79</f>
        <v>1.2767249054200323E-2</v>
      </c>
      <c r="K79" s="78">
        <f>'AP2'!K79/'AP4'!K79</f>
        <v>5.1033426894615971E-4</v>
      </c>
      <c r="L79" s="78"/>
      <c r="M79" s="78">
        <f>'AP2'!M79/'AP4'!M79</f>
        <v>1.9608300154414227E-3</v>
      </c>
      <c r="N79" s="78">
        <f>'AP2'!N79/'AP4'!$N79</f>
        <v>1.3992225700087907E-3</v>
      </c>
      <c r="O79" s="91"/>
      <c r="P79" s="78"/>
      <c r="Q79" s="78"/>
      <c r="R79" s="78"/>
      <c r="S79" s="78"/>
      <c r="T79" s="17"/>
      <c r="U79" s="17"/>
      <c r="Y79" s="51"/>
      <c r="Z79" s="17"/>
      <c r="AA79" s="78">
        <f>'AP2'!AA79/'AP4'!AA79</f>
        <v>6.3486700881536045E-4</v>
      </c>
      <c r="AB79" s="78"/>
      <c r="AC79" s="51"/>
      <c r="AD79" s="17"/>
      <c r="AE79" s="51"/>
      <c r="AG79" s="14"/>
    </row>
    <row r="80" spans="1:33" ht="15.5" x14ac:dyDescent="0.35">
      <c r="A80" s="13">
        <v>1874</v>
      </c>
      <c r="B80" s="13"/>
      <c r="C80" s="13"/>
      <c r="D80" s="42"/>
      <c r="E80" s="72"/>
      <c r="F80" s="72"/>
      <c r="G80" s="72"/>
      <c r="H80" s="72">
        <f>'AP2'!H80/'AP4'!$H80</f>
        <v>7.3476842344026823E-3</v>
      </c>
      <c r="I80" s="75"/>
      <c r="J80" s="80">
        <f>'AP2'!J80/'AP4'!$J80</f>
        <v>1.3808507591273871E-2</v>
      </c>
      <c r="K80" s="78">
        <f>'AP2'!K80/'AP4'!K80</f>
        <v>5.1407274129289303E-4</v>
      </c>
      <c r="L80" s="78"/>
      <c r="M80" s="78">
        <f>'AP2'!M80/'AP4'!M80</f>
        <v>1.7546702670613115E-3</v>
      </c>
      <c r="N80" s="78">
        <f>'AP2'!N80/'AP4'!$N80</f>
        <v>1.4400912418872612E-3</v>
      </c>
      <c r="O80" s="91"/>
      <c r="P80" s="78"/>
      <c r="Q80" s="78"/>
      <c r="R80" s="78"/>
      <c r="S80" s="78"/>
      <c r="T80" s="17"/>
      <c r="U80" s="17"/>
      <c r="Y80" s="51"/>
      <c r="Z80" s="17"/>
      <c r="AA80" s="78">
        <f>'AP2'!AA80/'AP4'!AA80</f>
        <v>6.7950439006394484E-4</v>
      </c>
      <c r="AB80" s="78"/>
      <c r="AC80" s="51"/>
      <c r="AD80" s="17"/>
      <c r="AE80" s="51"/>
      <c r="AG80" s="14"/>
    </row>
    <row r="81" spans="1:33" ht="15.5" x14ac:dyDescent="0.35">
      <c r="A81" s="13">
        <v>1875</v>
      </c>
      <c r="B81" s="13"/>
      <c r="C81" s="13"/>
      <c r="D81" s="42"/>
      <c r="E81" s="72"/>
      <c r="F81" s="72"/>
      <c r="G81" s="72"/>
      <c r="H81" s="72">
        <f>'AP2'!H81/'AP4'!$H81</f>
        <v>6.1814098919085519E-3</v>
      </c>
      <c r="I81" s="75"/>
      <c r="J81" s="80">
        <f>'AP2'!J81/'AP4'!$J81</f>
        <v>1.3344708590827429E-2</v>
      </c>
      <c r="K81" s="78">
        <f>'AP2'!K81/'AP4'!K81</f>
        <v>5.1941306323854053E-4</v>
      </c>
      <c r="L81" s="78"/>
      <c r="M81" s="78">
        <f>'AP2'!M81/'AP4'!M81</f>
        <v>2.4411840523990242E-3</v>
      </c>
      <c r="N81" s="78">
        <f>'AP2'!N81/'AP4'!$N81</f>
        <v>1.5916921782921983E-3</v>
      </c>
      <c r="O81" s="91"/>
      <c r="P81" s="78"/>
      <c r="Q81" s="78"/>
      <c r="R81" s="78"/>
      <c r="S81" s="78"/>
      <c r="T81" s="17"/>
      <c r="U81" s="17"/>
      <c r="Y81" s="51"/>
      <c r="Z81" s="17"/>
      <c r="AA81" s="78">
        <f>'AP2'!AA81/'AP4'!AA81</f>
        <v>7.6651467369808835E-4</v>
      </c>
      <c r="AB81" s="78"/>
      <c r="AC81" s="51"/>
      <c r="AD81" s="17"/>
      <c r="AE81" s="51"/>
      <c r="AG81" s="14"/>
    </row>
    <row r="82" spans="1:33" ht="15.5" x14ac:dyDescent="0.35">
      <c r="A82" s="13">
        <v>1876</v>
      </c>
      <c r="B82" s="13"/>
      <c r="C82" s="13"/>
      <c r="D82" s="42"/>
      <c r="E82" s="72"/>
      <c r="F82" s="72"/>
      <c r="G82" s="72"/>
      <c r="H82" s="72">
        <f>'AP2'!H82/'AP4'!$H82</f>
        <v>6.5335111468627412E-3</v>
      </c>
      <c r="I82" s="75"/>
      <c r="J82" s="80">
        <f>'AP2'!J82/'AP4'!$J82</f>
        <v>1.4492548672025219E-2</v>
      </c>
      <c r="K82" s="78">
        <f>'AP2'!K82/'AP4'!K82</f>
        <v>6.2484378905273681E-4</v>
      </c>
      <c r="L82" s="78"/>
      <c r="M82" s="78">
        <f>'AP2'!M82/'AP4'!M82</f>
        <v>2.4778565893729511E-3</v>
      </c>
      <c r="N82" s="78">
        <f>'AP2'!N82/'AP4'!$N82</f>
        <v>1.8807058318396797E-3</v>
      </c>
      <c r="O82" s="91"/>
      <c r="P82" s="78"/>
      <c r="Q82" s="78"/>
      <c r="R82" s="78"/>
      <c r="S82" s="78"/>
      <c r="T82" s="17"/>
      <c r="U82" s="17"/>
      <c r="Y82" s="51"/>
      <c r="Z82" s="17"/>
      <c r="AA82" s="78">
        <f>'AP2'!AA82/'AP4'!AA82</f>
        <v>6.2357309970384998E-4</v>
      </c>
      <c r="AB82" s="78"/>
      <c r="AC82" s="51"/>
      <c r="AD82" s="17"/>
      <c r="AE82" s="51"/>
      <c r="AG82" s="14"/>
    </row>
    <row r="83" spans="1:33" ht="15.5" x14ac:dyDescent="0.35">
      <c r="A83" s="13">
        <v>1877</v>
      </c>
      <c r="B83" s="13"/>
      <c r="C83" s="13"/>
      <c r="D83" s="42"/>
      <c r="E83" s="72"/>
      <c r="F83" s="72"/>
      <c r="G83" s="72"/>
      <c r="H83" s="72">
        <f>'AP2'!H83/'AP4'!$H83</f>
        <v>6.7702001137284794E-3</v>
      </c>
      <c r="I83" s="75"/>
      <c r="J83" s="80">
        <f>'AP2'!J83/'AP4'!$J83</f>
        <v>1.5278004348272735E-2</v>
      </c>
      <c r="K83" s="78">
        <f>'AP2'!K83/'AP4'!K83</f>
        <v>7.9383080063506468E-4</v>
      </c>
      <c r="L83" s="78"/>
      <c r="M83" s="78">
        <f>'AP2'!M83/'AP4'!M83</f>
        <v>2.371795395365207E-3</v>
      </c>
      <c r="N83" s="78">
        <f>'AP2'!N83/'AP4'!$N83</f>
        <v>2.1297834356873513E-3</v>
      </c>
      <c r="O83" s="91"/>
      <c r="P83" s="78"/>
      <c r="Q83" s="78"/>
      <c r="R83" s="78"/>
      <c r="S83" s="78"/>
      <c r="T83" s="17"/>
      <c r="U83" s="17"/>
      <c r="Y83" s="51"/>
      <c r="Z83" s="17"/>
      <c r="AA83" s="78">
        <f>'AP2'!AA83/'AP4'!AA83</f>
        <v>7.1851732615312578E-4</v>
      </c>
      <c r="AB83" s="78"/>
      <c r="AC83" s="51"/>
      <c r="AD83" s="17"/>
      <c r="AE83" s="51"/>
      <c r="AG83" s="14"/>
    </row>
    <row r="84" spans="1:33" ht="15.5" x14ac:dyDescent="0.35">
      <c r="A84" s="13">
        <v>1878</v>
      </c>
      <c r="B84" s="13"/>
      <c r="C84" s="13"/>
      <c r="D84" s="42"/>
      <c r="E84" s="72"/>
      <c r="F84" s="72"/>
      <c r="G84" s="72"/>
      <c r="H84" s="72">
        <f>'AP2'!H84/'AP4'!$H84</f>
        <v>5.4591423476886723E-3</v>
      </c>
      <c r="I84" s="75"/>
      <c r="J84" s="80">
        <f>'AP2'!J84/'AP4'!$J84</f>
        <v>1.5376310383563E-2</v>
      </c>
      <c r="K84" s="78">
        <f>'AP2'!K84/'AP4'!K84</f>
        <v>5.7326301307039672E-4</v>
      </c>
      <c r="L84" s="78"/>
      <c r="M84" s="78">
        <f>'AP2'!M84/'AP4'!M84</f>
        <v>2.4773614321274718E-3</v>
      </c>
      <c r="N84" s="78">
        <f>'AP2'!N84/'AP4'!$N84</f>
        <v>2.4499751749974081E-3</v>
      </c>
      <c r="O84" s="91"/>
      <c r="P84" s="78"/>
      <c r="Q84" s="78"/>
      <c r="R84" s="78"/>
      <c r="S84" s="78"/>
      <c r="T84" s="17"/>
      <c r="U84" s="17"/>
      <c r="Y84" s="51"/>
      <c r="Z84" s="17"/>
      <c r="AA84" s="78">
        <f>'AP2'!AA84/'AP4'!AA84</f>
        <v>6.487307893539581E-4</v>
      </c>
      <c r="AB84" s="78"/>
      <c r="AC84" s="51"/>
      <c r="AD84" s="17"/>
      <c r="AE84" s="51"/>
      <c r="AG84" s="14"/>
    </row>
    <row r="85" spans="1:33" ht="15.5" x14ac:dyDescent="0.35">
      <c r="A85" s="13">
        <v>1879</v>
      </c>
      <c r="B85" s="13"/>
      <c r="C85" s="13"/>
      <c r="D85" s="42"/>
      <c r="E85" s="72"/>
      <c r="F85" s="72"/>
      <c r="G85" s="72"/>
      <c r="H85" s="72">
        <f>'AP2'!H85/'AP4'!$H85</f>
        <v>3.8969940359425258E-3</v>
      </c>
      <c r="I85" s="75"/>
      <c r="J85" s="80">
        <f>'AP2'!J85/'AP4'!$J85</f>
        <v>1.4710178310810411E-2</v>
      </c>
      <c r="K85" s="78">
        <f>'AP2'!K85/'AP4'!K85</f>
        <v>5.8865081233812106E-4</v>
      </c>
      <c r="L85" s="78"/>
      <c r="M85" s="78">
        <f>'AP2'!M85/'AP4'!M85</f>
        <v>2.8514512194429673E-3</v>
      </c>
      <c r="N85" s="78">
        <f>'AP2'!N85/'AP4'!$N85</f>
        <v>2.7148333888076651E-3</v>
      </c>
      <c r="O85" s="91"/>
      <c r="P85" s="78"/>
      <c r="Q85" s="78"/>
      <c r="R85" s="78"/>
      <c r="S85" s="78"/>
      <c r="T85" s="17"/>
      <c r="U85" s="17"/>
      <c r="Y85" s="51"/>
      <c r="Z85" s="17"/>
      <c r="AA85" s="78">
        <f>'AP2'!AA85/'AP4'!AA85</f>
        <v>7.1360153009180553E-4</v>
      </c>
      <c r="AB85" s="78"/>
      <c r="AC85" s="51"/>
      <c r="AD85" s="17"/>
      <c r="AE85" s="51"/>
      <c r="AG85" s="14"/>
    </row>
    <row r="86" spans="1:33" ht="15.5" x14ac:dyDescent="0.35">
      <c r="A86" s="13">
        <v>1880</v>
      </c>
      <c r="B86" s="13"/>
      <c r="C86" s="13"/>
      <c r="D86" s="42"/>
      <c r="E86" s="72"/>
      <c r="F86" s="72"/>
      <c r="G86" s="72"/>
      <c r="H86" s="72">
        <f>'AP2'!H86/'AP4'!$H86</f>
        <v>2.8770527839551462E-3</v>
      </c>
      <c r="I86" s="75"/>
      <c r="J86" s="80">
        <f>'AP2'!J86/'AP4'!$J86</f>
        <v>1.7362114844440155E-2</v>
      </c>
      <c r="K86" s="78">
        <f>'AP2'!K86/'AP4'!K86</f>
        <v>5.5487737210076573E-4</v>
      </c>
      <c r="L86" s="78"/>
      <c r="M86" s="78">
        <f>'AP2'!M86/'AP4'!M86</f>
        <v>2.6827154568047811E-3</v>
      </c>
      <c r="N86" s="78">
        <f>'AP2'!N86/'AP4'!$N86</f>
        <v>4.7537415592800577E-3</v>
      </c>
      <c r="O86" s="91"/>
      <c r="P86" s="78"/>
      <c r="Q86" s="78"/>
      <c r="R86" s="78"/>
      <c r="S86" s="78"/>
      <c r="T86" s="17"/>
      <c r="U86" s="80" t="str">
        <f>IFERROR('AP2'!U86/'AP4'!U86,"")</f>
        <v/>
      </c>
      <c r="V86" s="5" t="str">
        <f>IFERROR('AP2'!V86/'AP4'!V86,"")</f>
        <v/>
      </c>
      <c r="W86" s="5" t="str">
        <f>IFERROR('AP2'!W86/'AP4'!W86,"")</f>
        <v/>
      </c>
      <c r="X86" s="5" t="str">
        <f>IFERROR('AP2'!X86/'AP4'!X86,"")</f>
        <v/>
      </c>
      <c r="Y86" s="51" t="str">
        <f>IFERROR('AP2'!Y86/'AP4'!Y86,"")</f>
        <v/>
      </c>
      <c r="Z86" s="17"/>
      <c r="AA86" s="78">
        <f>'AP2'!AA86/'AP4'!AA86</f>
        <v>1.0814652210349885E-3</v>
      </c>
      <c r="AB86" s="78"/>
      <c r="AC86" s="51"/>
      <c r="AD86" s="17"/>
      <c r="AE86" s="51"/>
      <c r="AG86" s="14"/>
    </row>
    <row r="87" spans="1:33" ht="15.5" x14ac:dyDescent="0.35">
      <c r="A87" s="13">
        <v>1881</v>
      </c>
      <c r="B87" s="13"/>
      <c r="C87" s="13"/>
      <c r="D87" s="42"/>
      <c r="E87" s="72"/>
      <c r="F87" s="72"/>
      <c r="G87" s="72"/>
      <c r="H87" s="72">
        <f>'AP2'!H87/'AP4'!$H87</f>
        <v>3.0467363562264901E-3</v>
      </c>
      <c r="I87" s="75"/>
      <c r="J87" s="80">
        <f>'AP2'!J87/'AP4'!$J87</f>
        <v>1.7220685307824043E-2</v>
      </c>
      <c r="K87" s="78">
        <f>'AP2'!K87/'AP4'!K87</f>
        <v>6.3451776649746188E-4</v>
      </c>
      <c r="L87" s="78"/>
      <c r="M87" s="78">
        <f>'AP2'!M87/'AP4'!M87</f>
        <v>2.8137973523572777E-3</v>
      </c>
      <c r="N87" s="78">
        <f>'AP2'!N87/'AP4'!$N87</f>
        <v>4.6030398802664888E-3</v>
      </c>
      <c r="O87" s="91"/>
      <c r="P87" s="78"/>
      <c r="Q87" s="78"/>
      <c r="R87" s="78"/>
      <c r="S87" s="78"/>
      <c r="T87" s="17"/>
      <c r="U87" s="42" t="str">
        <f>IFERROR('AP2'!U87/'AP4'!U87,"")</f>
        <v/>
      </c>
      <c r="V87" s="5" t="str">
        <f>IFERROR('AP2'!V87/'AP4'!V87,"")</f>
        <v/>
      </c>
      <c r="W87" s="5" t="str">
        <f>IFERROR('AP2'!W87/'AP4'!W87,"")</f>
        <v/>
      </c>
      <c r="X87" s="5" t="str">
        <f>IFERROR('AP2'!X87/'AP4'!X87,"")</f>
        <v/>
      </c>
      <c r="Y87" s="51" t="str">
        <f>IFERROR('AP2'!Y87/'AP4'!Y87,"")</f>
        <v/>
      </c>
      <c r="Z87" s="17"/>
      <c r="AA87" s="78">
        <f>'AP2'!AA87/'AP4'!AA87</f>
        <v>2.1606960292580983E-3</v>
      </c>
      <c r="AB87" s="78"/>
      <c r="AC87" s="51"/>
      <c r="AD87" s="17"/>
      <c r="AE87" s="51"/>
      <c r="AG87" s="14"/>
    </row>
    <row r="88" spans="1:33" ht="15.5" x14ac:dyDescent="0.35">
      <c r="A88" s="13">
        <v>1882</v>
      </c>
      <c r="B88" s="13"/>
      <c r="C88" s="13"/>
      <c r="D88" s="42"/>
      <c r="E88" s="72"/>
      <c r="F88" s="72"/>
      <c r="G88" s="72"/>
      <c r="H88" s="72">
        <f>'AP2'!H88/'AP4'!$H88</f>
        <v>3.3437318444260134E-3</v>
      </c>
      <c r="I88" s="75"/>
      <c r="J88" s="80">
        <f>'AP2'!J88/'AP4'!$J88</f>
        <v>1.8360088965176342E-2</v>
      </c>
      <c r="K88" s="78">
        <f>'AP2'!K88/'AP4'!K88</f>
        <v>7.0014002800560123E-4</v>
      </c>
      <c r="L88" s="78"/>
      <c r="M88" s="78">
        <f>'AP2'!M88/'AP4'!M88</f>
        <v>2.6422015802267003E-3</v>
      </c>
      <c r="N88" s="78">
        <f>'AP2'!N88/'AP4'!$N88</f>
        <v>4.6788830037334242E-3</v>
      </c>
      <c r="O88" s="91"/>
      <c r="P88" s="78"/>
      <c r="Q88" s="78"/>
      <c r="R88" s="78"/>
      <c r="S88" s="78"/>
      <c r="T88" s="17"/>
      <c r="U88" s="42" t="str">
        <f>IFERROR('AP2'!U88/'AP4'!U88,"")</f>
        <v/>
      </c>
      <c r="V88" s="5" t="str">
        <f>IFERROR('AP2'!V88/'AP4'!V88,"")</f>
        <v/>
      </c>
      <c r="W88" s="5" t="str">
        <f>IFERROR('AP2'!W88/'AP4'!W88,"")</f>
        <v/>
      </c>
      <c r="X88" s="5" t="str">
        <f>IFERROR('AP2'!X88/'AP4'!X88,"")</f>
        <v/>
      </c>
      <c r="Y88" s="51" t="str">
        <f>IFERROR('AP2'!Y88/'AP4'!Y88,"")</f>
        <v/>
      </c>
      <c r="Z88" s="17"/>
      <c r="AA88" s="78">
        <f>'AP2'!AA88/'AP4'!AA88</f>
        <v>1.6346041624158336E-3</v>
      </c>
      <c r="AB88" s="78"/>
      <c r="AC88" s="51"/>
      <c r="AD88" s="17"/>
      <c r="AE88" s="51"/>
      <c r="AG88" s="14"/>
    </row>
    <row r="89" spans="1:33" ht="15.5" x14ac:dyDescent="0.35">
      <c r="A89" s="13">
        <v>1883</v>
      </c>
      <c r="B89" s="13"/>
      <c r="C89" s="13"/>
      <c r="D89" s="42"/>
      <c r="E89" s="72"/>
      <c r="F89" s="72"/>
      <c r="G89" s="72"/>
      <c r="H89" s="72">
        <f>'AP2'!H89/'AP4'!$H89</f>
        <v>4.4467347536975366E-3</v>
      </c>
      <c r="I89" s="75"/>
      <c r="J89" s="80">
        <f>'AP2'!J89/'AP4'!$J89</f>
        <v>1.7414908963251163E-2</v>
      </c>
      <c r="K89" s="78">
        <f>'AP2'!K89/'AP4'!K89</f>
        <v>7.8771169751870823E-4</v>
      </c>
      <c r="L89" s="78"/>
      <c r="M89" s="78">
        <f>'AP2'!M89/'AP4'!M89</f>
        <v>2.8493849785551405E-3</v>
      </c>
      <c r="N89" s="78">
        <f>'AP2'!N89/'AP4'!$N89</f>
        <v>4.2275554053620617E-3</v>
      </c>
      <c r="O89" s="91"/>
      <c r="P89" s="78"/>
      <c r="Q89" s="78"/>
      <c r="R89" s="78"/>
      <c r="S89" s="78"/>
      <c r="T89" s="17"/>
      <c r="U89" s="42" t="str">
        <f>IFERROR('AP2'!U89/'AP4'!U89,"")</f>
        <v/>
      </c>
      <c r="V89" s="5" t="str">
        <f>IFERROR('AP2'!V89/'AP4'!V89,"")</f>
        <v/>
      </c>
      <c r="W89" s="5" t="str">
        <f>IFERROR('AP2'!W89/'AP4'!W89,"")</f>
        <v/>
      </c>
      <c r="X89" s="5" t="str">
        <f>IFERROR('AP2'!X89/'AP4'!X89,"")</f>
        <v/>
      </c>
      <c r="Y89" s="51" t="str">
        <f>IFERROR('AP2'!Y89/'AP4'!Y89,"")</f>
        <v/>
      </c>
      <c r="Z89" s="17"/>
      <c r="AA89" s="78">
        <f>'AP2'!AA89/'AP4'!AA89</f>
        <v>2.6193227091633464E-3</v>
      </c>
      <c r="AB89" s="78"/>
      <c r="AC89" s="51"/>
      <c r="AD89" s="17"/>
      <c r="AE89" s="51"/>
      <c r="AG89" s="14"/>
    </row>
    <row r="90" spans="1:33" ht="15.5" x14ac:dyDescent="0.35">
      <c r="A90" s="13">
        <v>1884</v>
      </c>
      <c r="B90" s="13"/>
      <c r="C90" s="13"/>
      <c r="D90" s="42"/>
      <c r="E90" s="72"/>
      <c r="F90" s="72"/>
      <c r="G90" s="72"/>
      <c r="H90" s="72">
        <f>'AP2'!H90/'AP4'!$H90</f>
        <v>4.0590457223282283E-3</v>
      </c>
      <c r="I90" s="75"/>
      <c r="J90" s="80">
        <f>'AP2'!J90/'AP4'!$J90</f>
        <v>1.7720297750740435E-2</v>
      </c>
      <c r="K90" s="78">
        <f>'AP2'!K90/'AP4'!K90</f>
        <v>8.2034454470877774E-4</v>
      </c>
      <c r="L90" s="78"/>
      <c r="M90" s="78">
        <f>'AP2'!M90/'AP4'!M90</f>
        <v>3.162372417813412E-3</v>
      </c>
      <c r="N90" s="78">
        <f>'AP2'!N90/'AP4'!$N90</f>
        <v>5.3912223603218993E-3</v>
      </c>
      <c r="O90" s="91"/>
      <c r="P90" s="78"/>
      <c r="Q90" s="78"/>
      <c r="R90" s="78"/>
      <c r="S90" s="78"/>
      <c r="T90" s="17"/>
      <c r="U90" s="42" t="str">
        <f>IFERROR('AP2'!U90/'AP4'!U90,"")</f>
        <v/>
      </c>
      <c r="V90" s="5" t="str">
        <f>IFERROR('AP2'!V90/'AP4'!V90,"")</f>
        <v/>
      </c>
      <c r="W90" s="5" t="str">
        <f>IFERROR('AP2'!W90/'AP4'!W90,"")</f>
        <v/>
      </c>
      <c r="X90" s="5" t="str">
        <f>IFERROR('AP2'!X90/'AP4'!X90,"")</f>
        <v/>
      </c>
      <c r="Y90" s="51" t="str">
        <f>IFERROR('AP2'!Y90/'AP4'!Y90,"")</f>
        <v/>
      </c>
      <c r="Z90" s="17"/>
      <c r="AA90" s="78">
        <f>'AP2'!AA90/'AP4'!AA90</f>
        <v>4.1178825563122053E-3</v>
      </c>
      <c r="AB90" s="78"/>
      <c r="AC90" s="51"/>
      <c r="AD90" s="17"/>
      <c r="AE90" s="51"/>
      <c r="AG90" s="14"/>
    </row>
    <row r="91" spans="1:33" ht="15.5" x14ac:dyDescent="0.35">
      <c r="A91" s="13">
        <v>1885</v>
      </c>
      <c r="B91" s="13"/>
      <c r="C91" s="13"/>
      <c r="D91" s="42"/>
      <c r="E91" s="72"/>
      <c r="F91" s="72"/>
      <c r="G91" s="72"/>
      <c r="H91" s="72">
        <f>'AP2'!H91/'AP4'!$H91</f>
        <v>4.9201646648229288E-3</v>
      </c>
      <c r="I91" s="75"/>
      <c r="J91" s="80">
        <f>'AP2'!J91/'AP4'!$J91</f>
        <v>1.7263306007649214E-2</v>
      </c>
      <c r="K91" s="78">
        <f>'AP2'!K91/'AP4'!K91</f>
        <v>7.2583990045624227E-4</v>
      </c>
      <c r="L91" s="78"/>
      <c r="M91" s="78">
        <f>'AP2'!M91/'AP4'!M91</f>
        <v>3.1330775991873961E-3</v>
      </c>
      <c r="N91" s="78">
        <f>'AP2'!N91/'AP4'!$N91</f>
        <v>6.0524025004000479E-3</v>
      </c>
      <c r="O91" s="91">
        <f>'AP2'!O91/'AP4'!$O91</f>
        <v>3.2371937639198217E-3</v>
      </c>
      <c r="P91" s="78">
        <f>'AP2'!P91/'AP4'!P91</f>
        <v>9.6042183622828785E-3</v>
      </c>
      <c r="Q91" s="78"/>
      <c r="R91" s="78"/>
      <c r="S91" s="78"/>
      <c r="T91" s="17"/>
      <c r="U91" s="42" t="str">
        <f>IFERROR('AP2'!U91/'AP4'!U91,"")</f>
        <v/>
      </c>
      <c r="V91" s="5" t="str">
        <f>IFERROR('AP2'!V91/'AP4'!V91,"")</f>
        <v/>
      </c>
      <c r="W91" s="5" t="str">
        <f>IFERROR('AP2'!W91/'AP4'!W91,"")</f>
        <v/>
      </c>
      <c r="X91" s="5" t="str">
        <f>IFERROR('AP2'!X91/'AP4'!X91,"")</f>
        <v/>
      </c>
      <c r="Y91" s="51" t="str">
        <f>IFERROR('AP2'!Y91/'AP4'!Y91,"")</f>
        <v/>
      </c>
      <c r="Z91" s="17"/>
      <c r="AA91" s="78">
        <f>'AP2'!AA91/'AP4'!AA91</f>
        <v>3.917281683932114E-3</v>
      </c>
      <c r="AB91" s="78"/>
      <c r="AC91" s="51"/>
      <c r="AD91" s="17"/>
      <c r="AE91" s="51"/>
      <c r="AG91" s="14"/>
    </row>
    <row r="92" spans="1:33" ht="15.5" x14ac:dyDescent="0.35">
      <c r="A92" s="13">
        <v>1886</v>
      </c>
      <c r="B92" s="13"/>
      <c r="C92" s="13"/>
      <c r="D92" s="42"/>
      <c r="E92" s="72"/>
      <c r="F92" s="72"/>
      <c r="G92" s="72"/>
      <c r="H92" s="72">
        <f>'AP2'!H92/'AP4'!$H92</f>
        <v>4.9003046107227461E-3</v>
      </c>
      <c r="I92" s="75"/>
      <c r="J92" s="80">
        <f>'AP2'!J92/'AP4'!$J92</f>
        <v>1.7472964931211924E-2</v>
      </c>
      <c r="K92" s="78">
        <f>'AP2'!K92/'AP4'!K92</f>
        <v>8.1491290618315173E-4</v>
      </c>
      <c r="L92" s="78"/>
      <c r="M92" s="78">
        <f>'AP2'!M92/'AP4'!M92</f>
        <v>3.0815206137276723E-3</v>
      </c>
      <c r="N92" s="78">
        <f>'AP2'!N92/'AP4'!$N92</f>
        <v>6.2865050685991485E-3</v>
      </c>
      <c r="O92" s="91">
        <f>'AP2'!O92/'AP4'!O92</f>
        <v>3.5748310810810812E-3</v>
      </c>
      <c r="P92" s="78">
        <f>'AP2'!P92/'AP4'!P92</f>
        <v>1.0558749999999999E-2</v>
      </c>
      <c r="Q92" s="78"/>
      <c r="R92" s="78"/>
      <c r="S92" s="78"/>
      <c r="T92" s="17"/>
      <c r="U92" s="42" t="str">
        <f>IFERROR('AP2'!U92/'AP4'!U92,"")</f>
        <v/>
      </c>
      <c r="V92" s="5" t="str">
        <f>IFERROR('AP2'!V92/'AP4'!V92,"")</f>
        <v/>
      </c>
      <c r="W92" s="5" t="str">
        <f>IFERROR('AP2'!W92/'AP4'!W92,"")</f>
        <v/>
      </c>
      <c r="X92" s="5" t="str">
        <f>IFERROR('AP2'!X92/'AP4'!X92,"")</f>
        <v/>
      </c>
      <c r="Y92" s="51" t="str">
        <f>IFERROR('AP2'!Y92/'AP4'!Y92,"")</f>
        <v/>
      </c>
      <c r="Z92" s="17"/>
      <c r="AA92" s="78">
        <f>'AP2'!AA92/'AP4'!AA92</f>
        <v>3.4762605490018146E-3</v>
      </c>
      <c r="AB92" s="78"/>
      <c r="AC92" s="51"/>
      <c r="AD92" s="17"/>
      <c r="AE92" s="51"/>
      <c r="AG92" s="14"/>
    </row>
    <row r="93" spans="1:33" ht="15.5" x14ac:dyDescent="0.35">
      <c r="A93" s="13">
        <v>1887</v>
      </c>
      <c r="B93" s="13"/>
      <c r="C93" s="13"/>
      <c r="D93" s="42"/>
      <c r="E93" s="72"/>
      <c r="F93" s="72"/>
      <c r="G93" s="72"/>
      <c r="H93" s="72">
        <f>'AP2'!H93/'AP4'!$H93</f>
        <v>6.2223075125475043E-3</v>
      </c>
      <c r="I93" s="75"/>
      <c r="J93" s="80">
        <f>'AP2'!J93/'AP4'!$J93</f>
        <v>1.7237352072977122E-2</v>
      </c>
      <c r="K93" s="78">
        <f>'AP2'!K93/'AP4'!K93</f>
        <v>1.4450867052023121E-3</v>
      </c>
      <c r="L93" s="78"/>
      <c r="M93" s="78">
        <f>'AP2'!M93/'AP4'!M93</f>
        <v>3.2789291598458365E-3</v>
      </c>
      <c r="N93" s="78">
        <f>'AP2'!N93/'AP4'!$N93</f>
        <v>5.9135890196176048E-3</v>
      </c>
      <c r="O93" s="91">
        <f>'AP2'!O93/'AP4'!O93</f>
        <v>2.8660108078148818E-3</v>
      </c>
      <c r="P93" s="78">
        <f>'AP2'!P93/'AP4'!P93</f>
        <v>8.8594132029339856E-3</v>
      </c>
      <c r="Q93" s="78"/>
      <c r="R93" s="78"/>
      <c r="S93" s="78"/>
      <c r="T93" s="17"/>
      <c r="U93" s="42" t="str">
        <f>IFERROR('AP2'!U93/'AP4'!U93,"")</f>
        <v/>
      </c>
      <c r="V93" s="5" t="str">
        <f>IFERROR('AP2'!V93/'AP4'!V93,"")</f>
        <v/>
      </c>
      <c r="W93" s="5" t="str">
        <f>IFERROR('AP2'!W93/'AP4'!W93,"")</f>
        <v/>
      </c>
      <c r="X93" s="5" t="str">
        <f>IFERROR('AP2'!X93/'AP4'!X93,"")</f>
        <v/>
      </c>
      <c r="Y93" s="51" t="str">
        <f>IFERROR('AP2'!Y93/'AP4'!Y93,"")</f>
        <v/>
      </c>
      <c r="Z93" s="17"/>
      <c r="AA93" s="78">
        <f>'AP2'!AA93/'AP4'!AA93</f>
        <v>3.3653827714535903E-3</v>
      </c>
      <c r="AB93" s="78"/>
      <c r="AC93" s="51"/>
      <c r="AD93" s="17"/>
      <c r="AE93" s="51"/>
      <c r="AG93" s="14"/>
    </row>
    <row r="94" spans="1:33" ht="15.5" x14ac:dyDescent="0.35">
      <c r="A94" s="13">
        <v>1888</v>
      </c>
      <c r="B94" s="13"/>
      <c r="C94" s="13"/>
      <c r="D94" s="42"/>
      <c r="E94" s="72"/>
      <c r="F94" s="72"/>
      <c r="G94" s="72"/>
      <c r="H94" s="72">
        <f>'AP2'!H94/'AP4'!$H94</f>
        <v>7.3037948319332954E-3</v>
      </c>
      <c r="I94" s="75"/>
      <c r="J94" s="80">
        <f>'AP2'!J94/'AP4'!$J94</f>
        <v>1.7304645920980695E-2</v>
      </c>
      <c r="K94" s="78">
        <f>'AP2'!K94/'AP4'!K94</f>
        <v>1.4879370815176957E-3</v>
      </c>
      <c r="L94" s="78"/>
      <c r="M94" s="78">
        <f>'AP2'!M94/'AP4'!M94</f>
        <v>3.5522189637771109E-3</v>
      </c>
      <c r="N94" s="78">
        <f>'AP2'!N94/'AP4'!$N94</f>
        <v>5.6216838732322571E-3</v>
      </c>
      <c r="O94" s="91">
        <f>'AP2'!O94/'AP4'!O94</f>
        <v>2.8350052798310457E-3</v>
      </c>
      <c r="P94" s="78">
        <f>'AP2'!P94/'AP4'!P94</f>
        <v>8.1720554272517315E-3</v>
      </c>
      <c r="Q94" s="78"/>
      <c r="R94" s="78"/>
      <c r="S94" s="78"/>
      <c r="T94" s="17"/>
      <c r="U94" s="42" t="str">
        <f>IFERROR('AP2'!U94/'AP4'!U94,"")</f>
        <v/>
      </c>
      <c r="V94" s="5" t="str">
        <f>IFERROR('AP2'!V94/'AP4'!V94,"")</f>
        <v/>
      </c>
      <c r="W94" s="5" t="str">
        <f>IFERROR('AP2'!W94/'AP4'!W94,"")</f>
        <v/>
      </c>
      <c r="X94" s="5" t="str">
        <f>IFERROR('AP2'!X94/'AP4'!X94,"")</f>
        <v/>
      </c>
      <c r="Y94" s="51" t="str">
        <f>IFERROR('AP2'!Y94/'AP4'!Y94,"")</f>
        <v/>
      </c>
      <c r="Z94" s="17"/>
      <c r="AA94" s="78">
        <f>'AP2'!AA94/'AP4'!AA94</f>
        <v>3.393034848809779E-3</v>
      </c>
      <c r="AB94" s="78"/>
      <c r="AC94" s="51"/>
      <c r="AD94" s="17"/>
      <c r="AE94" s="51"/>
      <c r="AG94" s="14"/>
    </row>
    <row r="95" spans="1:33" ht="15.5" x14ac:dyDescent="0.35">
      <c r="A95" s="13">
        <v>1889</v>
      </c>
      <c r="B95" s="13"/>
      <c r="C95" s="13"/>
      <c r="D95" s="42"/>
      <c r="E95" s="72"/>
      <c r="F95" s="72"/>
      <c r="G95" s="72"/>
      <c r="H95" s="72">
        <f>'AP2'!H95/'AP4'!$H95</f>
        <v>1.0298177792831441E-2</v>
      </c>
      <c r="I95" s="75"/>
      <c r="J95" s="80">
        <f>'AP2'!J95/'AP4'!$J95</f>
        <v>1.8038248310232895E-2</v>
      </c>
      <c r="K95" s="78">
        <f>'AP2'!K95/'AP4'!K95</f>
        <v>1.4921946740128558E-3</v>
      </c>
      <c r="L95" s="78"/>
      <c r="M95" s="78">
        <f>'AP2'!M95/'AP4'!M95</f>
        <v>3.7415484761497094E-3</v>
      </c>
      <c r="N95" s="78">
        <f>'AP2'!N95/'AP4'!$N95</f>
        <v>5.4989344958599022E-3</v>
      </c>
      <c r="O95" s="91">
        <f>'AP2'!O95/'AP4'!O95</f>
        <v>3.2251947670145524E-3</v>
      </c>
      <c r="P95" s="78">
        <f>'AP2'!P95/'AP4'!P95</f>
        <v>8.4816753926701561E-3</v>
      </c>
      <c r="Q95" s="78"/>
      <c r="R95" s="78"/>
      <c r="S95" s="78"/>
      <c r="T95" s="17"/>
      <c r="U95" s="42" t="str">
        <f>IFERROR('AP2'!U95/'AP4'!U95,"")</f>
        <v/>
      </c>
      <c r="V95" s="5" t="str">
        <f>IFERROR('AP2'!V95/'AP4'!V95,"")</f>
        <v/>
      </c>
      <c r="W95" s="5" t="str">
        <f>IFERROR('AP2'!W95/'AP4'!W95,"")</f>
        <v/>
      </c>
      <c r="X95" s="5" t="str">
        <f>IFERROR('AP2'!X95/'AP4'!X95,"")</f>
        <v/>
      </c>
      <c r="Y95" s="51" t="str">
        <f>IFERROR('AP2'!Y95/'AP4'!Y95,"")</f>
        <v/>
      </c>
      <c r="Z95" s="17"/>
      <c r="AA95" s="78">
        <f>'AP2'!AA95/'AP4'!AA95</f>
        <v>3.0447860180479206E-3</v>
      </c>
      <c r="AB95" s="78"/>
      <c r="AC95" s="51"/>
      <c r="AD95" s="17"/>
      <c r="AE95" s="51"/>
      <c r="AG95" s="14"/>
    </row>
    <row r="96" spans="1:33" ht="15.5" x14ac:dyDescent="0.35">
      <c r="A96" s="13">
        <v>1890</v>
      </c>
      <c r="B96" s="13"/>
      <c r="C96" s="13"/>
      <c r="D96" s="42"/>
      <c r="E96" s="72"/>
      <c r="F96" s="72"/>
      <c r="G96" s="72"/>
      <c r="H96" s="72">
        <f>'AP2'!H96/'AP4'!$H96</f>
        <v>1.1287095289243517E-2</v>
      </c>
      <c r="I96" s="75"/>
      <c r="J96" s="80">
        <f>'AP2'!J96/'AP4'!$J96</f>
        <v>1.9139629870949443E-2</v>
      </c>
      <c r="K96" s="78">
        <f>'AP2'!K96/'AP4'!K96</f>
        <v>1.6972165648336728E-3</v>
      </c>
      <c r="L96" s="78"/>
      <c r="M96" s="78">
        <f>'AP2'!M96/'AP4'!M96</f>
        <v>3.757820193126064E-3</v>
      </c>
      <c r="N96" s="78">
        <f>'AP2'!N96/'AP4'!$N96</f>
        <v>5.6040453433773164E-3</v>
      </c>
      <c r="O96" s="91">
        <f>'AP2'!O96/'AP4'!O96</f>
        <v>3.3292647058823528E-3</v>
      </c>
      <c r="P96" s="78">
        <f>'AP2'!P96/'AP4'!P96</f>
        <v>9.0198863636363636E-3</v>
      </c>
      <c r="Q96" s="78"/>
      <c r="R96" s="78"/>
      <c r="S96" s="78"/>
      <c r="T96" s="17"/>
      <c r="U96" s="42" t="str">
        <f>IFERROR('AP2'!U96/'AP4'!U96,"")</f>
        <v/>
      </c>
      <c r="V96" s="5" t="str">
        <f>IFERROR('AP2'!V96/'AP4'!V96,"")</f>
        <v/>
      </c>
      <c r="W96" s="5" t="str">
        <f>IFERROR('AP2'!W96/'AP4'!W96,"")</f>
        <v/>
      </c>
      <c r="X96" s="5" t="str">
        <f>IFERROR('AP2'!X96/'AP4'!X96,"")</f>
        <v/>
      </c>
      <c r="Y96" s="91">
        <f>IFERROR('AP2'!Y96/'AP4'!Y96,"")</f>
        <v>2.3306948109058928E-5</v>
      </c>
      <c r="Z96" s="17"/>
      <c r="AA96" s="78"/>
      <c r="AB96" s="78"/>
      <c r="AC96" s="51"/>
      <c r="AD96" s="17"/>
      <c r="AE96" s="51"/>
      <c r="AG96" s="14"/>
    </row>
    <row r="97" spans="1:33" ht="15.5" x14ac:dyDescent="0.35">
      <c r="A97" s="13">
        <v>1891</v>
      </c>
      <c r="B97" s="13"/>
      <c r="C97" s="13"/>
      <c r="D97" s="42"/>
      <c r="E97" s="72"/>
      <c r="F97" s="72"/>
      <c r="G97" s="72"/>
      <c r="H97" s="72">
        <f>'AP2'!H97/'AP4'!$H97</f>
        <v>5.4862658144280022E-3</v>
      </c>
      <c r="I97" s="75"/>
      <c r="J97" s="80">
        <f>'AP2'!J97/'AP4'!$J97</f>
        <v>1.9348797073454417E-2</v>
      </c>
      <c r="K97" s="78">
        <f>'AP2'!K97/'AP4'!K97</f>
        <v>1.2205947625388372E-3</v>
      </c>
      <c r="L97" s="78"/>
      <c r="M97" s="78">
        <f>'AP2'!M97/'AP4'!M97</f>
        <v>3.7919713722357226E-3</v>
      </c>
      <c r="N97" s="78">
        <f>'AP2'!N97/'AP4'!$N97</f>
        <v>6.6604498417303275E-3</v>
      </c>
      <c r="O97" s="91">
        <f>'AP2'!O97/'AP4'!O97</f>
        <v>3.4634925463948888E-3</v>
      </c>
      <c r="P97" s="78">
        <f>'AP2'!P97/'AP4'!P97</f>
        <v>8.7892888498683052E-3</v>
      </c>
      <c r="Q97" s="78"/>
      <c r="R97" s="78"/>
      <c r="S97" s="78"/>
      <c r="T97" s="17"/>
      <c r="U97" s="42" t="str">
        <f>IFERROR('AP2'!U97/'AP4'!U97,"")</f>
        <v/>
      </c>
      <c r="V97" s="5" t="str">
        <f>IFERROR('AP2'!V97/'AP4'!V97,"")</f>
        <v/>
      </c>
      <c r="W97" s="5" t="str">
        <f>IFERROR('AP2'!W97/'AP4'!W97,"")</f>
        <v/>
      </c>
      <c r="X97" s="5" t="str">
        <f>IFERROR('AP2'!X97/'AP4'!X97,"")</f>
        <v/>
      </c>
      <c r="Y97" s="51" t="str">
        <f>IFERROR('AP2'!Y97/'AP4'!Y97,"")</f>
        <v/>
      </c>
      <c r="Z97" s="17"/>
      <c r="AA97" s="78"/>
      <c r="AB97" s="78"/>
      <c r="AC97" s="51"/>
      <c r="AD97" s="17"/>
      <c r="AE97" s="51"/>
      <c r="AG97" s="14"/>
    </row>
    <row r="98" spans="1:33" ht="15.5" x14ac:dyDescent="0.35">
      <c r="A98" s="13">
        <v>1892</v>
      </c>
      <c r="B98" s="13"/>
      <c r="C98" s="13"/>
      <c r="D98" s="42"/>
      <c r="E98" s="72"/>
      <c r="F98" s="72"/>
      <c r="G98" s="72"/>
      <c r="H98" s="72">
        <f>'AP2'!H98/'AP4'!$H98</f>
        <v>6.621827108880588E-3</v>
      </c>
      <c r="I98" s="75"/>
      <c r="J98" s="80">
        <f>'AP2'!J98/'AP4'!$J98</f>
        <v>2.1017966230883856E-2</v>
      </c>
      <c r="K98" s="78">
        <f>'AP2'!K98/'AP4'!K98</f>
        <v>1.3427324605572338E-3</v>
      </c>
      <c r="L98" s="78"/>
      <c r="M98" s="78">
        <f>'AP2'!M98/'AP4'!M98</f>
        <v>3.9544196196387126E-3</v>
      </c>
      <c r="N98" s="78">
        <f>'AP2'!N98/'AP4'!$N98</f>
        <v>7.5648386768084911E-3</v>
      </c>
      <c r="O98" s="91">
        <f>'AP2'!O98/'AP4'!O98</f>
        <v>2.8906021533962514E-3</v>
      </c>
      <c r="P98" s="78">
        <f>'AP2'!P98/'AP4'!P98</f>
        <v>9.6622222222222214E-3</v>
      </c>
      <c r="Q98" s="78"/>
      <c r="R98" s="78"/>
      <c r="S98" s="78"/>
      <c r="T98" s="17"/>
      <c r="U98" s="42" t="str">
        <f>IFERROR('AP2'!U98/'AP4'!U98,"")</f>
        <v/>
      </c>
      <c r="V98" s="5" t="str">
        <f>IFERROR('AP2'!V98/'AP4'!V98,"")</f>
        <v/>
      </c>
      <c r="W98" s="5" t="str">
        <f>IFERROR('AP2'!W98/'AP4'!W98,"")</f>
        <v/>
      </c>
      <c r="X98" s="5" t="str">
        <f>IFERROR('AP2'!X98/'AP4'!X98,"")</f>
        <v/>
      </c>
      <c r="Y98" s="51" t="str">
        <f>IFERROR('AP2'!Y98/'AP4'!Y98,"")</f>
        <v/>
      </c>
      <c r="Z98" s="17"/>
      <c r="AA98" s="78">
        <f>'AP2'!AA98/'AP4'!AA98</f>
        <v>4.8328317025440317E-3</v>
      </c>
      <c r="AB98" s="78"/>
      <c r="AC98" s="51"/>
      <c r="AD98" s="17"/>
      <c r="AE98" s="51"/>
      <c r="AG98" s="14"/>
    </row>
    <row r="99" spans="1:33" ht="15.5" x14ac:dyDescent="0.35">
      <c r="A99" s="13">
        <v>1893</v>
      </c>
      <c r="B99" s="13"/>
      <c r="C99" s="13"/>
      <c r="D99" s="42"/>
      <c r="E99" s="72"/>
      <c r="F99" s="72"/>
      <c r="G99" s="72"/>
      <c r="H99" s="72">
        <f>'AP2'!H99/'AP4'!$H99</f>
        <v>5.4088558048842033E-3</v>
      </c>
      <c r="I99" s="75"/>
      <c r="J99" s="80">
        <f>'AP2'!J99/'AP4'!$J99</f>
        <v>1.8813198936060892E-2</v>
      </c>
      <c r="K99" s="78">
        <f>'AP2'!K99/'AP4'!K99</f>
        <v>1.4937377915661266E-3</v>
      </c>
      <c r="L99" s="78"/>
      <c r="M99" s="78">
        <f>'AP2'!M99/'AP4'!M99</f>
        <v>3.9064422246716827E-3</v>
      </c>
      <c r="N99" s="78">
        <f>'AP2'!N99/'AP4'!$N99</f>
        <v>8.7325951052194973E-3</v>
      </c>
      <c r="O99" s="91">
        <f>'AP2'!O99/'AP4'!O99</f>
        <v>2.8107362347924245E-3</v>
      </c>
      <c r="P99" s="78">
        <f>'AP2'!P99/'AP4'!P99</f>
        <v>9.8838763575605677E-3</v>
      </c>
      <c r="Q99" s="78"/>
      <c r="R99" s="78"/>
      <c r="S99" s="78"/>
      <c r="T99" s="17"/>
      <c r="U99" s="42" t="str">
        <f>IFERROR('AP2'!U99/'AP4'!U99,"")</f>
        <v/>
      </c>
      <c r="V99" s="5" t="str">
        <f>IFERROR('AP2'!V99/'AP4'!V99,"")</f>
        <v/>
      </c>
      <c r="W99" s="5" t="str">
        <f>IFERROR('AP2'!W99/'AP4'!W99,"")</f>
        <v/>
      </c>
      <c r="X99" s="5" t="str">
        <f>IFERROR('AP2'!X99/'AP4'!X99,"")</f>
        <v/>
      </c>
      <c r="Y99" s="51" t="str">
        <f>IFERROR('AP2'!Y99/'AP4'!Y99,"")</f>
        <v/>
      </c>
      <c r="Z99" s="17"/>
      <c r="AA99" s="78"/>
      <c r="AB99" s="78"/>
      <c r="AC99" s="51"/>
      <c r="AD99" s="17"/>
      <c r="AE99" s="51"/>
      <c r="AG99" s="14"/>
    </row>
    <row r="100" spans="1:33" ht="15.5" x14ac:dyDescent="0.35">
      <c r="A100" s="13">
        <v>1894</v>
      </c>
      <c r="B100" s="13"/>
      <c r="C100" s="13"/>
      <c r="D100" s="42"/>
      <c r="E100" s="72"/>
      <c r="F100" s="72"/>
      <c r="G100" s="72"/>
      <c r="H100" s="72">
        <f>'AP2'!H100/'AP4'!$H100</f>
        <v>4.9803436651897105E-3</v>
      </c>
      <c r="I100" s="75"/>
      <c r="J100" s="80">
        <f>'AP2'!J100/'AP4'!$J100</f>
        <v>1.8649548882560318E-2</v>
      </c>
      <c r="K100" s="78">
        <f>'AP2'!K100/'AP4'!K100</f>
        <v>1.5267175572519084E-3</v>
      </c>
      <c r="L100" s="78"/>
      <c r="M100" s="78">
        <f>'AP2'!M100/'AP4'!M100</f>
        <v>3.9947419736480775E-3</v>
      </c>
      <c r="N100" s="78">
        <f>'AP2'!N100/'AP4'!$N100</f>
        <v>9.8264679519271727E-3</v>
      </c>
      <c r="O100" s="91">
        <f>'AP2'!O100/'AP4'!O100</f>
        <v>2.6259931222577968E-3</v>
      </c>
      <c r="P100" s="78">
        <f>'AP2'!P100/'AP4'!P100</f>
        <v>9.3011958146487304E-3</v>
      </c>
      <c r="Q100" s="78"/>
      <c r="R100" s="78"/>
      <c r="S100" s="78"/>
      <c r="T100" s="17"/>
      <c r="U100" s="42" t="str">
        <f>IFERROR('AP2'!U100/'AP4'!U100,"")</f>
        <v/>
      </c>
      <c r="V100" s="5" t="str">
        <f>IFERROR('AP2'!V100/'AP4'!V100,"")</f>
        <v/>
      </c>
      <c r="W100" s="5" t="str">
        <f>IFERROR('AP2'!W100/'AP4'!W100,"")</f>
        <v/>
      </c>
      <c r="X100" s="5" t="str">
        <f>IFERROR('AP2'!X100/'AP4'!X100,"")</f>
        <v/>
      </c>
      <c r="Y100" s="51" t="str">
        <f>IFERROR('AP2'!Y100/'AP4'!Y100,"")</f>
        <v/>
      </c>
      <c r="Z100" s="17"/>
      <c r="AA100" s="78"/>
      <c r="AB100" s="78"/>
      <c r="AC100" s="51"/>
      <c r="AD100" s="17"/>
      <c r="AE100" s="51"/>
      <c r="AG100" s="14"/>
    </row>
    <row r="101" spans="1:33" ht="15.5" x14ac:dyDescent="0.35">
      <c r="A101" s="13">
        <v>1895</v>
      </c>
      <c r="B101" s="13"/>
      <c r="C101" s="13"/>
      <c r="D101" s="42"/>
      <c r="E101" s="72"/>
      <c r="F101" s="72"/>
      <c r="G101" s="72"/>
      <c r="H101" s="72">
        <f>'AP2'!H101/'AP4'!$H101</f>
        <v>5.9970003837725577E-3</v>
      </c>
      <c r="I101" s="75"/>
      <c r="J101" s="80">
        <f>'AP2'!J101/'AP4'!$J101</f>
        <v>1.845465782230047E-2</v>
      </c>
      <c r="K101" s="78">
        <f>'AP2'!K101/'AP4'!K101</f>
        <v>1.6292330967066218E-3</v>
      </c>
      <c r="L101" s="78"/>
      <c r="M101" s="78">
        <f>'AP2'!M101/'AP4'!M101</f>
        <v>3.8452431149646107E-3</v>
      </c>
      <c r="N101" s="78">
        <f>'AP2'!N101/'AP4'!$N101</f>
        <v>1.0212687247612241E-2</v>
      </c>
      <c r="O101" s="91">
        <f>'AP2'!O101/'AP4'!O101</f>
        <v>3.0515210355987056E-3</v>
      </c>
      <c r="P101" s="78">
        <f>'AP2'!P101/'AP4'!P101</f>
        <v>8.9188144329896916E-3</v>
      </c>
      <c r="Q101" s="78"/>
      <c r="R101" s="78"/>
      <c r="S101" s="78"/>
      <c r="T101" s="17"/>
      <c r="U101" s="42" t="str">
        <f>IFERROR('AP2'!U101/'AP4'!U101,"")</f>
        <v/>
      </c>
      <c r="V101" s="5" t="str">
        <f>IFERROR('AP2'!V101/'AP4'!V101,"")</f>
        <v/>
      </c>
      <c r="W101" s="5" t="str">
        <f>IFERROR('AP2'!W101/'AP4'!W101,"")</f>
        <v/>
      </c>
      <c r="X101" s="5" t="str">
        <f>IFERROR('AP2'!X101/'AP4'!X101,"")</f>
        <v/>
      </c>
      <c r="Y101" s="51" t="str">
        <f>IFERROR('AP2'!Y101/'AP4'!Y101,"")</f>
        <v/>
      </c>
      <c r="Z101" s="17"/>
      <c r="AA101" s="78">
        <f>'AP2'!AA101/'AP4'!AA101</f>
        <v>6.2707948940269745E-3</v>
      </c>
      <c r="AB101" s="78"/>
      <c r="AC101" s="51"/>
      <c r="AD101" s="17"/>
      <c r="AE101" s="51"/>
      <c r="AG101" s="14"/>
    </row>
    <row r="102" spans="1:33" ht="15.5" x14ac:dyDescent="0.35">
      <c r="A102" s="13">
        <v>1896</v>
      </c>
      <c r="B102" s="13"/>
      <c r="C102" s="13"/>
      <c r="D102" s="42"/>
      <c r="E102" s="72"/>
      <c r="F102" s="72"/>
      <c r="G102" s="72"/>
      <c r="H102" s="72">
        <f>'AP2'!H102/'AP4'!$H102</f>
        <v>5.2666822148896503E-3</v>
      </c>
      <c r="I102" s="75"/>
      <c r="J102" s="80">
        <f>'AP2'!J102/'AP4'!$J102</f>
        <v>1.8692071617013115E-2</v>
      </c>
      <c r="K102" s="78">
        <f>'AP2'!K102/'AP4'!K102</f>
        <v>1.580739299610895E-3</v>
      </c>
      <c r="L102" s="78"/>
      <c r="M102" s="78">
        <f>'AP2'!M102/'AP4'!M102</f>
        <v>3.8995077482582947E-3</v>
      </c>
      <c r="N102" s="78">
        <f>'AP2'!N102/'AP4'!$N102</f>
        <v>1.0690991385468231E-2</v>
      </c>
      <c r="O102" s="91">
        <f>'AP2'!O102/'AP4'!O102</f>
        <v>2.9299027077716562E-3</v>
      </c>
      <c r="P102" s="78">
        <f>'AP2'!P102/'AP4'!P102</f>
        <v>1.019327731092437E-2</v>
      </c>
      <c r="Q102" s="78"/>
      <c r="R102" s="78"/>
      <c r="S102" s="78"/>
      <c r="T102" s="17"/>
      <c r="U102" s="42" t="str">
        <f>IFERROR('AP2'!U102/'AP4'!U102,"")</f>
        <v/>
      </c>
      <c r="V102" s="5" t="str">
        <f>IFERROR('AP2'!V102/'AP4'!V102,"")</f>
        <v/>
      </c>
      <c r="W102" s="5" t="str">
        <f>IFERROR('AP2'!W102/'AP4'!W102,"")</f>
        <v/>
      </c>
      <c r="X102" s="5" t="str">
        <f>IFERROR('AP2'!X102/'AP4'!X102,"")</f>
        <v/>
      </c>
      <c r="Y102" s="51" t="str">
        <f>IFERROR('AP2'!Y102/'AP4'!Y102,"")</f>
        <v/>
      </c>
      <c r="Z102" s="17"/>
      <c r="AA102" s="78">
        <f>'AP2'!AA102/'AP4'!AA102</f>
        <v>6.3942861032863854E-3</v>
      </c>
      <c r="AB102" s="78"/>
      <c r="AC102" s="51"/>
      <c r="AD102" s="17"/>
      <c r="AE102" s="51"/>
      <c r="AG102" s="14"/>
    </row>
    <row r="103" spans="1:33" ht="15.5" x14ac:dyDescent="0.35">
      <c r="A103" s="13">
        <v>1897</v>
      </c>
      <c r="B103" s="13"/>
      <c r="C103" s="13"/>
      <c r="D103" s="42"/>
      <c r="E103" s="72"/>
      <c r="F103" s="72"/>
      <c r="G103" s="72"/>
      <c r="H103" s="72">
        <f>'AP2'!H103/'AP4'!$H103</f>
        <v>5.2720394180035338E-3</v>
      </c>
      <c r="I103" s="75"/>
      <c r="J103" s="80">
        <f>'AP2'!J103/'AP4'!$J103</f>
        <v>1.9734040648664609E-2</v>
      </c>
      <c r="K103" s="78">
        <f>'AP2'!K103/'AP4'!K103</f>
        <v>1.5712682379349046E-3</v>
      </c>
      <c r="L103" s="78"/>
      <c r="M103" s="78">
        <f>'AP2'!M103/'AP4'!M103</f>
        <v>3.9089869911626838E-3</v>
      </c>
      <c r="N103" s="78">
        <f>'AP2'!N103/'AP4'!$N103</f>
        <v>1.1192886082189192E-2</v>
      </c>
      <c r="O103" s="91">
        <f>'AP2'!O103/'AP4'!O103</f>
        <v>2.8866114260793717E-3</v>
      </c>
      <c r="P103" s="78">
        <f>'AP2'!P103/'AP4'!P103</f>
        <v>1.0729177312212569E-2</v>
      </c>
      <c r="Q103" s="78"/>
      <c r="R103" s="78"/>
      <c r="S103" s="78"/>
      <c r="T103" s="17"/>
      <c r="U103" s="42" t="str">
        <f>IFERROR('AP2'!U103/'AP4'!U103,"")</f>
        <v/>
      </c>
      <c r="V103" s="5" t="str">
        <f>IFERROR('AP2'!V103/'AP4'!V103,"")</f>
        <v/>
      </c>
      <c r="W103" s="5" t="str">
        <f>IFERROR('AP2'!W103/'AP4'!W103,"")</f>
        <v/>
      </c>
      <c r="X103" s="5" t="str">
        <f>IFERROR('AP2'!X103/'AP4'!X103,"")</f>
        <v/>
      </c>
      <c r="Y103" s="51" t="str">
        <f>IFERROR('AP2'!Y103/'AP4'!Y103,"")</f>
        <v/>
      </c>
      <c r="Z103" s="17"/>
      <c r="AA103" s="78">
        <f>'AP2'!AA103/'AP4'!AA103</f>
        <v>6.1098378870673951E-3</v>
      </c>
      <c r="AB103" s="78"/>
      <c r="AC103" s="51"/>
      <c r="AD103" s="17"/>
      <c r="AE103" s="51"/>
      <c r="AG103" s="14"/>
    </row>
    <row r="104" spans="1:33" ht="15.5" x14ac:dyDescent="0.35">
      <c r="A104" s="13">
        <v>1898</v>
      </c>
      <c r="B104" s="13"/>
      <c r="C104" s="13"/>
      <c r="D104" s="42"/>
      <c r="E104" s="72"/>
      <c r="F104" s="72"/>
      <c r="G104" s="72"/>
      <c r="H104" s="72">
        <f>'AP2'!H104/'AP4'!$H104</f>
        <v>5.1080468698066943E-3</v>
      </c>
      <c r="I104" s="75"/>
      <c r="J104" s="80">
        <f>'AP2'!J104/'AP4'!$J104</f>
        <v>1.9116150784922431E-2</v>
      </c>
      <c r="K104" s="78">
        <f>'AP2'!K104/'AP4'!K104</f>
        <v>1.4629049111807733E-3</v>
      </c>
      <c r="L104" s="78"/>
      <c r="M104" s="78">
        <f>'AP2'!M104/'AP4'!M104</f>
        <v>3.8728375328158523E-3</v>
      </c>
      <c r="N104" s="78">
        <f>'AP2'!N104/'AP4'!$N104</f>
        <v>1.1231395007553874E-2</v>
      </c>
      <c r="O104" s="91">
        <f>'AP2'!O104/'AP4'!O104</f>
        <v>2.6116608459448971E-3</v>
      </c>
      <c r="P104" s="78">
        <f>'AP2'!P104/'AP4'!P104</f>
        <v>1.1439380127620783E-2</v>
      </c>
      <c r="Q104" s="78"/>
      <c r="R104" s="78"/>
      <c r="S104" s="78"/>
      <c r="T104" s="17"/>
      <c r="U104" s="42" t="str">
        <f>IFERROR('AP2'!U104/'AP4'!U104,"")</f>
        <v/>
      </c>
      <c r="V104" s="5" t="str">
        <f>IFERROR('AP2'!V104/'AP4'!V104,"")</f>
        <v/>
      </c>
      <c r="W104" s="5" t="str">
        <f>IFERROR('AP2'!W104/'AP4'!W104,"")</f>
        <v/>
      </c>
      <c r="X104" s="5" t="str">
        <f>IFERROR('AP2'!X104/'AP4'!X104,"")</f>
        <v/>
      </c>
      <c r="Y104" s="51" t="str">
        <f>IFERROR('AP2'!Y104/'AP4'!Y104,"")</f>
        <v/>
      </c>
      <c r="Z104" s="17"/>
      <c r="AA104" s="78">
        <f>'AP2'!AA104/'AP4'!AA104</f>
        <v>5.6106622527944969E-3</v>
      </c>
      <c r="AB104" s="78"/>
      <c r="AC104" s="51"/>
      <c r="AD104" s="17"/>
      <c r="AE104" s="51"/>
      <c r="AG104" s="14"/>
    </row>
    <row r="105" spans="1:33" ht="15.5" x14ac:dyDescent="0.35">
      <c r="A105" s="13">
        <v>1899</v>
      </c>
      <c r="B105" s="13"/>
      <c r="C105" s="13"/>
      <c r="D105" s="42"/>
      <c r="E105" s="72"/>
      <c r="F105" s="72"/>
      <c r="G105" s="72"/>
      <c r="H105" s="72">
        <f>'AP2'!H105/'AP4'!$H105</f>
        <v>5.2543048306093153E-3</v>
      </c>
      <c r="I105" s="75"/>
      <c r="J105" s="80">
        <f>'AP2'!J105/'AP4'!$J105</f>
        <v>1.9967874997644033E-2</v>
      </c>
      <c r="K105" s="78">
        <f>'AP2'!K105/'AP4'!K105</f>
        <v>1.4406256431364478E-3</v>
      </c>
      <c r="L105" s="78"/>
      <c r="M105" s="78">
        <f>'AP2'!M105/'AP4'!M105</f>
        <v>3.8084617936386071E-3</v>
      </c>
      <c r="N105" s="78">
        <f>'AP2'!N105/'AP4'!$N105</f>
        <v>1.1601587003111044E-2</v>
      </c>
      <c r="O105" s="91">
        <f>'AP2'!O105/'AP4'!O105</f>
        <v>2.6092448266595001E-3</v>
      </c>
      <c r="P105" s="78">
        <f>'AP2'!P105/'AP4'!P105</f>
        <v>1.3843993085566117E-2</v>
      </c>
      <c r="Q105" s="78"/>
      <c r="R105" s="78"/>
      <c r="S105" s="78"/>
      <c r="T105" s="17"/>
      <c r="U105" s="80" t="str">
        <f>IFERROR('AP2'!U105/'AP4'!U105,"")</f>
        <v/>
      </c>
      <c r="V105" s="5" t="str">
        <f>IFERROR('AP2'!V105/'AP4'!V105,"")</f>
        <v/>
      </c>
      <c r="W105" s="5" t="str">
        <f>IFERROR('AP2'!W105/'AP4'!W105,"")</f>
        <v/>
      </c>
      <c r="X105" s="5" t="str">
        <f>IFERROR('AP2'!X105/'AP4'!X105,"")</f>
        <v/>
      </c>
      <c r="Y105" s="51" t="str">
        <f>IFERROR('AP2'!Y105/'AP4'!Y105,"")</f>
        <v/>
      </c>
      <c r="Z105" s="17"/>
      <c r="AA105" s="78">
        <f>'AP2'!AA105/'AP4'!AA105</f>
        <v>5.9229300436681228E-3</v>
      </c>
      <c r="AB105" s="78"/>
      <c r="AC105" s="51"/>
      <c r="AD105" s="17"/>
      <c r="AE105" s="51"/>
      <c r="AG105" s="14"/>
    </row>
    <row r="106" spans="1:33" ht="15.5" x14ac:dyDescent="0.35">
      <c r="A106" s="13">
        <v>1900</v>
      </c>
      <c r="B106" s="13"/>
      <c r="C106" s="13"/>
      <c r="D106" s="42"/>
      <c r="E106" s="72"/>
      <c r="F106" s="72"/>
      <c r="G106" s="72">
        <f>'AP2'!G106/'AP4'!G106</f>
        <v>1.9727201742596812E-3</v>
      </c>
      <c r="H106" s="72">
        <f>'AP2'!H106/'AP4'!$H106</f>
        <v>6.2032687506927264E-3</v>
      </c>
      <c r="I106" s="75"/>
      <c r="J106" s="80">
        <f>'AP2'!J106/'AP4'!$J106</f>
        <v>2.1644937991843961E-2</v>
      </c>
      <c r="K106" s="78">
        <f>'AP2'!K106/'AP4'!K106</f>
        <v>1.3647884577890428E-3</v>
      </c>
      <c r="L106" s="78"/>
      <c r="M106" s="78">
        <f>'AP2'!M106/'AP4'!M106</f>
        <v>3.8141095261023435E-3</v>
      </c>
      <c r="N106" s="78">
        <f>'AP2'!N106/'AP4'!$N106</f>
        <v>1.2367876641419433E-2</v>
      </c>
      <c r="O106" s="91">
        <f>'AP2'!O106/'AP4'!O106</f>
        <v>3.064769202700237E-3</v>
      </c>
      <c r="P106" s="78">
        <f>'AP2'!P106/'AP4'!P106</f>
        <v>1.7024855012427505E-2</v>
      </c>
      <c r="Q106" s="78"/>
      <c r="R106" s="78"/>
      <c r="S106" s="78"/>
      <c r="T106" s="17"/>
      <c r="U106" s="80">
        <f>IFERROR('AP2'!U106/'AP4'!U106,"")</f>
        <v>2.2933033345454426E-3</v>
      </c>
      <c r="V106" s="123" t="str">
        <f>IFERROR('AP2'!V106/'AP4'!V106,"")</f>
        <v/>
      </c>
      <c r="W106" s="78" t="str">
        <f>IFERROR('AP2'!W106/'AP4'!W106,"")</f>
        <v/>
      </c>
      <c r="X106" s="123" t="str">
        <f>IFERROR('AP2'!X106/'AP4'!X106,"")</f>
        <v/>
      </c>
      <c r="Y106" s="91">
        <f>IFERROR('AP2'!Y106/'AP4'!Y106,"")</f>
        <v>1.3631020463477435E-4</v>
      </c>
      <c r="Z106" s="17"/>
      <c r="AA106" s="78">
        <f>'AP2'!AA106/'AP4'!AA106</f>
        <v>6.2720315021459229E-3</v>
      </c>
      <c r="AB106" s="78"/>
      <c r="AC106" s="51"/>
      <c r="AD106" s="17"/>
      <c r="AE106" s="51"/>
      <c r="AG106" s="14"/>
    </row>
    <row r="107" spans="1:33" ht="15.5" x14ac:dyDescent="0.35">
      <c r="A107" s="13">
        <v>1901</v>
      </c>
      <c r="B107" s="13"/>
      <c r="C107" s="13"/>
      <c r="D107" s="42"/>
      <c r="E107" s="72"/>
      <c r="F107" s="72"/>
      <c r="G107" s="72">
        <f>'AP2'!G107/'AP4'!G107</f>
        <v>1.6075769988726041E-3</v>
      </c>
      <c r="H107" s="72">
        <f>'AP2'!H107/'AP4'!$H107</f>
        <v>6.2838069832198843E-3</v>
      </c>
      <c r="I107" s="75">
        <f>'AP2'!I107/'AP4'!$I107</f>
        <v>1.0514490945960665E-3</v>
      </c>
      <c r="J107" s="80">
        <f>'AP2'!J107/'AP4'!$J107</f>
        <v>2.1173607290898969E-2</v>
      </c>
      <c r="K107" s="78">
        <f>'AP2'!K107/'AP4'!K107</f>
        <v>1.2052660856666049E-3</v>
      </c>
      <c r="L107" s="78"/>
      <c r="M107" s="78">
        <f>'AP2'!M107/'AP4'!M107</f>
        <v>3.8465283376525939E-3</v>
      </c>
      <c r="N107" s="78">
        <f>'AP2'!N107/'AP4'!$N107</f>
        <v>1.2525793336328183E-2</v>
      </c>
      <c r="O107" s="91">
        <f>'AP2'!O107/'AP4'!O107</f>
        <v>2.9360842844600526E-3</v>
      </c>
      <c r="P107" s="78">
        <f>'AP2'!P107/'AP4'!P107</f>
        <v>1.9437600644122383E-2</v>
      </c>
      <c r="Q107" s="78"/>
      <c r="R107" s="78"/>
      <c r="S107" s="78"/>
      <c r="T107" s="80">
        <f>'AP2'!T107/'AP4'!T107</f>
        <v>1.0982233049215682E-3</v>
      </c>
      <c r="U107" s="80">
        <f>IFERROR('AP2'!U107/'AP4'!U107,"")</f>
        <v>2.2801202734606305E-3</v>
      </c>
      <c r="V107" s="123" t="str">
        <f>IFERROR('AP2'!V107/'AP4'!V107,"")</f>
        <v/>
      </c>
      <c r="W107" s="78" t="str">
        <f>IFERROR('AP2'!W107/'AP4'!W107,"")</f>
        <v/>
      </c>
      <c r="X107" s="123" t="str">
        <f>IFERROR('AP2'!X107/'AP4'!X107,"")</f>
        <v/>
      </c>
      <c r="Y107" s="91" t="str">
        <f>IFERROR('AP2'!Y107/'AP4'!Y107,"")</f>
        <v/>
      </c>
      <c r="Z107" s="17"/>
      <c r="AA107" s="78"/>
      <c r="AB107" s="78"/>
      <c r="AC107" s="51"/>
      <c r="AD107" s="17"/>
      <c r="AE107" s="51"/>
      <c r="AG107" s="14"/>
    </row>
    <row r="108" spans="1:33" ht="15.5" x14ac:dyDescent="0.35">
      <c r="A108" s="13">
        <v>1902</v>
      </c>
      <c r="B108" s="106">
        <f>'AP2'!B108/'AP4'!B108</f>
        <v>1.0422557970429021E-2</v>
      </c>
      <c r="C108" s="13"/>
      <c r="D108" s="42"/>
      <c r="E108" s="72"/>
      <c r="F108" s="72"/>
      <c r="G108" s="72">
        <f>'AP2'!G108/'AP4'!G108</f>
        <v>1.8244710962918662E-3</v>
      </c>
      <c r="H108" s="72">
        <f>'AP2'!H108/'AP4'!$H108</f>
        <v>7.1706573522621123E-3</v>
      </c>
      <c r="I108" s="75">
        <f>'AP2'!I108/'AP4'!$I108</f>
        <v>2.771547860213015E-3</v>
      </c>
      <c r="J108" s="80">
        <f>'AP2'!J108/'AP4'!$J108</f>
        <v>2.147423066060021E-2</v>
      </c>
      <c r="K108" s="78">
        <f>'AP2'!K108/'AP4'!K108</f>
        <v>3.550182306658991E-3</v>
      </c>
      <c r="L108" s="78"/>
      <c r="M108" s="78">
        <f>'AP2'!M108/'AP4'!M108</f>
        <v>4.0263246887647453E-3</v>
      </c>
      <c r="N108" s="78">
        <f>'AP2'!N108/'AP4'!$N108</f>
        <v>1.302329464852109E-2</v>
      </c>
      <c r="O108" s="91">
        <f>'AP2'!O108/'AP4'!O108</f>
        <v>2.9002997318188992E-3</v>
      </c>
      <c r="P108" s="78">
        <f>'AP2'!P108/'AP4'!P108</f>
        <v>2.0147812376823022E-2</v>
      </c>
      <c r="Q108" s="78"/>
      <c r="R108" s="78"/>
      <c r="S108" s="78"/>
      <c r="T108" s="80">
        <f>'AP2'!T108/'AP4'!T108</f>
        <v>7.7619732991574767E-4</v>
      </c>
      <c r="U108" s="80">
        <f>IFERROR('AP2'!U108/'AP4'!U108,"")</f>
        <v>2.077553993726148E-3</v>
      </c>
      <c r="V108" s="123" t="str">
        <f>IFERROR('AP2'!V108/'AP4'!V108,"")</f>
        <v/>
      </c>
      <c r="W108" s="78" t="str">
        <f>IFERROR('AP2'!W108/'AP4'!W108,"")</f>
        <v/>
      </c>
      <c r="X108" s="123" t="str">
        <f>IFERROR('AP2'!X108/'AP4'!X108,"")</f>
        <v/>
      </c>
      <c r="Y108" s="91" t="str">
        <f>IFERROR('AP2'!Y108/'AP4'!Y108,"")</f>
        <v/>
      </c>
      <c r="Z108" s="17"/>
      <c r="AA108" s="78"/>
      <c r="AB108" s="78"/>
      <c r="AC108" s="51"/>
      <c r="AD108" s="17"/>
      <c r="AE108" s="51"/>
      <c r="AG108" s="14"/>
    </row>
    <row r="109" spans="1:33" ht="15.5" x14ac:dyDescent="0.35">
      <c r="A109" s="13">
        <v>1903</v>
      </c>
      <c r="B109" s="73">
        <f>B108+(B$119-B$108)/11</f>
        <v>1.0864558252660963E-2</v>
      </c>
      <c r="C109" s="13"/>
      <c r="D109" s="42"/>
      <c r="E109" s="72"/>
      <c r="F109" s="72"/>
      <c r="G109" s="72">
        <f>'AP2'!G109/'AP4'!G109</f>
        <v>2.2054039594136637E-2</v>
      </c>
      <c r="H109" s="72">
        <f>'AP2'!H109/'AP4'!$H109</f>
        <v>7.9446338745420599E-3</v>
      </c>
      <c r="I109" s="75">
        <f>'AP2'!I109/'AP4'!$I109</f>
        <v>2.7042929638452749E-3</v>
      </c>
      <c r="J109" s="80">
        <f>'AP2'!J109/'AP4'!$J109</f>
        <v>2.1451986381370167E-2</v>
      </c>
      <c r="K109" s="78">
        <f>'AP2'!K109/'AP4'!K109</f>
        <v>3.4071550255536627E-3</v>
      </c>
      <c r="L109" s="78"/>
      <c r="M109" s="78">
        <f>'AP2'!M109/'AP4'!M109</f>
        <v>4.0246663774766911E-3</v>
      </c>
      <c r="N109" s="78">
        <f>'AP2'!N109/'AP4'!$N109</f>
        <v>1.3415612351613211E-2</v>
      </c>
      <c r="O109" s="91">
        <f>'AP2'!O109/'AP4'!O109</f>
        <v>3.2925870147255689E-3</v>
      </c>
      <c r="P109" s="78">
        <f>'AP2'!P109/'AP4'!P109</f>
        <v>1.9285608308605342E-2</v>
      </c>
      <c r="Q109" s="78"/>
      <c r="R109" s="78"/>
      <c r="S109" s="78"/>
      <c r="T109" s="80">
        <f>'AP2'!T109/'AP4'!T109</f>
        <v>7.9036928926418072E-4</v>
      </c>
      <c r="U109" s="80">
        <f>IFERROR('AP2'!U109/'AP4'!U109,"")</f>
        <v>2.3845857449454003E-3</v>
      </c>
      <c r="V109" s="123" t="str">
        <f>IFERROR('AP2'!V109/'AP4'!V109,"")</f>
        <v/>
      </c>
      <c r="W109" s="78" t="str">
        <f>IFERROR('AP2'!W109/'AP4'!W109,"")</f>
        <v/>
      </c>
      <c r="X109" s="123" t="str">
        <f>IFERROR('AP2'!X109/'AP4'!X109,"")</f>
        <v/>
      </c>
      <c r="Y109" s="91" t="str">
        <f>IFERROR('AP2'!Y109/'AP4'!Y109,"")</f>
        <v/>
      </c>
      <c r="Z109" s="17"/>
      <c r="AA109" s="78"/>
      <c r="AB109" s="78"/>
      <c r="AC109" s="51"/>
      <c r="AD109" s="17"/>
      <c r="AE109" s="51"/>
      <c r="AG109" s="14"/>
    </row>
    <row r="110" spans="1:33" ht="15.5" x14ac:dyDescent="0.35">
      <c r="A110" s="13">
        <v>1904</v>
      </c>
      <c r="B110" s="73">
        <f t="shared" ref="B110:B118" si="0">B109+(B$119-B$108)/11</f>
        <v>1.1306558534892906E-2</v>
      </c>
      <c r="C110" s="13"/>
      <c r="D110" s="42"/>
      <c r="E110" s="72"/>
      <c r="F110" s="72"/>
      <c r="G110" s="72">
        <f>'AP2'!G110/'AP4'!G110</f>
        <v>2.2077314793028323E-3</v>
      </c>
      <c r="H110" s="72">
        <f>'AP2'!H110/'AP4'!$H110</f>
        <v>7.659198795754169E-3</v>
      </c>
      <c r="I110" s="75">
        <f>'AP2'!I110/'AP4'!$I110</f>
        <v>2.9166402885270697E-3</v>
      </c>
      <c r="J110" s="80">
        <f>'AP2'!J110/'AP4'!$J110</f>
        <v>2.1323714421612284E-2</v>
      </c>
      <c r="K110" s="78">
        <f>'AP2'!K110/'AP4'!K110</f>
        <v>3.4872841711320918E-3</v>
      </c>
      <c r="L110" s="78"/>
      <c r="M110" s="78">
        <f>'AP2'!M110/'AP4'!M110</f>
        <v>4.0934593748009436E-3</v>
      </c>
      <c r="N110" s="78">
        <f>'AP2'!N110/'AP4'!$N110</f>
        <v>1.4069586488622199E-2</v>
      </c>
      <c r="O110" s="91">
        <f>'AP2'!O110/'AP4'!O110</f>
        <v>3.2012825348924933E-3</v>
      </c>
      <c r="P110" s="78">
        <f>'AP2'!P110/'AP4'!P110</f>
        <v>1.3591809775429326E-2</v>
      </c>
      <c r="Q110" s="78"/>
      <c r="R110" s="78"/>
      <c r="S110" s="78"/>
      <c r="T110" s="80">
        <f>'AP2'!T110/'AP4'!T110</f>
        <v>8.0138628182691745E-4</v>
      </c>
      <c r="U110" s="80">
        <f>IFERROR('AP2'!U110/'AP4'!U110,"")</f>
        <v>2.2957674253481124E-3</v>
      </c>
      <c r="V110" s="123" t="str">
        <f>IFERROR('AP2'!V110/'AP4'!V110,"")</f>
        <v/>
      </c>
      <c r="W110" s="78" t="str">
        <f>IFERROR('AP2'!W110/'AP4'!W110,"")</f>
        <v/>
      </c>
      <c r="X110" s="78">
        <f>IFERROR('AP2'!X110/'AP4'!X110,"")</f>
        <v>3.8743999860648662E-3</v>
      </c>
      <c r="Y110" s="91" t="str">
        <f>IFERROR('AP2'!Y110/'AP4'!Y110,"")</f>
        <v/>
      </c>
      <c r="Z110" s="17"/>
      <c r="AA110" s="78">
        <f>'AP2'!AA110/'AP4'!AA110</f>
        <v>5.6438277310924372E-3</v>
      </c>
      <c r="AB110" s="78"/>
      <c r="AC110" s="51"/>
      <c r="AD110" s="17"/>
      <c r="AE110" s="51"/>
      <c r="AG110" s="14"/>
    </row>
    <row r="111" spans="1:33" ht="15.5" x14ac:dyDescent="0.35">
      <c r="A111" s="13">
        <v>1905</v>
      </c>
      <c r="B111" s="73">
        <f t="shared" si="0"/>
        <v>1.1748558817124848E-2</v>
      </c>
      <c r="C111" s="13"/>
      <c r="D111" s="42"/>
      <c r="E111" s="72"/>
      <c r="F111" s="72">
        <f>'AP2'!F111/'AP4'!F111</f>
        <v>2.408045977011494E-3</v>
      </c>
      <c r="G111" s="72">
        <f>'AP2'!G111/'AP4'!G111</f>
        <v>2.055402026792785E-3</v>
      </c>
      <c r="H111" s="72">
        <f>'AP2'!H111/'AP4'!$H111</f>
        <v>9.0799863915508421E-3</v>
      </c>
      <c r="I111" s="75">
        <f>'AP2'!I111/'AP4'!$I111</f>
        <v>3.302666748060794E-3</v>
      </c>
      <c r="J111" s="80">
        <f>'AP2'!J111/'AP4'!$J111</f>
        <v>2.1511935572320069E-2</v>
      </c>
      <c r="K111" s="78">
        <f>'AP2'!K111/'AP4'!K111</f>
        <v>3.6161580525665904E-3</v>
      </c>
      <c r="L111" s="78"/>
      <c r="M111" s="78">
        <f>'AP2'!M111/'AP4'!M111</f>
        <v>4.3283903805604925E-3</v>
      </c>
      <c r="N111" s="78">
        <f>'AP2'!N111/'AP4'!$N111</f>
        <v>1.5327375756242934E-2</v>
      </c>
      <c r="O111" s="91">
        <f>'AP2'!O111/'AP4'!O111</f>
        <v>3.4260577461409261E-3</v>
      </c>
      <c r="P111" s="78">
        <f>'AP2'!P111/'AP4'!P111</f>
        <v>1.4067120622568095E-2</v>
      </c>
      <c r="Q111" s="78"/>
      <c r="R111" s="78"/>
      <c r="S111" s="78"/>
      <c r="T111" s="80">
        <f>'AP2'!T111/'AP4'!T111</f>
        <v>8.1333378145320928E-4</v>
      </c>
      <c r="U111" s="80">
        <f>IFERROR('AP2'!U111/'AP4'!U111,"")</f>
        <v>2.5476064503794733E-3</v>
      </c>
      <c r="V111" s="123" t="str">
        <f>IFERROR('AP2'!V111/'AP4'!V111,"")</f>
        <v/>
      </c>
      <c r="W111" s="78" t="str">
        <f>IFERROR('AP2'!W111/'AP4'!W111,"")</f>
        <v/>
      </c>
      <c r="X111" s="78" t="str">
        <f>IFERROR('AP2'!X111/'AP4'!X111,"")</f>
        <v/>
      </c>
      <c r="Y111" s="91" t="str">
        <f>IFERROR('AP2'!Y111/'AP4'!Y111,"")</f>
        <v/>
      </c>
      <c r="Z111" s="80">
        <f>'AP2'!Z111/'AP4'!Z111</f>
        <v>2.420393931979447E-3</v>
      </c>
      <c r="AA111" s="78"/>
      <c r="AB111" s="78"/>
      <c r="AC111" s="51"/>
      <c r="AD111" s="80">
        <f>'AP2'!AD111/'AP4'!AD111</f>
        <v>1.2510960935616109E-3</v>
      </c>
      <c r="AE111" s="91"/>
      <c r="AG111" s="14"/>
    </row>
    <row r="112" spans="1:33" ht="15.5" x14ac:dyDescent="0.35">
      <c r="A112" s="13">
        <v>1906</v>
      </c>
      <c r="B112" s="73">
        <f t="shared" si="0"/>
        <v>1.219055909935679E-2</v>
      </c>
      <c r="C112" s="13"/>
      <c r="D112" s="42"/>
      <c r="E112" s="72"/>
      <c r="F112" s="73">
        <f>(F111+F113)/2</f>
        <v>2.817395081529003E-3</v>
      </c>
      <c r="G112" s="72">
        <f>'AP2'!G112/'AP4'!G112</f>
        <v>6.8503472620658548E-4</v>
      </c>
      <c r="H112" s="72">
        <f>'AP2'!H112/'AP4'!$H112</f>
        <v>8.2095091858632643E-3</v>
      </c>
      <c r="I112" s="75">
        <f>'AP2'!I112/'AP4'!$I112</f>
        <v>5.3798388804350405E-3</v>
      </c>
      <c r="J112" s="80">
        <f>'AP2'!J112/'AP4'!$J112</f>
        <v>2.1614384085692426E-2</v>
      </c>
      <c r="K112" s="78">
        <f>'AP2'!K112/'AP4'!K112</f>
        <v>3.7181150021616954E-3</v>
      </c>
      <c r="L112" s="78"/>
      <c r="M112" s="78">
        <f>'AP2'!M112/'AP4'!M112</f>
        <v>4.449306328667085E-3</v>
      </c>
      <c r="N112" s="78">
        <f>'AP2'!N112/'AP4'!$N112</f>
        <v>1.5318690029862837E-2</v>
      </c>
      <c r="O112" s="91">
        <f>'AP2'!O112/'AP4'!O112</f>
        <v>3.4680700094607379E-3</v>
      </c>
      <c r="P112" s="78">
        <f>'AP2'!P112/'AP4'!P112</f>
        <v>1.605784373107208E-2</v>
      </c>
      <c r="Q112" s="78"/>
      <c r="R112" s="78"/>
      <c r="S112" s="78"/>
      <c r="T112" s="80">
        <f>'AP2'!T112/'AP4'!T112</f>
        <v>8.2527697141066339E-4</v>
      </c>
      <c r="U112" s="80">
        <f>IFERROR('AP2'!U112/'AP4'!U112,"")</f>
        <v>2.6328096147979251E-3</v>
      </c>
      <c r="V112" s="123" t="str">
        <f>IFERROR('AP2'!V112/'AP4'!V112,"")</f>
        <v/>
      </c>
      <c r="W112" s="78" t="str">
        <f>IFERROR('AP2'!W112/'AP4'!W112,"")</f>
        <v/>
      </c>
      <c r="X112" s="78" t="str">
        <f>IFERROR('AP2'!X112/'AP4'!X112,"")</f>
        <v/>
      </c>
      <c r="Y112" s="91" t="str">
        <f>IFERROR('AP2'!Y112/'AP4'!Y112,"")</f>
        <v/>
      </c>
      <c r="Z112" s="80">
        <f>'AP2'!Z112/'AP4'!Z112</f>
        <v>2.640402273721032E-3</v>
      </c>
      <c r="AA112" s="78"/>
      <c r="AB112" s="78"/>
      <c r="AC112" s="51"/>
      <c r="AD112" s="80"/>
      <c r="AE112" s="91">
        <f>'AP2'!AE112/'AP4'!AE112</f>
        <v>1.5182782945736433E-4</v>
      </c>
      <c r="AG112" s="14"/>
    </row>
    <row r="113" spans="1:33" ht="15.5" x14ac:dyDescent="0.35">
      <c r="A113" s="13">
        <v>1907</v>
      </c>
      <c r="B113" s="73">
        <f t="shared" si="0"/>
        <v>1.2632559381588733E-2</v>
      </c>
      <c r="C113" s="13"/>
      <c r="D113" s="42"/>
      <c r="E113" s="72"/>
      <c r="F113" s="72">
        <f>'AP2'!F113/'AP4'!F113</f>
        <v>3.2267441860465121E-3</v>
      </c>
      <c r="G113" s="72">
        <f>'AP2'!G113/'AP4'!G113</f>
        <v>6.7229915530464426E-4</v>
      </c>
      <c r="H113" s="72">
        <f>'AP2'!H113/'AP4'!$H113</f>
        <v>7.4266448132958339E-3</v>
      </c>
      <c r="I113" s="75">
        <f>'AP2'!I113/'AP4'!$I113</f>
        <v>6.1410874428037988E-3</v>
      </c>
      <c r="J113" s="80">
        <f>'AP2'!J113/'AP4'!$J113</f>
        <v>2.2387344150058757E-2</v>
      </c>
      <c r="K113" s="78">
        <f>'AP2'!K113/'AP4'!K113</f>
        <v>3.655699567962778E-3</v>
      </c>
      <c r="L113" s="78"/>
      <c r="M113" s="78">
        <f>'AP2'!M113/'AP4'!M113</f>
        <v>4.6835435113490361E-3</v>
      </c>
      <c r="N113" s="78">
        <f>'AP2'!N113/'AP4'!$N113</f>
        <v>1.5827296127757597E-2</v>
      </c>
      <c r="O113" s="91">
        <f>'AP2'!O113/'AP4'!O113</f>
        <v>3.3892353377876763E-3</v>
      </c>
      <c r="P113" s="78">
        <f>'AP2'!P113/'AP4'!P113</f>
        <v>1.7225487576810045E-2</v>
      </c>
      <c r="Q113" s="78"/>
      <c r="R113" s="78"/>
      <c r="S113" s="78"/>
      <c r="T113" s="80">
        <f>'AP2'!T113/'AP4'!T113</f>
        <v>8.3512912129553394E-4</v>
      </c>
      <c r="U113" s="80">
        <f>IFERROR('AP2'!U113/'AP4'!U113,"")</f>
        <v>2.9029145131807257E-3</v>
      </c>
      <c r="V113" s="123" t="str">
        <f>IFERROR('AP2'!V113/'AP4'!V113,"")</f>
        <v/>
      </c>
      <c r="W113" s="78" t="str">
        <f>IFERROR('AP2'!W113/'AP4'!W113,"")</f>
        <v/>
      </c>
      <c r="X113" s="78">
        <f>IFERROR('AP2'!X113/'AP4'!X113,"")</f>
        <v>4.4045435404806259E-3</v>
      </c>
      <c r="Y113" s="91" t="str">
        <f>IFERROR('AP2'!Y113/'AP4'!Y113,"")</f>
        <v/>
      </c>
      <c r="Z113" s="80">
        <f>'AP2'!Z113/'AP4'!Z113</f>
        <v>4.7667858967807867E-3</v>
      </c>
      <c r="AA113" s="78"/>
      <c r="AB113" s="78"/>
      <c r="AC113" s="51"/>
      <c r="AD113" s="80">
        <f>'AP2'!AD113/'AP4'!AD113</f>
        <v>1.3619023644277143E-3</v>
      </c>
      <c r="AE113" s="91">
        <f>'AP2'!AE113/'AP4'!AE113</f>
        <v>6.81840056247489E-5</v>
      </c>
      <c r="AG113" s="14"/>
    </row>
    <row r="114" spans="1:33" ht="15.5" x14ac:dyDescent="0.35">
      <c r="A114" s="13">
        <v>1908</v>
      </c>
      <c r="B114" s="73">
        <f t="shared" si="0"/>
        <v>1.3074559663820675E-2</v>
      </c>
      <c r="C114" s="13"/>
      <c r="D114" s="42"/>
      <c r="E114" s="72"/>
      <c r="F114" s="72">
        <f>'AP2'!F114/'AP4'!F114</f>
        <v>3.1242937853107346E-3</v>
      </c>
      <c r="G114" s="73">
        <f>G113+(G$133-G$113)/20</f>
        <v>8.8696449912353077E-4</v>
      </c>
      <c r="H114" s="72">
        <f>'AP2'!H114/'AP4'!$H114</f>
        <v>7.8263507020750744E-3</v>
      </c>
      <c r="I114" s="75">
        <f>'AP2'!I114/'AP4'!$I114</f>
        <v>5.960860728080242E-3</v>
      </c>
      <c r="J114" s="80">
        <f>'AP2'!J114/'AP4'!$J114</f>
        <v>2.3005242173337128E-2</v>
      </c>
      <c r="K114" s="78">
        <f>'AP2'!K114/'AP4'!K114</f>
        <v>3.849050288678772E-3</v>
      </c>
      <c r="L114" s="78"/>
      <c r="M114" s="78">
        <f>'AP2'!M114/'AP4'!M114</f>
        <v>5.2259500371257435E-3</v>
      </c>
      <c r="N114" s="78">
        <f>'AP2'!N114/'AP4'!$N114</f>
        <v>1.6937111380565945E-2</v>
      </c>
      <c r="O114" s="91">
        <f>'AP2'!O114/'AP4'!O114</f>
        <v>3.5216438719957509E-3</v>
      </c>
      <c r="P114" s="78">
        <f>'AP2'!P114/'AP4'!P114</f>
        <v>2.1374933616569305E-2</v>
      </c>
      <c r="Q114" s="78"/>
      <c r="R114" s="78"/>
      <c r="S114" s="78"/>
      <c r="T114" s="80">
        <f>'AP2'!T114/'AP4'!T114</f>
        <v>8.7252114329118655E-4</v>
      </c>
      <c r="U114" s="80">
        <f>IFERROR('AP2'!U114/'AP4'!U114,"")</f>
        <v>2.7446433197231917E-3</v>
      </c>
      <c r="V114" s="123" t="str">
        <f>IFERROR('AP2'!V114/'AP4'!V114,"")</f>
        <v/>
      </c>
      <c r="W114" s="78" t="str">
        <f>IFERROR('AP2'!W114/'AP4'!W114,"")</f>
        <v/>
      </c>
      <c r="X114" s="78" t="str">
        <f>IFERROR('AP2'!X114/'AP4'!X114,"")</f>
        <v/>
      </c>
      <c r="Y114" s="91" t="str">
        <f>IFERROR('AP2'!Y114/'AP4'!Y114,"")</f>
        <v/>
      </c>
      <c r="Z114" s="80">
        <f>'AP2'!Z114/'AP4'!Z114</f>
        <v>4.6505584588584893E-3</v>
      </c>
      <c r="AA114" s="78"/>
      <c r="AB114" s="78"/>
      <c r="AC114" s="51"/>
      <c r="AD114" s="80"/>
      <c r="AE114" s="91">
        <f>'AP2'!AE114/'AP4'!AE114</f>
        <v>8.6868346825734984E-5</v>
      </c>
      <c r="AG114" s="14"/>
    </row>
    <row r="115" spans="1:33" ht="15.5" x14ac:dyDescent="0.35">
      <c r="A115" s="13">
        <v>1909</v>
      </c>
      <c r="B115" s="73">
        <f t="shared" si="0"/>
        <v>1.3516559946052617E-2</v>
      </c>
      <c r="C115" s="13"/>
      <c r="D115" s="42"/>
      <c r="E115" s="72"/>
      <c r="F115" s="72">
        <f>'AP2'!F115/'AP4'!F115</f>
        <v>3.4273504273504276E-3</v>
      </c>
      <c r="G115" s="73">
        <f t="shared" ref="G115:G132" si="1">G114+(G$133-G$113)/20</f>
        <v>1.1016298429424173E-3</v>
      </c>
      <c r="H115" s="72">
        <f>'AP2'!H115/'AP4'!$H115</f>
        <v>8.2978364349137832E-3</v>
      </c>
      <c r="I115" s="75">
        <f>'AP2'!I115/'AP4'!$I115</f>
        <v>5.3795436905246657E-3</v>
      </c>
      <c r="J115" s="80">
        <f>'AP2'!J115/'AP4'!$J115</f>
        <v>2.3992752499201117E-2</v>
      </c>
      <c r="K115" s="78">
        <f>'AP2'!K115/'AP4'!K115</f>
        <v>3.848673435964625E-3</v>
      </c>
      <c r="L115" s="78"/>
      <c r="M115" s="78">
        <f>'AP2'!M115/'AP4'!M115</f>
        <v>5.3614600419663264E-3</v>
      </c>
      <c r="N115" s="78">
        <f>'AP2'!N115/'AP4'!$N115</f>
        <v>1.7267987756880376E-2</v>
      </c>
      <c r="O115" s="91">
        <f>'AP2'!O115/'AP4'!O115</f>
        <v>3.9840049597024176E-3</v>
      </c>
      <c r="P115" s="78">
        <f>'AP2'!P115/'AP4'!P115</f>
        <v>2.3371164021164022E-2</v>
      </c>
      <c r="Q115" s="78"/>
      <c r="R115" s="78"/>
      <c r="S115" s="78"/>
      <c r="T115" s="80">
        <f>'AP2'!T115/'AP4'!T115</f>
        <v>9.1095474182274446E-4</v>
      </c>
      <c r="U115" s="80">
        <f>IFERROR('AP2'!U115/'AP4'!U115,"")</f>
        <v>2.8746598044060603E-3</v>
      </c>
      <c r="V115" s="123" t="str">
        <f>IFERROR('AP2'!V115/'AP4'!V115,"")</f>
        <v/>
      </c>
      <c r="W115" s="78" t="str">
        <f>IFERROR('AP2'!W115/'AP4'!W115,"")</f>
        <v/>
      </c>
      <c r="X115" s="78" t="str">
        <f>IFERROR('AP2'!X115/'AP4'!X115,"")</f>
        <v/>
      </c>
      <c r="Y115" s="91" t="str">
        <f>IFERROR('AP2'!Y115/'AP4'!Y115,"")</f>
        <v/>
      </c>
      <c r="Z115" s="80">
        <f>'AP2'!Z115/'AP4'!Z115</f>
        <v>5.5417449257800667E-3</v>
      </c>
      <c r="AA115" s="78">
        <f>'AP2'!AA115/'AP4'!AA115</f>
        <v>6.9196156862745099E-3</v>
      </c>
      <c r="AB115" s="78"/>
      <c r="AC115" s="51"/>
      <c r="AD115" s="80"/>
      <c r="AE115" s="91"/>
      <c r="AG115" s="14"/>
    </row>
    <row r="116" spans="1:33" ht="15.5" x14ac:dyDescent="0.35">
      <c r="A116" s="13">
        <v>1910</v>
      </c>
      <c r="B116" s="73">
        <f t="shared" si="0"/>
        <v>1.395856022828456E-2</v>
      </c>
      <c r="C116" s="13"/>
      <c r="D116" s="42"/>
      <c r="E116" s="72"/>
      <c r="F116" s="72">
        <f>'AP2'!F116/'AP4'!F116</f>
        <v>2.4782608695652171E-3</v>
      </c>
      <c r="G116" s="73">
        <f t="shared" si="1"/>
        <v>1.3162951867613038E-3</v>
      </c>
      <c r="H116" s="72">
        <f>'AP2'!H116/'AP4'!$H116</f>
        <v>9.8676291856026228E-3</v>
      </c>
      <c r="I116" s="75">
        <f>'AP2'!I116/'AP4'!$I116</f>
        <v>4.9355927547531904E-3</v>
      </c>
      <c r="J116" s="80">
        <f>'AP2'!J116/'AP4'!$J116</f>
        <v>2.5133128933354849E-2</v>
      </c>
      <c r="K116" s="78">
        <f>'AP2'!K116/'AP4'!K116</f>
        <v>4.1071275776503801E-3</v>
      </c>
      <c r="L116" s="78"/>
      <c r="M116" s="78">
        <f>'AP2'!M116/'AP4'!M116</f>
        <v>5.4802030895982059E-3</v>
      </c>
      <c r="N116" s="78">
        <f>'AP2'!N116/'AP4'!$N116</f>
        <v>1.76220027789455E-2</v>
      </c>
      <c r="O116" s="91">
        <f>'AP2'!O116/'AP4'!O116</f>
        <v>4.6407812136712396E-3</v>
      </c>
      <c r="P116" s="78">
        <f>'AP2'!P116/'AP4'!P116</f>
        <v>2.2102165605095543E-2</v>
      </c>
      <c r="Q116" s="78"/>
      <c r="R116" s="78">
        <f>'AP2'!R116/'AP4'!R116</f>
        <v>2.1029629241342178E-3</v>
      </c>
      <c r="S116" s="78"/>
      <c r="T116" s="80">
        <f>'AP2'!T116/'AP4'!T116</f>
        <v>9.5462895555178354E-4</v>
      </c>
      <c r="U116" s="80">
        <f>IFERROR('AP2'!U116/'AP4'!U116,"")</f>
        <v>3.1510218191218853E-3</v>
      </c>
      <c r="V116" s="123" t="str">
        <f>IFERROR('AP2'!V116/'AP4'!V116,"")</f>
        <v/>
      </c>
      <c r="W116" s="78" t="str">
        <f>IFERROR('AP2'!W116/'AP4'!W116,"")</f>
        <v/>
      </c>
      <c r="X116" s="78" t="str">
        <f>IFERROR('AP2'!X116/'AP4'!X116,"")</f>
        <v/>
      </c>
      <c r="Y116" s="91" t="str">
        <f>IFERROR('AP2'!Y116/'AP4'!Y116,"")</f>
        <v/>
      </c>
      <c r="Z116" s="80">
        <f>'AP2'!Z116/'AP4'!Z116</f>
        <v>4.6983751984312257E-3</v>
      </c>
      <c r="AA116" s="78">
        <f>'AP2'!AA116/'AP4'!AA116</f>
        <v>7.0188983466013474E-3</v>
      </c>
      <c r="AB116" s="78"/>
      <c r="AC116" s="51"/>
      <c r="AD116" s="80">
        <f>'AP2'!AD116/'AP4'!AD116</f>
        <v>1.1488807484934982E-3</v>
      </c>
      <c r="AE116" s="91">
        <f>'AP2'!AE116/'AP4'!AE116</f>
        <v>9.7884201131911188E-5</v>
      </c>
      <c r="AG116" s="14"/>
    </row>
    <row r="117" spans="1:33" ht="15.5" x14ac:dyDescent="0.35">
      <c r="A117" s="13">
        <v>1911</v>
      </c>
      <c r="B117" s="73">
        <f t="shared" si="0"/>
        <v>1.4400560510516502E-2</v>
      </c>
      <c r="C117" s="13"/>
      <c r="D117" s="42"/>
      <c r="E117" s="72"/>
      <c r="F117" s="72">
        <f>'AP2'!F117/'AP4'!F117</f>
        <v>2.3669724770642203E-3</v>
      </c>
      <c r="G117" s="73">
        <f t="shared" si="1"/>
        <v>1.5309605305801903E-3</v>
      </c>
      <c r="H117" s="72">
        <f>'AP2'!H117/'AP4'!$H117</f>
        <v>1.0906642395623545E-2</v>
      </c>
      <c r="I117" s="75">
        <f>'AP2'!I117/'AP4'!$I117</f>
        <v>5.3293081937747233E-3</v>
      </c>
      <c r="J117" s="80">
        <f>'AP2'!J117/'AP4'!$J117</f>
        <v>2.4671757246701884E-2</v>
      </c>
      <c r="K117" s="78">
        <f>'AP2'!K117/'AP4'!K117</f>
        <v>4.1207702670576114E-3</v>
      </c>
      <c r="L117" s="78"/>
      <c r="M117" s="78">
        <f>'AP2'!M117/'AP4'!M117</f>
        <v>5.5148635420747619E-3</v>
      </c>
      <c r="N117" s="78">
        <f>'AP2'!N117/'AP4'!$N117</f>
        <v>1.8409640344202258E-2</v>
      </c>
      <c r="O117" s="91">
        <f>'AP2'!O117/'AP4'!O117</f>
        <v>5.772424367517839E-3</v>
      </c>
      <c r="P117" s="78">
        <f>'AP2'!P117/'AP4'!P117</f>
        <v>2.0103069684069011E-2</v>
      </c>
      <c r="Q117" s="78"/>
      <c r="R117" s="78">
        <f>'AP2'!R117/'AP4'!R117</f>
        <v>2.3306734625295391E-3</v>
      </c>
      <c r="S117" s="78"/>
      <c r="T117" s="80">
        <f>'AP2'!T117/'AP4'!T117</f>
        <v>9.9445856419311815E-4</v>
      </c>
      <c r="U117" s="80">
        <f>IFERROR('AP2'!U117/'AP4'!U117,"")</f>
        <v>3.4380850801515009E-3</v>
      </c>
      <c r="V117" s="123" t="str">
        <f>IFERROR('AP2'!V117/'AP4'!V117,"")</f>
        <v/>
      </c>
      <c r="W117" s="78" t="str">
        <f>IFERROR('AP2'!W117/'AP4'!W117,"")</f>
        <v/>
      </c>
      <c r="X117" s="78" t="str">
        <f>IFERROR('AP2'!X117/'AP4'!X117,"")</f>
        <v/>
      </c>
      <c r="Y117" s="91" t="str">
        <f>IFERROR('AP2'!Y117/'AP4'!Y117,"")</f>
        <v/>
      </c>
      <c r="Z117" s="80"/>
      <c r="AA117" s="78"/>
      <c r="AB117" s="78"/>
      <c r="AC117" s="51"/>
      <c r="AD117" s="80"/>
      <c r="AE117" s="91"/>
      <c r="AG117" s="14"/>
    </row>
    <row r="118" spans="1:33" ht="15.5" x14ac:dyDescent="0.35">
      <c r="A118" s="13">
        <v>1912</v>
      </c>
      <c r="B118" s="73">
        <f t="shared" si="0"/>
        <v>1.4842560792748444E-2</v>
      </c>
      <c r="C118" s="13"/>
      <c r="D118" s="42"/>
      <c r="E118" s="72"/>
      <c r="F118" s="72">
        <f>'AP2'!F118/'AP4'!F118</f>
        <v>2.6862745098039219E-3</v>
      </c>
      <c r="G118" s="73">
        <f t="shared" si="1"/>
        <v>1.7456258743990768E-3</v>
      </c>
      <c r="H118" s="72">
        <f>'AP2'!H118/'AP4'!$H118</f>
        <v>1.2506723454389983E-2</v>
      </c>
      <c r="I118" s="75">
        <f>'AP2'!I118/'AP4'!$I118</f>
        <v>5.8102267432696454E-3</v>
      </c>
      <c r="J118" s="80">
        <f>'AP2'!J118/'AP4'!$J118</f>
        <v>2.4780968714385419E-2</v>
      </c>
      <c r="K118" s="78">
        <f>'AP2'!K118/'AP4'!K118</f>
        <v>4.2831555174830619E-3</v>
      </c>
      <c r="L118" s="78"/>
      <c r="M118" s="78">
        <f>'AP2'!M118/'AP4'!M118</f>
        <v>5.8812214443921323E-3</v>
      </c>
      <c r="N118" s="78">
        <f>'AP2'!N118/'AP4'!$N118</f>
        <v>1.6536421201204046E-2</v>
      </c>
      <c r="O118" s="91">
        <f>'AP2'!O118/'AP4'!O118</f>
        <v>6.0269856654593685E-3</v>
      </c>
      <c r="P118" s="78">
        <f>'AP2'!P118/'AP4'!P118</f>
        <v>1.9815458734813576E-2</v>
      </c>
      <c r="Q118" s="78"/>
      <c r="R118" s="78">
        <f>'AP2'!R118/'AP4'!R118</f>
        <v>2.7304279021513533E-3</v>
      </c>
      <c r="S118" s="78"/>
      <c r="T118" s="80">
        <f>'AP2'!T118/'AP4'!T118</f>
        <v>1.0337271653378729E-3</v>
      </c>
      <c r="U118" s="80">
        <f>IFERROR('AP2'!U118/'AP4'!U118,"")</f>
        <v>3.2449663313965731E-3</v>
      </c>
      <c r="V118" s="123" t="str">
        <f>IFERROR('AP2'!V118/'AP4'!V118,"")</f>
        <v/>
      </c>
      <c r="W118" s="78" t="str">
        <f>IFERROR('AP2'!W118/'AP4'!W118,"")</f>
        <v/>
      </c>
      <c r="X118" s="78" t="str">
        <f>IFERROR('AP2'!X118/'AP4'!X118,"")</f>
        <v/>
      </c>
      <c r="Y118" s="91" t="str">
        <f>IFERROR('AP2'!Y118/'AP4'!Y118,"")</f>
        <v/>
      </c>
      <c r="Z118" s="80"/>
      <c r="AA118" s="78"/>
      <c r="AB118" s="78"/>
      <c r="AC118" s="51"/>
      <c r="AD118" s="80"/>
      <c r="AE118" s="91"/>
      <c r="AG118" s="14"/>
    </row>
    <row r="119" spans="1:33" ht="15.5" x14ac:dyDescent="0.35">
      <c r="A119" s="13">
        <v>1913</v>
      </c>
      <c r="B119" s="106">
        <f>'AP2'!B119/'AP4'!B119</f>
        <v>1.5284561074980389E-2</v>
      </c>
      <c r="C119" s="13"/>
      <c r="D119" s="42">
        <f>'AP2'!D119/'AP4'!D119</f>
        <v>5.4983374701538463E-3</v>
      </c>
      <c r="E119" s="72"/>
      <c r="F119" s="72">
        <f>'AP2'!F119/'AP4'!F119</f>
        <v>2.9790940766550524E-3</v>
      </c>
      <c r="G119" s="73">
        <f t="shared" si="1"/>
        <v>1.9602912182179631E-3</v>
      </c>
      <c r="H119" s="72">
        <f>'AP2'!H119/'AP4'!$H119</f>
        <v>1.0790353395989811E-2</v>
      </c>
      <c r="I119" s="75">
        <f>'AP2'!I119/'AP4'!$I119</f>
        <v>6.8262097951812583E-3</v>
      </c>
      <c r="J119" s="80">
        <f>'AP2'!J119/'AP4'!$J119</f>
        <v>2.4582288318202691E-2</v>
      </c>
      <c r="K119" s="78">
        <f>'AP2'!K119/'AP4'!K119</f>
        <v>4.2787729349481477E-3</v>
      </c>
      <c r="L119" s="78"/>
      <c r="M119" s="78">
        <f>'AP2'!M119/'AP4'!M119</f>
        <v>6.2996286999793157E-3</v>
      </c>
      <c r="N119" s="78">
        <f>'AP2'!N119/'AP4'!$N119</f>
        <v>1.6673696769397145E-2</v>
      </c>
      <c r="O119" s="91">
        <f>'AP2'!O119/'AP4'!O119</f>
        <v>7.0598045988354884E-3</v>
      </c>
      <c r="P119" s="78">
        <f>'AP2'!P119/'AP4'!P119</f>
        <v>1.8146020347097544E-2</v>
      </c>
      <c r="Q119" s="78"/>
      <c r="R119" s="78">
        <f>'AP2'!R119/'AP4'!R119</f>
        <v>3.0833974385903605E-3</v>
      </c>
      <c r="S119" s="78"/>
      <c r="T119" s="80">
        <f>'AP2'!T119/'AP4'!T119</f>
        <v>1.0816808584467336E-3</v>
      </c>
      <c r="U119" s="80">
        <f>IFERROR('AP2'!U119/'AP4'!U119,"")</f>
        <v>3.1906046183533478E-3</v>
      </c>
      <c r="V119" s="123" t="str">
        <f>IFERROR('AP2'!V119/'AP4'!V119,"")</f>
        <v/>
      </c>
      <c r="W119" s="78" t="str">
        <f>IFERROR('AP2'!W119/'AP4'!W119,"")</f>
        <v/>
      </c>
      <c r="X119" s="78" t="str">
        <f>IFERROR('AP2'!X119/'AP4'!X119,"")</f>
        <v/>
      </c>
      <c r="Y119" s="91">
        <f>IFERROR('AP2'!Y119/'AP4'!Y119,"")</f>
        <v>1.5944116174261392E-4</v>
      </c>
      <c r="Z119" s="80"/>
      <c r="AA119" s="78">
        <f>'AP2'!AA119/'AP4'!AA119</f>
        <v>7.1233602860286032E-3</v>
      </c>
      <c r="AB119" s="78"/>
      <c r="AC119" s="51"/>
      <c r="AD119" s="80">
        <f>'AP2'!AD119/'AP4'!AD119</f>
        <v>1.5266347153006044E-3</v>
      </c>
      <c r="AE119" s="91">
        <f>'AP2'!AE119/'AP4'!AE119</f>
        <v>4.021321392827356E-4</v>
      </c>
      <c r="AG119" s="14"/>
    </row>
    <row r="120" spans="1:33" ht="15.5" x14ac:dyDescent="0.35">
      <c r="A120" s="13">
        <v>1914</v>
      </c>
      <c r="B120" s="74">
        <f>B119+(B$123-B$119)/4</f>
        <v>1.46320727190393E-2</v>
      </c>
      <c r="C120" s="13"/>
      <c r="D120" s="42">
        <f>'AP2'!D120/'AP4'!D120</f>
        <v>6.6948146581904747E-3</v>
      </c>
      <c r="E120" s="72"/>
      <c r="F120" s="72">
        <f>'AP2'!F120/'AP4'!F120</f>
        <v>3.3647416413373861E-3</v>
      </c>
      <c r="G120" s="73">
        <f t="shared" si="1"/>
        <v>2.1749565620368498E-3</v>
      </c>
      <c r="H120" s="72">
        <f>'AP2'!H120/'AP4'!$H120</f>
        <v>1.164774193955574E-2</v>
      </c>
      <c r="I120" s="75">
        <f>'AP2'!I120/'AP4'!$I120</f>
        <v>6.1385576017338704E-3</v>
      </c>
      <c r="J120" s="80">
        <f>'AP2'!J120/'AP4'!$J120</f>
        <v>2.7871794445491326E-2</v>
      </c>
      <c r="K120" s="78">
        <f>'AP2'!K120/'AP4'!K120</f>
        <v>4.4434731934731939E-3</v>
      </c>
      <c r="L120" s="78"/>
      <c r="M120" s="78">
        <f>'AP2'!M120/'AP4'!M120</f>
        <v>7.9095276924652565E-3</v>
      </c>
      <c r="N120" s="78">
        <f>'AP2'!N120/'AP4'!$N120</f>
        <v>1.6827170421237742E-2</v>
      </c>
      <c r="O120" s="92">
        <f>O119+(O$130-O$119)/11</f>
        <v>8.7329582325556925E-3</v>
      </c>
      <c r="P120" s="78">
        <f>'AP2'!P120/'AP4'!P120</f>
        <v>1.9040945546644154E-2</v>
      </c>
      <c r="Q120" s="78">
        <f>'AP2'!Q120/'AP4'!Q120</f>
        <v>6.2915926491173358E-3</v>
      </c>
      <c r="R120" s="78">
        <f>'AP2'!R120/'AP4'!R120</f>
        <v>3.6227433103197871E-3</v>
      </c>
      <c r="S120" s="78"/>
      <c r="T120" s="80">
        <f>'AP2'!T120/'AP4'!T120</f>
        <v>1.1304845302857148E-3</v>
      </c>
      <c r="U120" s="80">
        <f>IFERROR('AP2'!U120/'AP4'!U120,"")</f>
        <v>3.5243319496537622E-3</v>
      </c>
      <c r="V120" s="123" t="str">
        <f>IFERROR('AP2'!V120/'AP4'!V120,"")</f>
        <v/>
      </c>
      <c r="W120" s="78" t="str">
        <f>IFERROR('AP2'!W120/'AP4'!W120,"")</f>
        <v/>
      </c>
      <c r="X120" s="78" t="str">
        <f>IFERROR('AP2'!X120/'AP4'!X120,"")</f>
        <v/>
      </c>
      <c r="Y120" s="91" t="str">
        <f>IFERROR('AP2'!Y120/'AP4'!Y120,"")</f>
        <v/>
      </c>
      <c r="Z120" s="80"/>
      <c r="AA120" s="78"/>
      <c r="AB120" s="78"/>
      <c r="AC120" s="51"/>
      <c r="AD120" s="80"/>
      <c r="AE120" s="91"/>
      <c r="AG120" s="14"/>
    </row>
    <row r="121" spans="1:33" ht="15.5" x14ac:dyDescent="0.35">
      <c r="A121" s="13">
        <v>1915</v>
      </c>
      <c r="B121" s="74">
        <f t="shared" ref="B121:B122" si="2">B120+(B$123-B$119)/4</f>
        <v>1.3979584363098211E-2</v>
      </c>
      <c r="C121" s="13"/>
      <c r="D121" s="42">
        <f>'AP2'!D121/'AP4'!D121</f>
        <v>6.0323254817130625E-3</v>
      </c>
      <c r="E121" s="72"/>
      <c r="F121" s="72">
        <f>'AP2'!F121/'AP4'!F121</f>
        <v>3.6983695652173911E-3</v>
      </c>
      <c r="G121" s="73">
        <f t="shared" si="1"/>
        <v>2.3896219058557365E-3</v>
      </c>
      <c r="H121" s="72">
        <f>'AP2'!H121/'AP4'!$H121</f>
        <v>1.1286759619221888E-2</v>
      </c>
      <c r="I121" s="75">
        <f>'AP2'!I121/'AP4'!$I121</f>
        <v>5.1759249228730281E-3</v>
      </c>
      <c r="J121" s="80">
        <f>'AP2'!J121/'AP4'!$J121</f>
        <v>2.7075615929249959E-2</v>
      </c>
      <c r="K121" s="78">
        <f>'AP2'!K121/'AP4'!K121</f>
        <v>4.2342044326827656E-3</v>
      </c>
      <c r="L121" s="78"/>
      <c r="M121" s="78">
        <f>'AP2'!M121/'AP4'!M121</f>
        <v>8.2677897997299656E-3</v>
      </c>
      <c r="N121" s="78">
        <f>'AP2'!N121/'AP4'!$N121</f>
        <v>1.4558085893934697E-2</v>
      </c>
      <c r="O121" s="92">
        <f t="shared" ref="O121:O129" si="3">O120+(O$130-O$119)/11</f>
        <v>1.0406111866275896E-2</v>
      </c>
      <c r="P121" s="78">
        <f>'AP2'!P121/'AP4'!P121</f>
        <v>1.8197555600080143E-2</v>
      </c>
      <c r="Q121" s="78"/>
      <c r="R121" s="78">
        <f>'AP2'!R121/'AP4'!R121</f>
        <v>3.1097179094846271E-3</v>
      </c>
      <c r="S121" s="78"/>
      <c r="T121" s="80">
        <f>'AP2'!T121/'AP4'!T121</f>
        <v>1.1814110676305343E-3</v>
      </c>
      <c r="U121" s="80">
        <f>IFERROR('AP2'!U121/'AP4'!U121,"")</f>
        <v>3.9788966667603761E-3</v>
      </c>
      <c r="V121" s="123" t="str">
        <f>IFERROR('AP2'!V121/'AP4'!V121,"")</f>
        <v/>
      </c>
      <c r="W121" s="78" t="str">
        <f>IFERROR('AP2'!W121/'AP4'!W121,"")</f>
        <v/>
      </c>
      <c r="X121" s="78" t="str">
        <f>IFERROR('AP2'!X121/'AP4'!X121,"")</f>
        <v/>
      </c>
      <c r="Y121" s="91" t="str">
        <f>IFERROR('AP2'!Y121/'AP4'!Y121,"")</f>
        <v/>
      </c>
      <c r="Z121" s="80"/>
      <c r="AA121" s="78"/>
      <c r="AB121" s="78">
        <f>'AP2'!AB121/'AP4'!AB121</f>
        <v>1.5673580357142859E-3</v>
      </c>
      <c r="AC121" s="51"/>
      <c r="AD121" s="80"/>
      <c r="AE121" s="91"/>
      <c r="AG121" s="14"/>
    </row>
    <row r="122" spans="1:33" ht="15.5" x14ac:dyDescent="0.35">
      <c r="A122" s="13">
        <v>1916</v>
      </c>
      <c r="B122" s="74">
        <f t="shared" si="2"/>
        <v>1.3327096007157122E-2</v>
      </c>
      <c r="C122" s="13"/>
      <c r="D122" s="42">
        <f>'AP2'!D122/'AP4'!D122</f>
        <v>4.8680398799999993E-3</v>
      </c>
      <c r="E122" s="72"/>
      <c r="F122" s="72">
        <f>'AP2'!F122/'AP4'!F122</f>
        <v>3.1798365122615805E-3</v>
      </c>
      <c r="G122" s="73">
        <f t="shared" si="1"/>
        <v>2.6042872496746233E-3</v>
      </c>
      <c r="H122" s="72">
        <f>'AP2'!H122/'AP4'!$H122</f>
        <v>8.8466446940899963E-3</v>
      </c>
      <c r="I122" s="75">
        <f>'AP2'!I122/'AP4'!$I122</f>
        <v>4.7174682950636478E-3</v>
      </c>
      <c r="J122" s="80">
        <f>'AP2'!J122/'AP4'!$J122</f>
        <v>2.8027701242905358E-2</v>
      </c>
      <c r="K122" s="78">
        <f>'AP2'!K122/'AP4'!K122</f>
        <v>3.898859010377845E-3</v>
      </c>
      <c r="L122" s="78"/>
      <c r="M122" s="78">
        <f>'AP2'!M122/'AP4'!M122</f>
        <v>6.3118380133932363E-3</v>
      </c>
      <c r="N122" s="78">
        <f>'AP2'!N122/'AP4'!$N122</f>
        <v>1.2251905968991218E-2</v>
      </c>
      <c r="O122" s="92">
        <f t="shared" si="3"/>
        <v>1.2079265499996099E-2</v>
      </c>
      <c r="P122" s="78">
        <f>'AP2'!P122/'AP4'!P122</f>
        <v>1.5475113858165258E-2</v>
      </c>
      <c r="Q122" s="78"/>
      <c r="R122" s="78">
        <f>'AP2'!R122/'AP4'!R122</f>
        <v>3.0167222850212665E-3</v>
      </c>
      <c r="S122" s="78"/>
      <c r="T122" s="80">
        <f>'AP2'!T122/'AP4'!T122</f>
        <v>1.2351088425824554E-3</v>
      </c>
      <c r="U122" s="80">
        <f>IFERROR('AP2'!U122/'AP4'!U122,"")</f>
        <v>4.2645517484342869E-3</v>
      </c>
      <c r="V122" s="123" t="str">
        <f>IFERROR('AP2'!V122/'AP4'!V122,"")</f>
        <v/>
      </c>
      <c r="W122" s="78" t="str">
        <f>IFERROR('AP2'!W122/'AP4'!W122,"")</f>
        <v/>
      </c>
      <c r="X122" s="78" t="str">
        <f>IFERROR('AP2'!X122/'AP4'!X122,"")</f>
        <v/>
      </c>
      <c r="Y122" s="91" t="str">
        <f>IFERROR('AP2'!Y122/'AP4'!Y122,"")</f>
        <v/>
      </c>
      <c r="Z122" s="80"/>
      <c r="AA122" s="78">
        <f>'AP2'!AA122/'AP4'!AA122</f>
        <v>5.8158481861198741E-3</v>
      </c>
      <c r="AB122" s="78">
        <f>'AP2'!AB122/'AP4'!AB122</f>
        <v>1.7938095605700712E-3</v>
      </c>
      <c r="AC122" s="51"/>
      <c r="AD122" s="80">
        <f>'AP2'!AD122/'AP4'!AD122</f>
        <v>1.0803698683191324E-3</v>
      </c>
      <c r="AE122" s="91"/>
      <c r="AG122" s="14"/>
    </row>
    <row r="123" spans="1:33" ht="15.5" x14ac:dyDescent="0.35">
      <c r="A123" s="13">
        <v>1917</v>
      </c>
      <c r="B123" s="106">
        <f>'AP2'!B123/'AP4'!B123</f>
        <v>1.2674607651216032E-2</v>
      </c>
      <c r="C123" s="13"/>
      <c r="D123" s="42">
        <f>'AP2'!D123/'AP4'!D123</f>
        <v>4.7711366905420554E-3</v>
      </c>
      <c r="E123" s="72"/>
      <c r="F123" s="72">
        <f>'AP2'!F123/'AP4'!F123</f>
        <v>2.8858560794044665E-3</v>
      </c>
      <c r="G123" s="73">
        <f t="shared" si="1"/>
        <v>2.81895259349351E-3</v>
      </c>
      <c r="H123" s="72">
        <f>'AP2'!H123/'AP4'!$H123</f>
        <v>8.9109763694261834E-3</v>
      </c>
      <c r="I123" s="75">
        <f>'AP2'!I123/'AP4'!$I123</f>
        <v>5.1899941987756174E-3</v>
      </c>
      <c r="J123" s="80">
        <f>'AP2'!J123/'AP4'!$J123</f>
        <v>3.4654335040147997E-2</v>
      </c>
      <c r="K123" s="78">
        <f>'AP2'!K123/'AP4'!K123</f>
        <v>3.845748603940575E-3</v>
      </c>
      <c r="L123" s="78"/>
      <c r="M123" s="78">
        <f>'AP2'!M123/'AP4'!M123</f>
        <v>4.8195261509734605E-3</v>
      </c>
      <c r="N123" s="78">
        <f>'AP2'!N123/'AP4'!$N123</f>
        <v>1.001775608521719E-2</v>
      </c>
      <c r="O123" s="92">
        <f t="shared" si="3"/>
        <v>1.3752419133716302E-2</v>
      </c>
      <c r="P123" s="78">
        <f>'AP2'!P123/'AP4'!P123</f>
        <v>1.2660614525139665E-2</v>
      </c>
      <c r="Q123" s="78"/>
      <c r="R123" s="78">
        <f>'AP2'!R123/'AP4'!R123</f>
        <v>3.8407273217033015E-3</v>
      </c>
      <c r="S123" s="78"/>
      <c r="T123" s="80">
        <f>'AP2'!T123/'AP4'!T123</f>
        <v>1.286960711893515E-3</v>
      </c>
      <c r="U123" s="80">
        <f>IFERROR('AP2'!U123/'AP4'!U123,"")</f>
        <v>4.4227105271479623E-3</v>
      </c>
      <c r="V123" s="123" t="str">
        <f>IFERROR('AP2'!V123/'AP4'!V123,"")</f>
        <v/>
      </c>
      <c r="W123" s="78" t="str">
        <f>IFERROR('AP2'!W123/'AP4'!W123,"")</f>
        <v/>
      </c>
      <c r="X123" s="78" t="str">
        <f>IFERROR('AP2'!X123/'AP4'!X123,"")</f>
        <v/>
      </c>
      <c r="Y123" s="91" t="str">
        <f>IFERROR('AP2'!Y123/'AP4'!Y123,"")</f>
        <v/>
      </c>
      <c r="Z123" s="80"/>
      <c r="AA123" s="78"/>
      <c r="AB123" s="78">
        <f>'AP2'!AB123/'AP4'!AB123</f>
        <v>1.1625353905496624E-3</v>
      </c>
      <c r="AC123" s="51"/>
      <c r="AD123" s="80"/>
      <c r="AE123" s="91">
        <f>'AP2'!AE123/'AP4'!AE123</f>
        <v>2.5797298713523686E-4</v>
      </c>
      <c r="AG123" s="14"/>
    </row>
    <row r="124" spans="1:33" ht="15.5" x14ac:dyDescent="0.35">
      <c r="A124" s="13">
        <v>1918</v>
      </c>
      <c r="B124" s="74">
        <f>(B123+B125)/2</f>
        <v>1.2886804394580072E-2</v>
      </c>
      <c r="C124" s="13"/>
      <c r="D124" s="42">
        <f>'AP2'!D124/'AP4'!D124</f>
        <v>4.3282728814504866E-3</v>
      </c>
      <c r="E124" s="72"/>
      <c r="F124" s="72">
        <f>'AP2'!F124/'AP4'!F124</f>
        <v>2.4444444444444444E-3</v>
      </c>
      <c r="G124" s="73">
        <f t="shared" si="1"/>
        <v>3.0336179373123967E-3</v>
      </c>
      <c r="H124" s="72">
        <f>'AP2'!H124/'AP4'!$H124</f>
        <v>8.9951276416048304E-3</v>
      </c>
      <c r="I124" s="75">
        <f>'AP2'!I124/'AP4'!$I124</f>
        <v>5.1843843887414724E-3</v>
      </c>
      <c r="J124" s="80">
        <f>'AP2'!J124/'AP4'!$J124</f>
        <v>3.9702947176482248E-2</v>
      </c>
      <c r="K124" s="78">
        <f>'AP2'!K124/'AP4'!K124</f>
        <v>3.3440458612003822E-3</v>
      </c>
      <c r="L124" s="78"/>
      <c r="M124" s="78">
        <f>'AP2'!M124/'AP4'!M124</f>
        <v>4.271558562635328E-3</v>
      </c>
      <c r="N124" s="78">
        <f>'AP2'!N124/'AP4'!$N124</f>
        <v>9.9172636583476238E-3</v>
      </c>
      <c r="O124" s="92">
        <f t="shared" si="3"/>
        <v>1.5425572767436505E-2</v>
      </c>
      <c r="P124" s="78">
        <f>'AP2'!P124/'AP4'!P124</f>
        <v>1.22853281527156E-2</v>
      </c>
      <c r="Q124" s="78"/>
      <c r="R124" s="78">
        <f>'AP2'!R124/'AP4'!R124</f>
        <v>4.4016639940748139E-3</v>
      </c>
      <c r="S124" s="78"/>
      <c r="T124" s="80">
        <f>'AP2'!T124/'AP4'!T124</f>
        <v>1.3630825965697468E-3</v>
      </c>
      <c r="U124" s="80">
        <f>IFERROR('AP2'!U124/'AP4'!U124,"")</f>
        <v>4.4994562695240799E-3</v>
      </c>
      <c r="V124" s="123" t="str">
        <f>IFERROR('AP2'!V124/'AP4'!V124,"")</f>
        <v/>
      </c>
      <c r="W124" s="78" t="str">
        <f>IFERROR('AP2'!W124/'AP4'!W124,"")</f>
        <v/>
      </c>
      <c r="X124" s="78" t="str">
        <f>IFERROR('AP2'!X124/'AP4'!X124,"")</f>
        <v/>
      </c>
      <c r="Y124" s="91" t="str">
        <f>IFERROR('AP2'!Y124/'AP4'!Y124,"")</f>
        <v/>
      </c>
      <c r="Z124" s="80"/>
      <c r="AA124" s="78"/>
      <c r="AB124" s="78">
        <f>'AP2'!AB124/'AP4'!AB124</f>
        <v>2.0893515318146112E-3</v>
      </c>
      <c r="AC124" s="51"/>
      <c r="AD124" s="80"/>
      <c r="AE124" s="91"/>
      <c r="AG124" s="14"/>
    </row>
    <row r="125" spans="1:33" ht="15.5" x14ac:dyDescent="0.35">
      <c r="A125" s="13">
        <v>1919</v>
      </c>
      <c r="B125" s="106">
        <f>'AP2'!B125/'AP4'!B125</f>
        <v>1.3099001137944113E-2</v>
      </c>
      <c r="C125" s="13"/>
      <c r="D125" s="74">
        <f>D124+(D$127-D$124)/3</f>
        <v>4.6714173053899796E-3</v>
      </c>
      <c r="E125" s="72"/>
      <c r="F125" s="72">
        <f>'AP2'!F125/'AP4'!F125</f>
        <v>3.1903052064631955E-3</v>
      </c>
      <c r="G125" s="73">
        <f t="shared" si="1"/>
        <v>3.2482832811312834E-3</v>
      </c>
      <c r="H125" s="72">
        <f>'AP2'!H125/'AP4'!$H125</f>
        <v>8.8422686712867609E-3</v>
      </c>
      <c r="I125" s="75">
        <f>'AP2'!I125/'AP4'!$I125</f>
        <v>5.0156190395589514E-3</v>
      </c>
      <c r="J125" s="80">
        <f>'AP2'!J125/'AP4'!$J125</f>
        <v>4.9263786404434996E-2</v>
      </c>
      <c r="K125" s="78">
        <f>'AP2'!K125/'AP4'!K125</f>
        <v>3.8673810578898596E-3</v>
      </c>
      <c r="L125" s="78"/>
      <c r="M125" s="78">
        <f>'AP2'!M125/'AP4'!M125</f>
        <v>6.4975490061700185E-3</v>
      </c>
      <c r="N125" s="78">
        <f>'AP2'!N125/'AP4'!$N125</f>
        <v>1.00232264082942E-2</v>
      </c>
      <c r="O125" s="92">
        <f t="shared" si="3"/>
        <v>1.709872640115671E-2</v>
      </c>
      <c r="P125" s="78">
        <f>'AP2'!P125/'AP4'!P125</f>
        <v>1.3582152332880347E-2</v>
      </c>
      <c r="Q125" s="78"/>
      <c r="R125" s="78">
        <f>'AP2'!R125/'AP4'!R125</f>
        <v>3.7093149564134372E-3</v>
      </c>
      <c r="S125" s="78"/>
      <c r="T125" s="80">
        <f>'AP2'!T125/'AP4'!T125</f>
        <v>1.4409410724615863E-3</v>
      </c>
      <c r="U125" s="80">
        <f>IFERROR('AP2'!U125/'AP4'!U125,"")</f>
        <v>5.8833444426567372E-3</v>
      </c>
      <c r="V125" s="123" t="str">
        <f>IFERROR('AP2'!V125/'AP4'!V125,"")</f>
        <v/>
      </c>
      <c r="W125" s="78" t="str">
        <f>IFERROR('AP2'!W125/'AP4'!W125,"")</f>
        <v/>
      </c>
      <c r="X125" s="78" t="str">
        <f>IFERROR('AP2'!X125/'AP4'!X125,"")</f>
        <v/>
      </c>
      <c r="Y125" s="91" t="str">
        <f>IFERROR('AP2'!Y125/'AP4'!Y125,"")</f>
        <v/>
      </c>
      <c r="Z125" s="80"/>
      <c r="AA125" s="78">
        <f>'AP2'!AA125/'AP4'!AA125</f>
        <v>3.4326410817259894E-3</v>
      </c>
      <c r="AB125" s="78">
        <f>'AP2'!AB125/'AP4'!AB125</f>
        <v>2.765903066746843E-3</v>
      </c>
      <c r="AC125" s="51"/>
      <c r="AD125" s="80">
        <f>'AP2'!AD125/'AP4'!AD125</f>
        <v>1.1949008802143132E-3</v>
      </c>
      <c r="AE125" s="91">
        <f>'AP2'!AE125/'AP4'!AE125</f>
        <v>2.568173147946991E-4</v>
      </c>
      <c r="AG125" s="14"/>
    </row>
    <row r="126" spans="1:33" ht="15.5" x14ac:dyDescent="0.35">
      <c r="A126" s="13">
        <v>1920</v>
      </c>
      <c r="B126" s="74">
        <f>(B125+B127)/2</f>
        <v>1.7186796367879398E-2</v>
      </c>
      <c r="C126" s="13"/>
      <c r="D126" s="74">
        <f>D125+(D$127-D$124)/3</f>
        <v>5.0145617293294725E-3</v>
      </c>
      <c r="E126" s="72"/>
      <c r="F126" s="72">
        <f>'AP2'!F126/'AP4'!F126</f>
        <v>5.3544776119402986E-3</v>
      </c>
      <c r="G126" s="73">
        <f t="shared" si="1"/>
        <v>3.4629486249501702E-3</v>
      </c>
      <c r="H126" s="72">
        <f>'AP2'!H126/'AP4'!$H126</f>
        <v>9.5197825866779971E-3</v>
      </c>
      <c r="I126" s="75">
        <f>'AP2'!I126/'AP4'!$I126</f>
        <v>6.1650549186074649E-3</v>
      </c>
      <c r="J126" s="80">
        <f>'AP2'!J126/'AP4'!$J126</f>
        <v>3.2545038330174879E-2</v>
      </c>
      <c r="K126" s="78">
        <f>'AP2'!K126/'AP4'!K126</f>
        <v>4.457298400816604E-3</v>
      </c>
      <c r="L126" s="78"/>
      <c r="M126" s="78">
        <f>'AP2'!M126/'AP4'!M126</f>
        <v>7.0968665079152466E-3</v>
      </c>
      <c r="N126" s="78">
        <f>'AP2'!N126/'AP4'!$N126</f>
        <v>2.1425355103440895E-2</v>
      </c>
      <c r="O126" s="92">
        <f t="shared" si="3"/>
        <v>1.8771880034876915E-2</v>
      </c>
      <c r="P126" s="78">
        <f>'AP2'!P126/'AP4'!P126</f>
        <v>1.9181492199295418E-2</v>
      </c>
      <c r="Q126" s="78">
        <f>'AP2'!Q126/'AP4'!Q126</f>
        <v>8.605201587815612E-3</v>
      </c>
      <c r="R126" s="78">
        <f>'AP2'!R126/'AP4'!R126</f>
        <v>3.3485716745347768E-3</v>
      </c>
      <c r="S126" s="78">
        <f>'AP2'!S126/'AP4'!S126</f>
        <v>6.5440897968733758E-3</v>
      </c>
      <c r="T126" s="80">
        <f>'AP2'!T126/'AP4'!T126</f>
        <v>1.5190420819474555E-3</v>
      </c>
      <c r="U126" s="80">
        <f>IFERROR('AP2'!U126/'AP4'!U126,"")</f>
        <v>6.1658135765080514E-3</v>
      </c>
      <c r="V126" s="123" t="str">
        <f>IFERROR('AP2'!V126/'AP4'!V126,"")</f>
        <v/>
      </c>
      <c r="W126" s="78" t="str">
        <f>IFERROR('AP2'!W126/'AP4'!W126,"")</f>
        <v/>
      </c>
      <c r="X126" s="78" t="str">
        <f>IFERROR('AP2'!X126/'AP4'!X126,"")</f>
        <v/>
      </c>
      <c r="Y126" s="91" t="str">
        <f>IFERROR('AP2'!Y126/'AP4'!Y126,"")</f>
        <v/>
      </c>
      <c r="Z126" s="80"/>
      <c r="AA126" s="78"/>
      <c r="AB126" s="78">
        <f>'AP2'!AB126/'AP4'!AB126</f>
        <v>0</v>
      </c>
      <c r="AC126" s="51"/>
      <c r="AD126" s="80"/>
      <c r="AE126" s="91"/>
      <c r="AG126" s="14"/>
    </row>
    <row r="127" spans="1:33" ht="15.5" x14ac:dyDescent="0.35">
      <c r="A127" s="13">
        <v>1921</v>
      </c>
      <c r="B127" s="106">
        <f>'AP2'!B127/'AP4'!B127</f>
        <v>2.1274591597814679E-2</v>
      </c>
      <c r="C127" s="13"/>
      <c r="D127" s="42">
        <f>'AP2'!D127/'AP4'!D127</f>
        <v>5.3577061532689664E-3</v>
      </c>
      <c r="E127" s="72"/>
      <c r="F127" s="72">
        <f>'AP2'!F127/'AP4'!F127</f>
        <v>2.93698175787728E-3</v>
      </c>
      <c r="G127" s="73">
        <f t="shared" si="1"/>
        <v>3.6776139687690569E-3</v>
      </c>
      <c r="H127" s="72">
        <f>'AP2'!H127/'AP4'!$H127</f>
        <v>1.1925085683075811E-2</v>
      </c>
      <c r="I127" s="75">
        <f>'AP2'!I127/'AP4'!$I127</f>
        <v>4.9576618372896937E-3</v>
      </c>
      <c r="J127" s="80">
        <f>'AP2'!J127/'AP4'!$J127</f>
        <v>3.1889822875709233E-2</v>
      </c>
      <c r="K127" s="78">
        <f>'AP2'!K127/'AP4'!K127</f>
        <v>5.2454656274241807E-3</v>
      </c>
      <c r="L127" s="78"/>
      <c r="M127" s="78">
        <f>'AP2'!M127/'AP4'!M127</f>
        <v>8.7611990824391969E-3</v>
      </c>
      <c r="N127" s="78">
        <f>'AP2'!N127/'AP4'!$N127</f>
        <v>2.6292293011605038E-2</v>
      </c>
      <c r="O127" s="92">
        <f t="shared" si="3"/>
        <v>2.044503366859712E-2</v>
      </c>
      <c r="P127" s="78">
        <f>'AP2'!P127/'AP4'!P127</f>
        <v>2.3376796990460837E-2</v>
      </c>
      <c r="Q127" s="78"/>
      <c r="R127" s="78">
        <f>'AP2'!R127/'AP4'!R127</f>
        <v>3.4909853647042441E-3</v>
      </c>
      <c r="S127" s="78">
        <f>'AP2'!S127/'AP4'!S127</f>
        <v>2.1969349159949882E-2</v>
      </c>
      <c r="T127" s="80">
        <f>'AP2'!T127/'AP4'!T127</f>
        <v>1.5907855842645703E-3</v>
      </c>
      <c r="U127" s="80">
        <f>IFERROR('AP2'!U127/'AP4'!U127,"")</f>
        <v>4.5396596504827325E-3</v>
      </c>
      <c r="V127" s="123" t="str">
        <f>IFERROR('AP2'!V127/'AP4'!V127,"")</f>
        <v/>
      </c>
      <c r="W127" s="78" t="str">
        <f>IFERROR('AP2'!W127/'AP4'!W127,"")</f>
        <v/>
      </c>
      <c r="X127" s="78" t="str">
        <f>IFERROR('AP2'!X127/'AP4'!X127,"")</f>
        <v/>
      </c>
      <c r="Y127" s="91" t="str">
        <f>IFERROR('AP2'!Y127/'AP4'!Y127,"")</f>
        <v/>
      </c>
      <c r="Z127" s="80">
        <f>'AP2'!Z127/'AP4'!Z127</f>
        <v>5.011082752527732E-3</v>
      </c>
      <c r="AA127" s="78"/>
      <c r="AB127" s="78">
        <f>'AP2'!AB127/'AP4'!AB127</f>
        <v>4.5748536526366715E-3</v>
      </c>
      <c r="AC127" s="51"/>
      <c r="AD127" s="80"/>
      <c r="AE127" s="91"/>
      <c r="AG127" s="14"/>
    </row>
    <row r="128" spans="1:33" ht="15.5" x14ac:dyDescent="0.35">
      <c r="A128" s="13">
        <v>1922</v>
      </c>
      <c r="B128" s="106">
        <f>'AP2'!B128/'AP4'!B128</f>
        <v>3.5534124629080122E-2</v>
      </c>
      <c r="C128" s="13"/>
      <c r="D128" s="42">
        <f>'AP2'!D128/'AP4'!D128</f>
        <v>5.3210095357808232E-3</v>
      </c>
      <c r="E128" s="72"/>
      <c r="F128" s="72">
        <f>'AP2'!F128/'AP4'!F128</f>
        <v>1.9593220338983051E-3</v>
      </c>
      <c r="G128" s="73">
        <f t="shared" si="1"/>
        <v>3.8922793125879436E-3</v>
      </c>
      <c r="H128" s="72">
        <f>'AP2'!H128/'AP4'!$H128</f>
        <v>1.3202411910947174E-2</v>
      </c>
      <c r="I128" s="75">
        <f>'AP2'!I128/'AP4'!$I128</f>
        <v>5.3624071200170549E-3</v>
      </c>
      <c r="J128" s="80">
        <f>'AP2'!J128/'AP4'!$J128</f>
        <v>3.1258481819629806E-2</v>
      </c>
      <c r="K128" s="78">
        <f>'AP2'!K128/'AP4'!K128</f>
        <v>5.4955053317319938E-3</v>
      </c>
      <c r="L128" s="78"/>
      <c r="M128" s="78">
        <f>'AP2'!M128/'AP4'!M128</f>
        <v>8.8255436059155035E-3</v>
      </c>
      <c r="N128" s="78">
        <f>'AP2'!N128/'AP4'!$N128</f>
        <v>2.6561542341195787E-2</v>
      </c>
      <c r="O128" s="92">
        <f t="shared" si="3"/>
        <v>2.2118187302317325E-2</v>
      </c>
      <c r="P128" s="78">
        <f>'AP2'!P128/'AP4'!P128</f>
        <v>2.4821357477685737E-2</v>
      </c>
      <c r="Q128" s="78"/>
      <c r="R128" s="78">
        <f>'AP2'!R128/'AP4'!R128</f>
        <v>3.4510545680020263E-3</v>
      </c>
      <c r="S128" s="78">
        <f>'AP2'!S128/'AP4'!S128</f>
        <v>2.3527515241237657E-2</v>
      </c>
      <c r="T128" s="80">
        <f>'AP2'!T128/'AP4'!T128</f>
        <v>1.6824847724822801E-3</v>
      </c>
      <c r="U128" s="80">
        <f>IFERROR('AP2'!U128/'AP4'!U128,"")</f>
        <v>5.2922157954096638E-3</v>
      </c>
      <c r="V128" s="123" t="str">
        <f>IFERROR('AP2'!V128/'AP4'!V128,"")</f>
        <v/>
      </c>
      <c r="W128" s="78" t="str">
        <f>IFERROR('AP2'!W128/'AP4'!W128,"")</f>
        <v/>
      </c>
      <c r="X128" s="78" t="str">
        <f>IFERROR('AP2'!X128/'AP4'!X128,"")</f>
        <v/>
      </c>
      <c r="Y128" s="91" t="str">
        <f>IFERROR('AP2'!Y128/'AP4'!Y128,"")</f>
        <v/>
      </c>
      <c r="Z128" s="80"/>
      <c r="AA128" s="78">
        <f>'AP2'!AA128/'AP4'!AA128</f>
        <v>8.6509848621103124E-3</v>
      </c>
      <c r="AB128" s="78">
        <f>'AP2'!AB128/'AP4'!AB128</f>
        <v>5.0548179447052685E-3</v>
      </c>
      <c r="AC128" s="51"/>
      <c r="AD128" s="80">
        <f>'AP2'!AD128/'AP4'!AD128</f>
        <v>2.0362463311097635E-3</v>
      </c>
      <c r="AE128" s="91">
        <f>'AP2'!AE128/'AP4'!AE128</f>
        <v>6.3303211281543793E-4</v>
      </c>
      <c r="AG128" s="14"/>
    </row>
    <row r="129" spans="1:33" ht="15.5" x14ac:dyDescent="0.35">
      <c r="A129" s="13">
        <v>1923</v>
      </c>
      <c r="B129" s="106">
        <f>'AP2'!B129/'AP4'!B129</f>
        <v>2.1115981353927504E-2</v>
      </c>
      <c r="C129" s="13"/>
      <c r="D129" s="42">
        <f>'AP2'!D129/'AP4'!D129</f>
        <v>5.0867929126139104E-3</v>
      </c>
      <c r="E129" s="72"/>
      <c r="F129" s="72">
        <f>'AP2'!F129/'AP4'!F129</f>
        <v>2.1785714285714286E-3</v>
      </c>
      <c r="G129" s="73">
        <f t="shared" si="1"/>
        <v>4.1069446564068303E-3</v>
      </c>
      <c r="H129" s="72">
        <f>'AP2'!H129/'AP4'!$H129</f>
        <v>1.2710324924803337E-2</v>
      </c>
      <c r="I129" s="75">
        <f>'AP2'!I129/'AP4'!$I129</f>
        <v>4.7681905907860566E-3</v>
      </c>
      <c r="J129" s="80">
        <f>'AP2'!J129/'AP4'!$J129</f>
        <v>3.733725012402396E-2</v>
      </c>
      <c r="K129" s="78">
        <f>'AP2'!K129/'AP4'!K129</f>
        <v>5.2698528075595125E-3</v>
      </c>
      <c r="L129" s="78"/>
      <c r="M129" s="78">
        <f>'AP2'!M129/'AP4'!M129</f>
        <v>8.6990258371043138E-3</v>
      </c>
      <c r="N129" s="78">
        <f>'AP2'!N129/'AP4'!$N129</f>
        <v>2.620536017857087E-2</v>
      </c>
      <c r="O129" s="92">
        <f t="shared" si="3"/>
        <v>2.379134093603753E-2</v>
      </c>
      <c r="P129" s="78">
        <f>'AP2'!P129/'AP4'!P129</f>
        <v>2.6523050120611093E-2</v>
      </c>
      <c r="Q129" s="78"/>
      <c r="R129" s="78">
        <f>'AP2'!R129/'AP4'!R129</f>
        <v>3.7575571417590905E-3</v>
      </c>
      <c r="S129" s="78">
        <f>'AP2'!S129/'AP4'!S129</f>
        <v>2.1822866241829261E-2</v>
      </c>
      <c r="T129" s="80">
        <f>'AP2'!T129/'AP4'!T129</f>
        <v>1.7888979370377328E-3</v>
      </c>
      <c r="U129" s="80">
        <f>IFERROR('AP2'!U129/'AP4'!U129,"")</f>
        <v>5.4180627451880202E-3</v>
      </c>
      <c r="V129" s="123" t="str">
        <f>IFERROR('AP2'!V129/'AP4'!V129,"")</f>
        <v/>
      </c>
      <c r="W129" s="78" t="str">
        <f>IFERROR('AP2'!W129/'AP4'!W129,"")</f>
        <v/>
      </c>
      <c r="X129" s="78" t="str">
        <f>IFERROR('AP2'!X129/'AP4'!X129,"")</f>
        <v/>
      </c>
      <c r="Y129" s="91" t="str">
        <f>IFERROR('AP2'!Y129/'AP4'!Y129,"")</f>
        <v/>
      </c>
      <c r="Z129" s="80"/>
      <c r="AA129" s="78"/>
      <c r="AB129" s="78">
        <f>'AP2'!AB129/'AP4'!AB129</f>
        <v>5.4295457398020755E-3</v>
      </c>
      <c r="AC129" s="51"/>
      <c r="AD129" s="80"/>
      <c r="AE129" s="91"/>
      <c r="AG129" s="14"/>
    </row>
    <row r="130" spans="1:33" ht="15.5" x14ac:dyDescent="0.35">
      <c r="A130" s="13">
        <v>1924</v>
      </c>
      <c r="B130" s="74">
        <f>(B129+B131)/2</f>
        <v>2.1635203112310229E-2</v>
      </c>
      <c r="C130" s="13"/>
      <c r="D130" s="42">
        <f>'AP2'!D130/'AP4'!D130</f>
        <v>4.6263743610905142E-3</v>
      </c>
      <c r="E130" s="72"/>
      <c r="F130" s="72">
        <f>'AP2'!F130/'AP4'!F130</f>
        <v>4.3894480639730636E-3</v>
      </c>
      <c r="G130" s="73">
        <f t="shared" si="1"/>
        <v>4.321610000225717E-3</v>
      </c>
      <c r="H130" s="72">
        <f>'AP2'!H130/'AP4'!$H130</f>
        <v>1.1251372908941912E-2</v>
      </c>
      <c r="I130" s="75">
        <f>'AP2'!I130/'AP4'!$I130</f>
        <v>5.1515784393853991E-3</v>
      </c>
      <c r="J130" s="80">
        <f>'AP2'!J130/'AP4'!$J130</f>
        <v>3.4811267440269786E-2</v>
      </c>
      <c r="K130" s="78">
        <f>'AP2'!K130/'AP4'!K130</f>
        <v>5.309264666843643E-3</v>
      </c>
      <c r="L130" s="78"/>
      <c r="M130" s="78">
        <f>'AP2'!M130/'AP4'!M130</f>
        <v>9.4968061039036062E-3</v>
      </c>
      <c r="N130" s="78">
        <f>'AP2'!N130/'AP4'!$N130</f>
        <v>2.5888650029244491E-2</v>
      </c>
      <c r="O130" s="91">
        <f>'AP2'!O130/'AP4'!O130</f>
        <v>2.5464494569757728E-2</v>
      </c>
      <c r="P130" s="78">
        <f>'AP2'!P130/'AP4'!P130</f>
        <v>2.7681368772470467E-2</v>
      </c>
      <c r="Q130" s="78"/>
      <c r="R130" s="78">
        <f>'AP2'!R130/'AP4'!R130</f>
        <v>3.8626682634110253E-3</v>
      </c>
      <c r="S130" s="78">
        <f>'AP2'!S130/'AP4'!S130</f>
        <v>1.9158429753739211E-2</v>
      </c>
      <c r="T130" s="80">
        <f>'AP2'!T130/'AP4'!T130</f>
        <v>1.8948436822069236E-3</v>
      </c>
      <c r="U130" s="80">
        <f>IFERROR('AP2'!U130/'AP4'!U130,"")</f>
        <v>5.9431608073337548E-3</v>
      </c>
      <c r="V130" s="123" t="str">
        <f>IFERROR('AP2'!V130/'AP4'!V130,"")</f>
        <v/>
      </c>
      <c r="W130" s="78" t="str">
        <f>IFERROR('AP2'!W130/'AP4'!W130,"")</f>
        <v/>
      </c>
      <c r="X130" s="78" t="str">
        <f>IFERROR('AP2'!X130/'AP4'!X130,"")</f>
        <v/>
      </c>
      <c r="Y130" s="91" t="str">
        <f>IFERROR('AP2'!Y130/'AP4'!Y130,"")</f>
        <v/>
      </c>
      <c r="Z130" s="80"/>
      <c r="AA130" s="78"/>
      <c r="AB130" s="78">
        <f>'AP2'!AB130/'AP4'!AB130</f>
        <v>3.6306768741300459E-3</v>
      </c>
      <c r="AC130" s="91">
        <f>'AP2'!AC130/'AP4'!AC130</f>
        <v>2.5981026178958479E-3</v>
      </c>
      <c r="AD130" s="80"/>
      <c r="AE130" s="91"/>
      <c r="AG130" s="14"/>
    </row>
    <row r="131" spans="1:33" ht="15.5" x14ac:dyDescent="0.35">
      <c r="A131" s="13">
        <v>1925</v>
      </c>
      <c r="B131" s="106">
        <f>'AP2'!B131/'AP4'!B131</f>
        <v>2.2154424870692954E-2</v>
      </c>
      <c r="C131" s="13"/>
      <c r="D131" s="42">
        <f>'AP2'!D131/'AP4'!D131</f>
        <v>4.6981010953709877E-3</v>
      </c>
      <c r="E131" s="72"/>
      <c r="F131" s="72">
        <f>'AP2'!F131/'AP4'!F131</f>
        <v>5.5500290350877189E-3</v>
      </c>
      <c r="G131" s="73">
        <f t="shared" si="1"/>
        <v>4.5362753440446038E-3</v>
      </c>
      <c r="H131" s="72">
        <f>'AP2'!H131/'AP4'!$H131</f>
        <v>1.2709270455113887E-2</v>
      </c>
      <c r="I131" s="75">
        <f>'AP2'!I131/'AP4'!$I131</f>
        <v>5.3843305666226339E-3</v>
      </c>
      <c r="J131" s="80">
        <f>'AP2'!J131/'AP4'!$J131</f>
        <v>3.3315107618395699E-2</v>
      </c>
      <c r="K131" s="78">
        <f>'AP2'!K131/'AP4'!K131</f>
        <v>5.0959794910273243E-3</v>
      </c>
      <c r="L131" s="78"/>
      <c r="M131" s="78">
        <f>'AP2'!M131/'AP4'!M131</f>
        <v>8.4453191348344211E-3</v>
      </c>
      <c r="N131" s="78">
        <f>'AP2'!N131/'AP4'!$N131</f>
        <v>2.6119792946888772E-2</v>
      </c>
      <c r="O131" s="91">
        <f>'AP2'!O131/'AP4'!O131</f>
        <v>3.0946362044167383E-2</v>
      </c>
      <c r="P131" s="78">
        <f>'AP2'!P131/'AP4'!P131</f>
        <v>2.7733538272363974E-2</v>
      </c>
      <c r="Q131" s="78">
        <f>'AP2'!Q131/'AP4'!Q131</f>
        <v>1.3759226956871096E-2</v>
      </c>
      <c r="R131" s="78">
        <f>'AP2'!R131/'AP4'!R131</f>
        <v>4.3450140510947321E-3</v>
      </c>
      <c r="S131" s="78">
        <f>'AP2'!S131/'AP4'!S131</f>
        <v>1.8118307336058403E-2</v>
      </c>
      <c r="T131" s="80">
        <f>'AP2'!T131/'AP4'!T131</f>
        <v>2.0116484402387344E-3</v>
      </c>
      <c r="U131" s="80">
        <f>IFERROR('AP2'!U131/'AP4'!U131,"")</f>
        <v>6.6052840959818495E-3</v>
      </c>
      <c r="V131" s="123" t="str">
        <f>IFERROR('AP2'!V131/'AP4'!V131,"")</f>
        <v/>
      </c>
      <c r="W131" s="78" t="str">
        <f>IFERROR('AP2'!W131/'AP4'!W131,"")</f>
        <v/>
      </c>
      <c r="X131" s="78" t="str">
        <f>IFERROR('AP2'!X131/'AP4'!X131,"")</f>
        <v/>
      </c>
      <c r="Y131" s="91" t="str">
        <f>IFERROR('AP2'!Y131/'AP4'!Y131,"")</f>
        <v/>
      </c>
      <c r="Z131" s="80"/>
      <c r="AA131" s="78">
        <f>'AP2'!AA131/'AP4'!AA131</f>
        <v>7.0105483902439024E-3</v>
      </c>
      <c r="AB131" s="78">
        <f>'AP2'!AB131/'AP4'!AB131</f>
        <v>4.32576859074363E-3</v>
      </c>
      <c r="AC131" s="51"/>
      <c r="AD131" s="80">
        <f>'AP2'!AD131/'AP4'!AD131</f>
        <v>1.9960957840236687E-3</v>
      </c>
      <c r="AE131" s="91">
        <f>'AP2'!AE131/'AP4'!AE131</f>
        <v>5.4976212362911267E-4</v>
      </c>
      <c r="AG131" s="14"/>
    </row>
    <row r="132" spans="1:33" ht="15.5" x14ac:dyDescent="0.35">
      <c r="A132" s="13">
        <v>1926</v>
      </c>
      <c r="B132" s="74">
        <f>(B131+B133)/2</f>
        <v>2.3413164998944015E-2</v>
      </c>
      <c r="C132" s="13"/>
      <c r="D132" s="42">
        <f>'AP2'!D132/'AP4'!D132</f>
        <v>4.7667250439550569E-3</v>
      </c>
      <c r="E132" s="72"/>
      <c r="F132" s="72">
        <f>'AP2'!F132/'AP4'!F132</f>
        <v>5.6995453997194948E-3</v>
      </c>
      <c r="G132" s="73">
        <f t="shared" si="1"/>
        <v>4.7509406878634905E-3</v>
      </c>
      <c r="H132" s="72">
        <f>'AP2'!H132/'AP4'!$H132</f>
        <v>1.7934206187138042E-2</v>
      </c>
      <c r="I132" s="75">
        <f>'AP2'!I132/'AP4'!$I132</f>
        <v>7.467116822249386E-3</v>
      </c>
      <c r="J132" s="80">
        <f>'AP2'!J132/'AP4'!$J132</f>
        <v>3.4336219282344663E-2</v>
      </c>
      <c r="K132" s="78">
        <f>'AP2'!K132/'AP4'!K132</f>
        <v>4.9002338020049316E-3</v>
      </c>
      <c r="L132" s="78"/>
      <c r="M132" s="78">
        <f>'AP2'!M132/'AP4'!M132</f>
        <v>8.7107636487522896E-3</v>
      </c>
      <c r="N132" s="78">
        <f>'AP2'!N132/'AP4'!$N132</f>
        <v>2.7002661949725476E-2</v>
      </c>
      <c r="O132" s="91">
        <f>'AP2'!O132/'AP4'!O132</f>
        <v>2.7110218302629236E-2</v>
      </c>
      <c r="P132" s="78">
        <f>'AP2'!P132/'AP4'!P132</f>
        <v>3.0470109546165882E-2</v>
      </c>
      <c r="Q132" s="78"/>
      <c r="R132" s="78">
        <f>'AP2'!R132/'AP4'!R132</f>
        <v>4.7459028897573717E-3</v>
      </c>
      <c r="S132" s="78">
        <f>'AP2'!S132/'AP4'!S132</f>
        <v>1.9561035400751665E-2</v>
      </c>
      <c r="T132" s="80">
        <f>'AP2'!T132/'AP4'!T132</f>
        <v>2.1279699783851229E-3</v>
      </c>
      <c r="U132" s="80">
        <f>IFERROR('AP2'!U132/'AP4'!U132,"")</f>
        <v>7.184043491744202E-3</v>
      </c>
      <c r="V132" s="123" t="str">
        <f>IFERROR('AP2'!V132/'AP4'!V132,"")</f>
        <v/>
      </c>
      <c r="W132" s="78" t="str">
        <f>IFERROR('AP2'!W132/'AP4'!W132,"")</f>
        <v/>
      </c>
      <c r="X132" s="78" t="str">
        <f>IFERROR('AP2'!X132/'AP4'!X132,"")</f>
        <v/>
      </c>
      <c r="Y132" s="91" t="str">
        <f>IFERROR('AP2'!Y132/'AP4'!Y132,"")</f>
        <v/>
      </c>
      <c r="Z132" s="80"/>
      <c r="AA132" s="78"/>
      <c r="AB132" s="78">
        <f>'AP2'!AB132/'AP4'!AB132</f>
        <v>3.6409890662309915E-3</v>
      </c>
      <c r="AC132" s="51"/>
      <c r="AD132" s="80"/>
      <c r="AE132" s="91"/>
      <c r="AG132" s="14"/>
    </row>
    <row r="133" spans="1:33" ht="15.5" x14ac:dyDescent="0.35">
      <c r="A133" s="13">
        <v>1927</v>
      </c>
      <c r="B133" s="106">
        <f>'AP2'!B133/'AP4'!B133</f>
        <v>2.4671905127195075E-2</v>
      </c>
      <c r="C133" s="13"/>
      <c r="D133" s="42">
        <f>'AP2'!D133/'AP4'!D133</f>
        <v>6.2171678410245478E-3</v>
      </c>
      <c r="E133" s="72"/>
      <c r="F133" s="72">
        <f>'AP2'!F133/'AP4'!F133</f>
        <v>8.1872134517045458E-3</v>
      </c>
      <c r="G133" s="72">
        <f>'AP2'!G133/'AP4'!G133</f>
        <v>4.9656060316823746E-3</v>
      </c>
      <c r="H133" s="72">
        <f>'AP2'!H133/'AP4'!$H133</f>
        <v>2.3397605240818919E-2</v>
      </c>
      <c r="I133" s="75">
        <f>'AP2'!I133/'AP4'!$I133</f>
        <v>8.3189295183651868E-3</v>
      </c>
      <c r="J133" s="80">
        <f>'AP2'!J133/'AP4'!$J133</f>
        <v>3.4828323580592964E-2</v>
      </c>
      <c r="K133" s="78">
        <f>'AP2'!K133/'AP4'!K133</f>
        <v>4.6588024488576976E-3</v>
      </c>
      <c r="L133" s="78"/>
      <c r="M133" s="78">
        <f>'AP2'!M133/'AP4'!M133</f>
        <v>1.008746795699059E-2</v>
      </c>
      <c r="N133" s="78">
        <f>'AP2'!N133/'AP4'!$N133</f>
        <v>2.6200743357680609E-2</v>
      </c>
      <c r="O133" s="91">
        <f>'AP2'!O133/'AP4'!O133</f>
        <v>3.2242897381214573E-2</v>
      </c>
      <c r="P133" s="78">
        <f>'AP2'!P133/'AP4'!P133</f>
        <v>3.2297919351868903E-2</v>
      </c>
      <c r="Q133" s="78"/>
      <c r="R133" s="78">
        <f>'AP2'!R133/'AP4'!R133</f>
        <v>4.9560299409927991E-3</v>
      </c>
      <c r="S133" s="78">
        <f>'AP2'!S133/'AP4'!S133</f>
        <v>2.0865595733447276E-2</v>
      </c>
      <c r="T133" s="80">
        <f>'AP2'!T133/'AP4'!T133</f>
        <v>2.2438552894901475E-3</v>
      </c>
      <c r="U133" s="80">
        <f>IFERROR('AP2'!U133/'AP4'!U133,"")</f>
        <v>7.2812795994981125E-3</v>
      </c>
      <c r="V133" s="123" t="str">
        <f>IFERROR('AP2'!V133/'AP4'!V133,"")</f>
        <v/>
      </c>
      <c r="W133" s="78" t="str">
        <f>IFERROR('AP2'!W133/'AP4'!W133,"")</f>
        <v/>
      </c>
      <c r="X133" s="78" t="str">
        <f>IFERROR('AP2'!X133/'AP4'!X133,"")</f>
        <v/>
      </c>
      <c r="Y133" s="91" t="str">
        <f>IFERROR('AP2'!Y133/'AP4'!Y133,"")</f>
        <v/>
      </c>
      <c r="Z133" s="80"/>
      <c r="AA133" s="78"/>
      <c r="AB133" s="78">
        <f>'AP2'!AB133/'AP4'!AB133</f>
        <v>4.597952438876049E-3</v>
      </c>
      <c r="AC133" s="91"/>
      <c r="AD133" s="80"/>
      <c r="AE133" s="91"/>
      <c r="AG133" s="14"/>
    </row>
    <row r="134" spans="1:33" ht="15.5" x14ac:dyDescent="0.35">
      <c r="A134" s="13">
        <v>1928</v>
      </c>
      <c r="B134" s="74">
        <f>(B133+B135)/2</f>
        <v>2.5223687366000079E-2</v>
      </c>
      <c r="C134" s="13"/>
      <c r="D134" s="42">
        <f>'AP2'!D134/'AP4'!D134</f>
        <v>5.6558119097475717E-3</v>
      </c>
      <c r="E134" s="72"/>
      <c r="F134" s="72">
        <f>'AP2'!F134/'AP4'!F134</f>
        <v>1.0179974593837536E-2</v>
      </c>
      <c r="G134" s="72">
        <f>'AP2'!G134/'AP4'!G134</f>
        <v>5.1415796094061387E-3</v>
      </c>
      <c r="H134" s="72">
        <f>'AP2'!H134/'AP4'!$H134</f>
        <v>1.3159879029135811E-2</v>
      </c>
      <c r="I134" s="75">
        <f>'AP2'!I134/'AP4'!$I134</f>
        <v>7.5147258839607213E-3</v>
      </c>
      <c r="J134" s="80">
        <f>'AP2'!J134/'AP4'!$J134</f>
        <v>3.6141464611602218E-2</v>
      </c>
      <c r="K134" s="78">
        <f>'AP2'!K134/'AP4'!K134</f>
        <v>5.2290379793284818E-3</v>
      </c>
      <c r="L134" s="78"/>
      <c r="M134" s="78">
        <f>'AP2'!M134/'AP4'!M134</f>
        <v>9.9643870972142279E-3</v>
      </c>
      <c r="N134" s="78">
        <f>'AP2'!N134/'AP4'!$N134</f>
        <v>2.6591779167527821E-2</v>
      </c>
      <c r="O134" s="91">
        <f>'AP2'!O134/'AP4'!O134</f>
        <v>3.7619757958805858E-2</v>
      </c>
      <c r="P134" s="78">
        <f>'AP2'!P134/'AP4'!P134</f>
        <v>3.303168544771598E-2</v>
      </c>
      <c r="Q134" s="78"/>
      <c r="R134" s="78">
        <f>'AP2'!R134/'AP4'!R134</f>
        <v>5.5064771203589295E-3</v>
      </c>
      <c r="S134" s="78">
        <f>'AP2'!S134/'AP4'!S134</f>
        <v>2.0903293965465971E-2</v>
      </c>
      <c r="T134" s="80">
        <f>'AP2'!T134/'AP4'!T134</f>
        <v>2.6014544778384888E-3</v>
      </c>
      <c r="U134" s="80">
        <f>IFERROR('AP2'!U134/'AP4'!U134,"")</f>
        <v>7.3128472278198341E-3</v>
      </c>
      <c r="V134" s="123" t="str">
        <f>IFERROR('AP2'!V134/'AP4'!V134,"")</f>
        <v/>
      </c>
      <c r="W134" s="78" t="str">
        <f>IFERROR('AP2'!W134/'AP4'!W134,"")</f>
        <v/>
      </c>
      <c r="X134" s="78" t="str">
        <f>IFERROR('AP2'!X134/'AP4'!X134,"")</f>
        <v/>
      </c>
      <c r="Y134" s="91" t="str">
        <f>IFERROR('AP2'!Y134/'AP4'!Y134,"")</f>
        <v/>
      </c>
      <c r="Z134" s="80"/>
      <c r="AA134" s="78">
        <f>'AP2'!AA134/'AP4'!AA134</f>
        <v>9.4512635379061377E-3</v>
      </c>
      <c r="AB134" s="78">
        <f>'AP2'!AB134/'AP4'!AB134</f>
        <v>6.510435818601076E-3</v>
      </c>
      <c r="AC134" s="91"/>
      <c r="AD134" s="80">
        <f>'AP2'!AD134/'AP4'!AD134</f>
        <v>2.5478681171098578E-3</v>
      </c>
      <c r="AE134" s="91">
        <f>'AP2'!AE134/'AP4'!AE134</f>
        <v>6.8103401273885344E-4</v>
      </c>
      <c r="AG134" s="14"/>
    </row>
    <row r="135" spans="1:33" ht="15.5" x14ac:dyDescent="0.35">
      <c r="A135" s="13">
        <v>1929</v>
      </c>
      <c r="B135" s="106">
        <f>'AP2'!B135/'AP4'!B135</f>
        <v>2.577546960480508E-2</v>
      </c>
      <c r="C135" s="13"/>
      <c r="D135" s="42">
        <f>'AP2'!D135/'AP4'!D135</f>
        <v>6.1788092068311203E-3</v>
      </c>
      <c r="E135" s="72"/>
      <c r="F135" s="72">
        <f>'AP2'!F135/'AP4'!F135</f>
        <v>7.9307874860956619E-3</v>
      </c>
      <c r="G135" s="72">
        <f>'AP2'!G135/'AP4'!G135</f>
        <v>5.6414397717458355E-3</v>
      </c>
      <c r="H135" s="72">
        <f>'AP2'!H135/'AP4'!$H135</f>
        <v>1.4689604173122558E-2</v>
      </c>
      <c r="I135" s="75">
        <f>'AP2'!I135/'AP4'!$I135</f>
        <v>7.7846349179031323E-3</v>
      </c>
      <c r="J135" s="80">
        <f>'AP2'!J135/'AP4'!$J135</f>
        <v>3.7701400879942046E-2</v>
      </c>
      <c r="K135" s="78">
        <f>'AP2'!K135/'AP4'!K135</f>
        <v>5.8228711015167866E-3</v>
      </c>
      <c r="L135" s="78"/>
      <c r="M135" s="78">
        <f>'AP2'!M135/'AP4'!M135</f>
        <v>9.7746134503912587E-3</v>
      </c>
      <c r="N135" s="78">
        <f>'AP2'!N135/'AP4'!$N135</f>
        <v>2.7415059374962129E-2</v>
      </c>
      <c r="O135" s="91">
        <f>'AP2'!O135/'AP4'!O135</f>
        <v>5.5485450559213598E-2</v>
      </c>
      <c r="P135" s="78">
        <f>'AP2'!P135/'AP4'!P135</f>
        <v>3.2109848950018421E-2</v>
      </c>
      <c r="Q135" s="78"/>
      <c r="R135" s="78">
        <f>'AP2'!R135/'AP4'!R135</f>
        <v>6.0222644325619735E-3</v>
      </c>
      <c r="S135" s="78">
        <f>'AP2'!S135/'AP4'!S135</f>
        <v>2.1404398773578102E-2</v>
      </c>
      <c r="T135" s="80">
        <f>'AP2'!T135/'AP4'!T135</f>
        <v>2.9759167309347323E-3</v>
      </c>
      <c r="U135" s="80">
        <f>IFERROR('AP2'!U135/'AP4'!U135,"")</f>
        <v>8.4616656146926164E-3</v>
      </c>
      <c r="V135" s="123" t="str">
        <f>IFERROR('AP2'!V135/'AP4'!V135,"")</f>
        <v/>
      </c>
      <c r="W135" s="78" t="str">
        <f>IFERROR('AP2'!W135/'AP4'!W135,"")</f>
        <v/>
      </c>
      <c r="X135" s="78" t="str">
        <f>IFERROR('AP2'!X135/'AP4'!X135,"")</f>
        <v/>
      </c>
      <c r="Y135" s="91">
        <f>IFERROR('AP2'!Y135/'AP4'!Y135,"")</f>
        <v>2.6152601818598607E-4</v>
      </c>
      <c r="Z135" s="80"/>
      <c r="AA135" s="78"/>
      <c r="AB135" s="78">
        <f>'AP2'!AB135/'AP4'!AB135</f>
        <v>5.7217317120622571E-3</v>
      </c>
      <c r="AC135" s="91">
        <f>'AP2'!AC135/'AP4'!AC135</f>
        <v>2.5438270308137606E-3</v>
      </c>
      <c r="AD135" s="80"/>
      <c r="AE135" s="91"/>
      <c r="AG135" s="14"/>
    </row>
    <row r="136" spans="1:33" ht="15.5" x14ac:dyDescent="0.35">
      <c r="A136" s="13">
        <v>1930</v>
      </c>
      <c r="B136" s="74">
        <f>(B135+B137)/2</f>
        <v>2.9657320413132474E-2</v>
      </c>
      <c r="C136" s="13"/>
      <c r="D136" s="42">
        <f>'AP2'!D136/'AP4'!D136</f>
        <v>7.4769975935706076E-3</v>
      </c>
      <c r="E136" s="72"/>
      <c r="F136" s="72">
        <f>'AP2'!F136/'AP4'!F136</f>
        <v>5.8815810887096771E-3</v>
      </c>
      <c r="G136" s="72">
        <f>'AP2'!G136/'AP4'!G136</f>
        <v>6.8710554841473863E-3</v>
      </c>
      <c r="H136" s="72">
        <f>'AP2'!H136/'AP4'!$H136</f>
        <v>1.7166805203652363E-2</v>
      </c>
      <c r="I136" s="75">
        <f>'AP2'!I136/'AP4'!$I136</f>
        <v>8.0983347076432118E-3</v>
      </c>
      <c r="J136" s="80">
        <f>'AP2'!J136/'AP4'!$J136</f>
        <v>3.8313488646020591E-2</v>
      </c>
      <c r="K136" s="78">
        <f>'AP2'!K136/'AP4'!K136</f>
        <v>5.6203695818785662E-3</v>
      </c>
      <c r="L136" s="78"/>
      <c r="M136" s="78">
        <f>'AP2'!M136/'AP4'!M136</f>
        <v>1.0973480301668561E-2</v>
      </c>
      <c r="N136" s="78">
        <f>'AP2'!N136/'AP4'!$N136</f>
        <v>2.8897416156663368E-2</v>
      </c>
      <c r="O136" s="91">
        <f>'AP2'!O136/'AP4'!O136</f>
        <v>1.1611387107158319E-2</v>
      </c>
      <c r="P136" s="78">
        <f>'AP2'!P136/'AP4'!P136</f>
        <v>3.1898897809225744E-2</v>
      </c>
      <c r="Q136" s="78">
        <f>'AP2'!Q136/'AP4'!Q136</f>
        <v>2.5680525680499087E-2</v>
      </c>
      <c r="R136" s="78">
        <f>'AP2'!R136/'AP4'!R136</f>
        <v>6.5943627808132321E-3</v>
      </c>
      <c r="S136" s="78">
        <f>'AP2'!S136/'AP4'!S136</f>
        <v>2.3854781276657522E-2</v>
      </c>
      <c r="T136" s="80">
        <f>'AP2'!T136/'AP4'!T136</f>
        <v>3.3424995856055446E-3</v>
      </c>
      <c r="U136" s="80">
        <f>IFERROR('AP2'!U136/'AP4'!U136,"")</f>
        <v>8.6164662371427878E-3</v>
      </c>
      <c r="V136" s="123" t="str">
        <f>IFERROR('AP2'!V136/'AP4'!V136,"")</f>
        <v/>
      </c>
      <c r="W136" s="78" t="str">
        <f>IFERROR('AP2'!W136/'AP4'!W136,"")</f>
        <v/>
      </c>
      <c r="X136" s="78" t="str">
        <f>IFERROR('AP2'!X136/'AP4'!X136,"")</f>
        <v/>
      </c>
      <c r="Y136" s="91" t="str">
        <f>IFERROR('AP2'!Y136/'AP4'!Y136,"")</f>
        <v/>
      </c>
      <c r="Z136" s="80">
        <f>'AP2'!Z136/'AP4'!Z136</f>
        <v>1.6840084277060838E-2</v>
      </c>
      <c r="AA136" s="78"/>
      <c r="AB136" s="78">
        <f>'AP2'!AB136/'AP4'!AB136</f>
        <v>9.7291989167374686E-3</v>
      </c>
      <c r="AC136" s="91"/>
      <c r="AD136" s="80"/>
      <c r="AE136" s="91"/>
      <c r="AG136" s="14"/>
    </row>
    <row r="137" spans="1:33" ht="15.5" x14ac:dyDescent="0.35">
      <c r="A137" s="13">
        <v>1931</v>
      </c>
      <c r="B137" s="106">
        <f>'AP2'!B137/'AP4'!B137</f>
        <v>3.3539171221459864E-2</v>
      </c>
      <c r="C137" s="13"/>
      <c r="D137" s="74">
        <f>(D136+D138)/2</f>
        <v>7.2432596503876085E-3</v>
      </c>
      <c r="E137" s="72"/>
      <c r="F137" s="72">
        <f>'AP2'!F137/'AP4'!F137</f>
        <v>2.4391882881355932E-3</v>
      </c>
      <c r="G137" s="72">
        <f>'AP2'!G137/'AP4'!G137</f>
        <v>7.4330327091727882E-3</v>
      </c>
      <c r="H137" s="72">
        <f>'AP2'!H137/'AP4'!$H137</f>
        <v>1.6142057496339533E-2</v>
      </c>
      <c r="I137" s="75">
        <f>'AP2'!I137/'AP4'!$I137</f>
        <v>1.0290506661463396E-2</v>
      </c>
      <c r="J137" s="80">
        <f>'AP2'!J137/'AP4'!$J137</f>
        <v>3.8510461081878472E-2</v>
      </c>
      <c r="K137" s="78">
        <f>'AP2'!K137/'AP4'!K137</f>
        <v>5.8132808884775568E-3</v>
      </c>
      <c r="L137" s="78"/>
      <c r="M137" s="78">
        <f>'AP2'!M137/'AP4'!M137</f>
        <v>1.2640674204734607E-2</v>
      </c>
      <c r="N137" s="78">
        <f>'AP2'!N137/'AP4'!$N137</f>
        <v>3.0317837735956244E-2</v>
      </c>
      <c r="O137" s="91">
        <f>'AP2'!O137/'AP4'!O137</f>
        <v>4.1383486095336187E-2</v>
      </c>
      <c r="P137" s="78">
        <f>'AP2'!P137/'AP4'!P137</f>
        <v>3.3081899466526406E-2</v>
      </c>
      <c r="Q137" s="78">
        <f>'AP2'!Q137/'AP4'!Q137</f>
        <v>2.5461848852809353E-2</v>
      </c>
      <c r="R137" s="78">
        <f>'AP2'!R137/'AP4'!R137</f>
        <v>6.3493661598245351E-3</v>
      </c>
      <c r="S137" s="78">
        <f>'AP2'!S137/'AP4'!S137</f>
        <v>2.7354535474662236E-2</v>
      </c>
      <c r="T137" s="80">
        <f>'AP2'!T137/'AP4'!T137</f>
        <v>3.699404821488091E-3</v>
      </c>
      <c r="U137" s="80">
        <f>IFERROR('AP2'!U137/'AP4'!U137,"")</f>
        <v>9.142299735605066E-3</v>
      </c>
      <c r="V137" s="123" t="str">
        <f>IFERROR('AP2'!V137/'AP4'!V137,"")</f>
        <v/>
      </c>
      <c r="W137" s="78" t="str">
        <f>IFERROR('AP2'!W137/'AP4'!W137,"")</f>
        <v/>
      </c>
      <c r="X137" s="78" t="str">
        <f>IFERROR('AP2'!X137/'AP4'!X137,"")</f>
        <v/>
      </c>
      <c r="Y137" s="91" t="str">
        <f>IFERROR('AP2'!Y137/'AP4'!Y137,"")</f>
        <v/>
      </c>
      <c r="Z137" s="80"/>
      <c r="AA137" s="78">
        <f>'AP2'!AA137/'AP4'!AA137</f>
        <v>1.2700276243093923E-2</v>
      </c>
      <c r="AB137" s="78"/>
      <c r="AC137" s="91"/>
      <c r="AD137" s="80">
        <f>'AP2'!AD137/'AP4'!AD137</f>
        <v>3.7302737221221777E-3</v>
      </c>
      <c r="AE137" s="91">
        <f>'AP2'!AE137/'AP4'!AE137</f>
        <v>1.2026454493417288E-3</v>
      </c>
      <c r="AG137" s="14"/>
    </row>
    <row r="138" spans="1:33" ht="15.5" x14ac:dyDescent="0.35">
      <c r="A138" s="13">
        <v>1932</v>
      </c>
      <c r="B138" s="74">
        <f>(B137+B139)/2</f>
        <v>3.5050554571782529E-2</v>
      </c>
      <c r="C138" s="13"/>
      <c r="D138" s="42">
        <f>'AP2'!D138/'AP4'!D138</f>
        <v>7.0095217072046103E-3</v>
      </c>
      <c r="E138" s="72">
        <f>'AP2'!E138/'AP4'!E138</f>
        <v>2.9593775228932838E-3</v>
      </c>
      <c r="F138" s="72">
        <f>'AP2'!F138/'AP4'!F138</f>
        <v>2.3061656710775045E-3</v>
      </c>
      <c r="G138" s="72">
        <f>'AP2'!G138/'AP4'!G138</f>
        <v>8.5396434809731758E-3</v>
      </c>
      <c r="H138" s="72">
        <f>'AP2'!H138/'AP4'!$H138</f>
        <v>1.6593203405575335E-2</v>
      </c>
      <c r="I138" s="75">
        <f>'AP2'!I138/'AP4'!$I138</f>
        <v>8.2972374548252771E-3</v>
      </c>
      <c r="J138" s="80">
        <f>'AP2'!J138/'AP4'!$J138</f>
        <v>3.9984693512618331E-2</v>
      </c>
      <c r="K138" s="78">
        <f>'AP2'!K138/'AP4'!K138</f>
        <v>7.2262689328246041E-3</v>
      </c>
      <c r="L138" s="78"/>
      <c r="M138" s="78">
        <f>'AP2'!M138/'AP4'!M138</f>
        <v>1.4714878517602789E-2</v>
      </c>
      <c r="N138" s="78">
        <f>'AP2'!N138/'AP4'!$N138</f>
        <v>2.9950063912396657E-2</v>
      </c>
      <c r="O138" s="91">
        <f>'AP2'!O138/'AP4'!O138</f>
        <v>3.964046504136734E-2</v>
      </c>
      <c r="P138" s="78">
        <f>'AP2'!P138/'AP4'!P138</f>
        <v>3.3281771595900442E-2</v>
      </c>
      <c r="Q138" s="78">
        <f>'AP2'!Q138/'AP4'!Q138</f>
        <v>2.352240002768519E-2</v>
      </c>
      <c r="R138" s="78">
        <f>'AP2'!R138/'AP4'!R138</f>
        <v>7.43645975170781E-3</v>
      </c>
      <c r="S138" s="78">
        <f>'AP2'!S138/'AP4'!S138</f>
        <v>2.3681135080964831E-2</v>
      </c>
      <c r="T138" s="80">
        <f>'AP2'!T138/'AP4'!T138</f>
        <v>4.0604515864508198E-3</v>
      </c>
      <c r="U138" s="80">
        <f>IFERROR('AP2'!U138/'AP4'!U138,"")</f>
        <v>1.0397692439119992E-2</v>
      </c>
      <c r="V138" s="123" t="str">
        <f>IFERROR('AP2'!V138/'AP4'!V138,"")</f>
        <v/>
      </c>
      <c r="W138" s="78" t="str">
        <f>IFERROR('AP2'!W138/'AP4'!W138,"")</f>
        <v/>
      </c>
      <c r="X138" s="78" t="str">
        <f>IFERROR('AP2'!X138/'AP4'!X138,"")</f>
        <v/>
      </c>
      <c r="Y138" s="91" t="str">
        <f>IFERROR('AP2'!Y138/'AP4'!Y138,"")</f>
        <v/>
      </c>
      <c r="Z138" s="80"/>
      <c r="AA138" s="78"/>
      <c r="AB138" s="78">
        <f>'AP2'!AB138/'AP4'!AB138</f>
        <v>1.1144163226345306E-2</v>
      </c>
      <c r="AC138" s="91"/>
      <c r="AD138" s="80"/>
      <c r="AE138" s="91"/>
      <c r="AG138" s="14"/>
    </row>
    <row r="139" spans="1:33" ht="15.5" x14ac:dyDescent="0.35">
      <c r="A139" s="13">
        <v>1933</v>
      </c>
      <c r="B139" s="106">
        <f>'AP2'!B139/'AP4'!B139</f>
        <v>3.6561937922105193E-2</v>
      </c>
      <c r="C139" s="13"/>
      <c r="D139" s="42">
        <f>'AP2'!D139/'AP4'!D139</f>
        <v>6.3840000850393704E-3</v>
      </c>
      <c r="E139" s="72">
        <f>'AP2'!E139/'AP4'!E139</f>
        <v>3.255949741163403E-3</v>
      </c>
      <c r="F139" s="72">
        <f>'AP2'!F139/'AP4'!F139</f>
        <v>2.1881212E-3</v>
      </c>
      <c r="G139" s="72">
        <f>'AP2'!G139/'AP4'!G139</f>
        <v>8.2856742464304609E-3</v>
      </c>
      <c r="H139" s="72">
        <f>'AP2'!H139/'AP4'!$H139</f>
        <v>1.7076593036804356E-2</v>
      </c>
      <c r="I139" s="75">
        <f>'AP2'!I139/'AP4'!$I139</f>
        <v>1.0388341793121158E-2</v>
      </c>
      <c r="J139" s="80">
        <f>'AP2'!J139/'AP4'!$J139</f>
        <v>2.9781139526549708E-2</v>
      </c>
      <c r="K139" s="78">
        <f>'AP2'!K139/'AP4'!K139</f>
        <v>7.996365288505225E-3</v>
      </c>
      <c r="L139" s="78"/>
      <c r="M139" s="78">
        <f>'AP2'!M139/'AP4'!M139</f>
        <v>1.6875884386673933E-2</v>
      </c>
      <c r="N139" s="78">
        <f>'AP2'!N139/'AP4'!$N139</f>
        <v>2.9580788022119109E-2</v>
      </c>
      <c r="O139" s="91">
        <f>'AP2'!O139/'AP4'!O139</f>
        <v>4.2399252519325435E-2</v>
      </c>
      <c r="P139" s="78">
        <f>'AP2'!P139/'AP4'!P139</f>
        <v>3.1305075910601422E-2</v>
      </c>
      <c r="Q139" s="78">
        <f>'AP2'!Q139/'AP4'!Q139</f>
        <v>2.21022889669381E-2</v>
      </c>
      <c r="R139" s="78">
        <f>'AP2'!R139/'AP4'!R139</f>
        <v>8.152812875649406E-3</v>
      </c>
      <c r="S139" s="78">
        <f>'AP2'!S139/'AP4'!S139</f>
        <v>2.4745425385562899E-2</v>
      </c>
      <c r="T139" s="80">
        <f>'AP2'!T139/'AP4'!T139</f>
        <v>4.2107718990202787E-3</v>
      </c>
      <c r="U139" s="80">
        <f>IFERROR('AP2'!U139/'AP4'!U139,"")</f>
        <v>1.1739975537277901E-2</v>
      </c>
      <c r="V139" s="123" t="str">
        <f>IFERROR('AP2'!V139/'AP4'!V139,"")</f>
        <v/>
      </c>
      <c r="W139" s="78" t="str">
        <f>IFERROR('AP2'!W139/'AP4'!W139,"")</f>
        <v/>
      </c>
      <c r="X139" s="78" t="str">
        <f>IFERROR('AP2'!X139/'AP4'!X139,"")</f>
        <v/>
      </c>
      <c r="Y139" s="91" t="str">
        <f>IFERROR('AP2'!Y139/'AP4'!Y139,"")</f>
        <v/>
      </c>
      <c r="Z139" s="80"/>
      <c r="AA139" s="78"/>
      <c r="AB139" s="78">
        <f>'AP2'!AB139/'AP4'!AB139</f>
        <v>1.200175610722303E-2</v>
      </c>
      <c r="AC139" s="91"/>
      <c r="AD139" s="80"/>
      <c r="AE139" s="91"/>
      <c r="AG139" s="14"/>
    </row>
    <row r="140" spans="1:33" ht="15.5" x14ac:dyDescent="0.35">
      <c r="A140" s="13">
        <v>1934</v>
      </c>
      <c r="B140" s="74">
        <f>(B139+B141)/2</f>
        <v>3.4369673315789197E-2</v>
      </c>
      <c r="C140" s="13"/>
      <c r="D140" s="42">
        <f>'AP2'!D140/'AP4'!D140</f>
        <v>5.9452730548502988E-3</v>
      </c>
      <c r="E140" s="72">
        <f>'AP2'!E140/'AP4'!E140</f>
        <v>2.0537159112985759E-3</v>
      </c>
      <c r="F140" s="72">
        <f>'AP2'!F140/'AP4'!F140</f>
        <v>1.8174547703180214E-3</v>
      </c>
      <c r="G140" s="72">
        <f>'AP2'!G140/'AP4'!G140</f>
        <v>7.5363801493616E-3</v>
      </c>
      <c r="H140" s="72">
        <f>'AP2'!H140/'AP4'!$H140</f>
        <v>1.620271424311448E-2</v>
      </c>
      <c r="I140" s="75">
        <f>'AP2'!I140/'AP4'!$I140</f>
        <v>1.0223426927273491E-2</v>
      </c>
      <c r="J140" s="80">
        <f>'AP2'!J140/'AP4'!$J140</f>
        <v>2.8568502515281886E-2</v>
      </c>
      <c r="K140" s="78">
        <f>'AP2'!K140/'AP4'!K140</f>
        <v>7.9989004947773508E-3</v>
      </c>
      <c r="L140" s="78"/>
      <c r="M140" s="78">
        <f>'AP2'!M140/'AP4'!M140</f>
        <v>1.6371201683788028E-2</v>
      </c>
      <c r="N140" s="78">
        <f>'AP2'!N140/'AP4'!$N140</f>
        <v>2.9776891747635103E-2</v>
      </c>
      <c r="O140" s="91">
        <f>'AP2'!O140/'AP4'!O140</f>
        <v>4.086749164271377E-2</v>
      </c>
      <c r="P140" s="78">
        <f>'AP2'!P140/'AP4'!P140</f>
        <v>2.9610868796416362E-2</v>
      </c>
      <c r="Q140" s="78">
        <f>'AP2'!Q140/'AP4'!Q140</f>
        <v>2.1877059545739975E-2</v>
      </c>
      <c r="R140" s="78">
        <f>'AP2'!R140/'AP4'!R140</f>
        <v>9.5605190670395232E-3</v>
      </c>
      <c r="S140" s="78">
        <f>'AP2'!S140/'AP4'!S140</f>
        <v>2.3267018741018733E-2</v>
      </c>
      <c r="T140" s="80">
        <f>'AP2'!T140/'AP4'!T140</f>
        <v>4.4941001831723063E-3</v>
      </c>
      <c r="U140" s="80">
        <f>IFERROR('AP2'!U140/'AP4'!U140,"")</f>
        <v>1.1660274304046455E-2</v>
      </c>
      <c r="V140" s="123" t="str">
        <f>IFERROR('AP2'!V140/'AP4'!V140,"")</f>
        <v/>
      </c>
      <c r="W140" s="78" t="str">
        <f>IFERROR('AP2'!W140/'AP4'!W140,"")</f>
        <v/>
      </c>
      <c r="X140" s="78" t="str">
        <f>IFERROR('AP2'!X140/'AP4'!X140,"")</f>
        <v/>
      </c>
      <c r="Y140" s="91" t="str">
        <f>IFERROR('AP2'!Y140/'AP4'!Y140,"")</f>
        <v/>
      </c>
      <c r="Z140" s="80"/>
      <c r="AA140" s="78">
        <f>'AP2'!AA140/'AP4'!AA140</f>
        <v>1.7377567140600316E-2</v>
      </c>
      <c r="AB140" s="78">
        <f>'AP2'!AB140/'AP4'!AB140</f>
        <v>1.3473562855891371E-2</v>
      </c>
      <c r="AC140" s="91">
        <f>'AP2'!AC140/'AP4'!AC140</f>
        <v>4.579077660100966E-3</v>
      </c>
      <c r="AD140" s="80">
        <f>'AP2'!AD140/'AP4'!AD140</f>
        <v>4.0264235155987923E-3</v>
      </c>
      <c r="AE140" s="91">
        <f>'AP2'!AE140/'AP4'!AE140</f>
        <v>1.5555051264980028E-3</v>
      </c>
      <c r="AG140" s="14"/>
    </row>
    <row r="141" spans="1:33" ht="15.5" x14ac:dyDescent="0.35">
      <c r="A141" s="13">
        <v>1935</v>
      </c>
      <c r="B141" s="106">
        <f>'AP2'!B141/'AP4'!B141</f>
        <v>3.21774087094732E-2</v>
      </c>
      <c r="C141" s="13"/>
      <c r="D141" s="42">
        <f>'AP2'!D141/'AP4'!D141</f>
        <v>1.4803522628826817E-2</v>
      </c>
      <c r="E141" s="72">
        <f>'AP2'!E141/'AP4'!E141</f>
        <v>2.7506921294498288E-3</v>
      </c>
      <c r="F141" s="72">
        <f>'AP2'!F141/'AP4'!F141</f>
        <v>2.8099044173140954E-3</v>
      </c>
      <c r="G141" s="72">
        <f>'AP2'!G141/'AP4'!G141</f>
        <v>8.3592462555066062E-3</v>
      </c>
      <c r="H141" s="72">
        <f>'AP2'!H141/'AP4'!$H141</f>
        <v>2.1740744827595096E-2</v>
      </c>
      <c r="I141" s="75">
        <f>'AP2'!I141/'AP4'!$I141</f>
        <v>8.0749246576676727E-3</v>
      </c>
      <c r="J141" s="80">
        <f>'AP2'!J141/'AP4'!$J141</f>
        <v>2.5236210301202849E-2</v>
      </c>
      <c r="K141" s="78">
        <f>'AP2'!K141/'AP4'!K141</f>
        <v>8.4847195254940562E-3</v>
      </c>
      <c r="L141" s="78"/>
      <c r="M141" s="78">
        <f>'AP2'!M141/'AP4'!M141</f>
        <v>1.5085357108891058E-2</v>
      </c>
      <c r="N141" s="78">
        <f>'AP2'!N141/'AP4'!$N141</f>
        <v>3.0002269071956751E-2</v>
      </c>
      <c r="O141" s="91">
        <f>'AP2'!O141/'AP4'!O141</f>
        <v>3.938131987293652E-2</v>
      </c>
      <c r="P141" s="78">
        <f>'AP2'!P141/'AP4'!P141</f>
        <v>2.9617061973986229E-2</v>
      </c>
      <c r="Q141" s="78">
        <f>'AP2'!Q141/'AP4'!Q141</f>
        <v>2.012713017086349E-2</v>
      </c>
      <c r="R141" s="78">
        <f>'AP2'!R141/'AP4'!R141</f>
        <v>9.3528196897426016E-3</v>
      </c>
      <c r="S141" s="78">
        <f>'AP2'!S141/'AP4'!S141</f>
        <v>2.0710078748287581E-2</v>
      </c>
      <c r="T141" s="80">
        <f>'AP2'!T141/'AP4'!T141</f>
        <v>4.2738328034784001E-3</v>
      </c>
      <c r="U141" s="80">
        <f>IFERROR('AP2'!U141/'AP4'!U141,"")</f>
        <v>9.2241780258309168E-3</v>
      </c>
      <c r="V141" s="123" t="str">
        <f>IFERROR('AP2'!V141/'AP4'!V141,"")</f>
        <v/>
      </c>
      <c r="W141" s="78" t="str">
        <f>IFERROR('AP2'!W141/'AP4'!W141,"")</f>
        <v/>
      </c>
      <c r="X141" s="78" t="str">
        <f>IFERROR('AP2'!X141/'AP4'!X141,"")</f>
        <v/>
      </c>
      <c r="Y141" s="91" t="str">
        <f>IFERROR('AP2'!Y141/'AP4'!Y141,"")</f>
        <v/>
      </c>
      <c r="Z141" s="80"/>
      <c r="AA141" s="78"/>
      <c r="AB141" s="78">
        <f>'AP2'!AB141/'AP4'!AB141</f>
        <v>1.425098531547523E-2</v>
      </c>
      <c r="AC141" s="91"/>
      <c r="AD141" s="80"/>
      <c r="AE141" s="91">
        <f>'AP2'!AE141/'AP4'!AE141</f>
        <v>1.5506057161629434E-3</v>
      </c>
      <c r="AG141" s="14"/>
    </row>
    <row r="142" spans="1:33" ht="15.5" x14ac:dyDescent="0.35">
      <c r="A142" s="13">
        <v>1936</v>
      </c>
      <c r="B142" s="74">
        <f>(B141+B143)/2</f>
        <v>3.0648401353758136E-2</v>
      </c>
      <c r="C142" s="13"/>
      <c r="D142" s="42">
        <f>'AP2'!D142/'AP4'!D142</f>
        <v>1.339651441132457E-2</v>
      </c>
      <c r="E142" s="72">
        <f>'AP2'!E142/'AP4'!E142</f>
        <v>2.6839249264707828E-3</v>
      </c>
      <c r="F142" s="72">
        <f>'AP2'!F142/'AP4'!F142</f>
        <v>5.2948693918245266E-3</v>
      </c>
      <c r="G142" s="72">
        <f>'AP2'!G142/'AP4'!G142</f>
        <v>9.629816685372241E-3</v>
      </c>
      <c r="H142" s="72">
        <f>'AP2'!H142/'AP4'!$H142</f>
        <v>2.1939850454949169E-2</v>
      </c>
      <c r="I142" s="75">
        <f>'AP2'!I142/'AP4'!$I142</f>
        <v>8.5423048041611705E-3</v>
      </c>
      <c r="J142" s="80">
        <f>'AP2'!J142/'AP4'!$J142</f>
        <v>2.3782500529908327E-2</v>
      </c>
      <c r="K142" s="79">
        <f>K141+(K$147-K$141)/6</f>
        <v>8.2670352114290607E-3</v>
      </c>
      <c r="L142" s="79"/>
      <c r="M142" s="78">
        <f>'AP2'!M142/'AP4'!M142</f>
        <v>1.5504630091892376E-2</v>
      </c>
      <c r="N142" s="78">
        <f>'AP2'!N142/'AP4'!$N142</f>
        <v>2.9324387113121294E-2</v>
      </c>
      <c r="O142" s="91">
        <f>'AP2'!O142/'AP4'!O142</f>
        <v>5.3833468471717882E-2</v>
      </c>
      <c r="P142" s="78">
        <f>'AP2'!P142/'AP4'!P142</f>
        <v>2.9941626992341128E-2</v>
      </c>
      <c r="Q142" s="78">
        <f>'AP2'!Q142/'AP4'!Q142</f>
        <v>2.0294300990752724E-2</v>
      </c>
      <c r="R142" s="78">
        <f>'AP2'!R142/'AP4'!R142</f>
        <v>8.3100969440235862E-3</v>
      </c>
      <c r="S142" s="78">
        <f>'AP2'!S142/'AP4'!S142</f>
        <v>2.2400367103612335E-2</v>
      </c>
      <c r="T142" s="80">
        <f>'AP2'!T142/'AP4'!T142</f>
        <v>4.3020395888850246E-3</v>
      </c>
      <c r="U142" s="80">
        <f>IFERROR('AP2'!U142/'AP4'!U142,"")</f>
        <v>8.4057596513831372E-3</v>
      </c>
      <c r="V142" s="123" t="str">
        <f>IFERROR('AP2'!V142/'AP4'!V142,"")</f>
        <v/>
      </c>
      <c r="W142" s="78" t="str">
        <f>IFERROR('AP2'!W142/'AP4'!W142,"")</f>
        <v/>
      </c>
      <c r="X142" s="78" t="str">
        <f>IFERROR('AP2'!X142/'AP4'!X142,"")</f>
        <v/>
      </c>
      <c r="Y142" s="91" t="str">
        <f>IFERROR('AP2'!Y142/'AP4'!Y142,"")</f>
        <v/>
      </c>
      <c r="Z142" s="80"/>
      <c r="AA142" s="78"/>
      <c r="AB142" s="78">
        <f>'AP2'!AB142/'AP4'!AB142</f>
        <v>1.1595482821999152E-2</v>
      </c>
      <c r="AC142" s="91"/>
      <c r="AD142" s="80"/>
      <c r="AE142" s="91">
        <f>'AP2'!AE142/'AP4'!AE142</f>
        <v>1.8087351036269431E-3</v>
      </c>
      <c r="AG142" s="14"/>
    </row>
    <row r="143" spans="1:33" ht="15.5" x14ac:dyDescent="0.35">
      <c r="A143" s="13">
        <v>1937</v>
      </c>
      <c r="B143" s="106">
        <f>'AP2'!B143/'AP4'!B143</f>
        <v>2.9119393998043072E-2</v>
      </c>
      <c r="C143" s="13"/>
      <c r="D143" s="42">
        <f>'AP2'!D143/'AP4'!D143</f>
        <v>1.3590143612780657E-2</v>
      </c>
      <c r="E143" s="72">
        <f>'AP2'!E143/'AP4'!E143</f>
        <v>3.5150396881898785E-3</v>
      </c>
      <c r="F143" s="72">
        <f>'AP2'!F143/'AP4'!F143</f>
        <v>5.89409056244042E-3</v>
      </c>
      <c r="G143" s="72">
        <f>'AP2'!G143/'AP4'!G143</f>
        <v>9.4038235294117648E-3</v>
      </c>
      <c r="H143" s="72">
        <f>'AP2'!H143/'AP4'!$H143</f>
        <v>1.8169863135523236E-2</v>
      </c>
      <c r="I143" s="75">
        <f>'AP2'!I143/'AP4'!$I143</f>
        <v>7.795880213234031E-3</v>
      </c>
      <c r="J143" s="80">
        <f>'AP2'!J143/'AP4'!$J143</f>
        <v>2.1941652412589087E-2</v>
      </c>
      <c r="K143" s="79">
        <f t="shared" ref="K143:K146" si="4">K142+(K$147-K$141)/6</f>
        <v>8.0493508973640653E-3</v>
      </c>
      <c r="L143" s="79"/>
      <c r="M143" s="78">
        <f>'AP2'!M143/'AP4'!M143</f>
        <v>1.3643882345194813E-2</v>
      </c>
      <c r="N143" s="78">
        <f>'AP2'!N143/'AP4'!$N143</f>
        <v>2.8448025128474573E-2</v>
      </c>
      <c r="O143" s="91">
        <f>'AP2'!O143/'AP4'!O143</f>
        <v>5.575004253123432E-2</v>
      </c>
      <c r="P143" s="78">
        <f>'AP2'!P143/'AP4'!P143</f>
        <v>2.6543924987950752E-2</v>
      </c>
      <c r="Q143" s="78">
        <f>'AP2'!Q143/'AP4'!Q143</f>
        <v>1.348622999377324E-2</v>
      </c>
      <c r="R143" s="78">
        <f>'AP2'!R143/'AP4'!R143</f>
        <v>5.3500610073521464E-3</v>
      </c>
      <c r="S143" s="78">
        <f>'AP2'!S143/'AP4'!S143</f>
        <v>2.5265523571864658E-2</v>
      </c>
      <c r="T143" s="80">
        <f>'AP2'!T143/'AP4'!T143</f>
        <v>4.0908462239747983E-3</v>
      </c>
      <c r="U143" s="80">
        <f>IFERROR('AP2'!U143/'AP4'!U143,"")</f>
        <v>6.3857661204584594E-3</v>
      </c>
      <c r="V143" s="123" t="str">
        <f>IFERROR('AP2'!V143/'AP4'!V143,"")</f>
        <v/>
      </c>
      <c r="W143" s="78" t="str">
        <f>IFERROR('AP2'!W143/'AP4'!W143,"")</f>
        <v/>
      </c>
      <c r="X143" s="78" t="str">
        <f>IFERROR('AP2'!X143/'AP4'!X143,"")</f>
        <v/>
      </c>
      <c r="Y143" s="91" t="str">
        <f>IFERROR('AP2'!Y143/'AP4'!Y143,"")</f>
        <v/>
      </c>
      <c r="Z143" s="80"/>
      <c r="AA143" s="78">
        <f>'AP2'!AA143/'AP4'!AA143</f>
        <v>1.6684563758389261E-2</v>
      </c>
      <c r="AB143" s="78">
        <f>'AP2'!AB143/'AP4'!AB143</f>
        <v>9.4412088172285483E-3</v>
      </c>
      <c r="AC143" s="91"/>
      <c r="AD143" s="80">
        <f>'AP2'!AD143/'AP4'!AD143</f>
        <v>2.9144304009575107E-3</v>
      </c>
      <c r="AE143" s="91"/>
      <c r="AG143" s="14"/>
    </row>
    <row r="144" spans="1:33" ht="15.5" x14ac:dyDescent="0.35">
      <c r="A144" s="13">
        <v>1938</v>
      </c>
      <c r="B144" s="74">
        <f>(B143+B145)/2</f>
        <v>2.9896180404952802E-2</v>
      </c>
      <c r="C144" s="13"/>
      <c r="D144" s="42">
        <f>'AP2'!D144/'AP4'!D144</f>
        <v>1.6369951434270176E-2</v>
      </c>
      <c r="E144" s="72">
        <f>'AP2'!E144/'AP4'!E144</f>
        <v>3.5827384708339172E-3</v>
      </c>
      <c r="F144" s="72">
        <f>'AP2'!F144/'AP4'!F144</f>
        <v>6.1611966560509556E-3</v>
      </c>
      <c r="G144" s="72">
        <f>'AP2'!G144/'AP4'!G144</f>
        <v>8.854690289795358E-3</v>
      </c>
      <c r="H144" s="72">
        <f>'AP2'!H144/'AP4'!$H144</f>
        <v>2.0191654433560243E-2</v>
      </c>
      <c r="I144" s="75">
        <f>'AP2'!I144/'AP4'!$I144</f>
        <v>9.2640475930670929E-3</v>
      </c>
      <c r="J144" s="80">
        <f>'AP2'!J144/'AP4'!$J144</f>
        <v>2.0319660114867549E-2</v>
      </c>
      <c r="K144" s="79">
        <f t="shared" si="4"/>
        <v>7.8316665832990698E-3</v>
      </c>
      <c r="L144" s="79"/>
      <c r="M144" s="78">
        <f>'AP2'!M144/'AP4'!M144</f>
        <v>1.3640239059622207E-2</v>
      </c>
      <c r="N144" s="78">
        <f>'AP2'!N144/'AP4'!$N144</f>
        <v>2.0877722596740915E-2</v>
      </c>
      <c r="O144" s="91">
        <f>'AP2'!O144/'AP4'!O144</f>
        <v>5.999741998712111E-2</v>
      </c>
      <c r="P144" s="78">
        <f>'AP2'!P144/'AP4'!P144</f>
        <v>2.356391604152459E-2</v>
      </c>
      <c r="Q144" s="78">
        <f>'AP2'!Q144/'AP4'!Q144</f>
        <v>1.4140275840503308E-2</v>
      </c>
      <c r="R144" s="78">
        <f>'AP2'!R144/'AP4'!R144</f>
        <v>4.4039745316991237E-3</v>
      </c>
      <c r="S144" s="78">
        <f>'AP2'!S144/'AP4'!S144</f>
        <v>2.4473989873053686E-2</v>
      </c>
      <c r="T144" s="80">
        <f>'AP2'!T144/'AP4'!T144</f>
        <v>3.8869126945130371E-3</v>
      </c>
      <c r="U144" s="80">
        <f>IFERROR('AP2'!U144/'AP4'!U144,"")</f>
        <v>5.5097512795290278E-3</v>
      </c>
      <c r="V144" s="123" t="str">
        <f>IFERROR('AP2'!V144/'AP4'!V144,"")</f>
        <v/>
      </c>
      <c r="W144" s="78" t="str">
        <f>IFERROR('AP2'!W144/'AP4'!W144,"")</f>
        <v/>
      </c>
      <c r="X144" s="78" t="str">
        <f>IFERROR('AP2'!X144/'AP4'!X144,"")</f>
        <v/>
      </c>
      <c r="Y144" s="91">
        <f>IFERROR('AP2'!Y144/'AP4'!Y144,"")</f>
        <v>8.7018075422626794E-4</v>
      </c>
      <c r="Z144" s="80">
        <f>'AP2'!Z144/'AP4'!Z144</f>
        <v>2.1294105544697049E-2</v>
      </c>
      <c r="AA144" s="78">
        <f>'AP2'!AA144/'AP4'!AA144</f>
        <v>1.4225113122171945E-2</v>
      </c>
      <c r="AB144" s="78">
        <f>'AP2'!AB144/'AP4'!AB144</f>
        <v>1.3676748582230624E-2</v>
      </c>
      <c r="AC144" s="91"/>
      <c r="AD144" s="80"/>
      <c r="AE144" s="91">
        <f>'AP2'!AE144/'AP4'!AE144</f>
        <v>1.6501635802469135E-3</v>
      </c>
      <c r="AG144" s="14"/>
    </row>
    <row r="145" spans="1:33" ht="15.5" x14ac:dyDescent="0.35">
      <c r="A145" s="13">
        <v>1939</v>
      </c>
      <c r="B145" s="106">
        <f>'AP2'!B145/'AP4'!B145</f>
        <v>3.0672966811862535E-2</v>
      </c>
      <c r="C145" s="13"/>
      <c r="D145" s="42">
        <f>'AP2'!D145/'AP4'!D145</f>
        <v>1.6641656385626643E-2</v>
      </c>
      <c r="E145" s="72">
        <f>'AP2'!E145/'AP4'!E145</f>
        <v>3.9441064289120727E-3</v>
      </c>
      <c r="F145" s="72">
        <f>'AP2'!F145/'AP4'!F145</f>
        <v>6.3726620739666421E-3</v>
      </c>
      <c r="G145" s="72">
        <f>'AP2'!G145/'AP4'!G145</f>
        <v>8.6110468850353235E-3</v>
      </c>
      <c r="H145" s="72">
        <f>'AP2'!H145/'AP4'!$H145</f>
        <v>2.2715460333042024E-2</v>
      </c>
      <c r="I145" s="75">
        <f>'AP2'!I145/'AP4'!$I145</f>
        <v>9.1118277946138082E-3</v>
      </c>
      <c r="J145" s="80">
        <f>'AP2'!J145/'AP4'!$J145</f>
        <v>2.8072935823203908E-2</v>
      </c>
      <c r="K145" s="79">
        <f t="shared" si="4"/>
        <v>7.6139822692340743E-3</v>
      </c>
      <c r="L145" s="79"/>
      <c r="M145" s="78">
        <f>'AP2'!M145/'AP4'!M145</f>
        <v>1.4242184550998661E-2</v>
      </c>
      <c r="N145" s="78">
        <f>'AP2'!N145/'AP4'!$N145</f>
        <v>2.2044250348862728E-2</v>
      </c>
      <c r="O145" s="91">
        <f>'AP2'!O145/'AP4'!O145</f>
        <v>5.08052150400536E-2</v>
      </c>
      <c r="P145" s="78">
        <f>'AP2'!P145/'AP4'!P145</f>
        <v>2.2557316682676916E-2</v>
      </c>
      <c r="Q145" s="78">
        <f>'AP2'!Q145/'AP4'!Q145</f>
        <v>1.4272292163415285E-2</v>
      </c>
      <c r="R145" s="78">
        <f>'AP2'!R145/'AP4'!R145</f>
        <v>2.6449960422167541E-3</v>
      </c>
      <c r="S145" s="78">
        <f>'AP2'!S145/'AP4'!S145</f>
        <v>2.1727819104169325E-2</v>
      </c>
      <c r="T145" s="80">
        <f>'AP2'!T145/'AP4'!T145</f>
        <v>3.6855134713170397E-3</v>
      </c>
      <c r="U145" s="80">
        <f>IFERROR('AP2'!U145/'AP4'!U145,"")</f>
        <v>6.8569834437315121E-3</v>
      </c>
      <c r="V145" s="123" t="str">
        <f>IFERROR('AP2'!V145/'AP4'!V145,"")</f>
        <v/>
      </c>
      <c r="W145" s="78" t="str">
        <f>IFERROR('AP2'!W145/'AP4'!W145,"")</f>
        <v/>
      </c>
      <c r="X145" s="78" t="str">
        <f>IFERROR('AP2'!X145/'AP4'!X145,"")</f>
        <v/>
      </c>
      <c r="Y145" s="91" t="str">
        <f>IFERROR('AP2'!Y145/'AP4'!Y145,"")</f>
        <v/>
      </c>
      <c r="Z145" s="80">
        <f>'AP2'!Z145/'AP4'!Z145</f>
        <v>2.3521470481333403E-2</v>
      </c>
      <c r="AA145" s="78">
        <f>'AP2'!AA145/'AP4'!AA145</f>
        <v>1.2969247083775186E-2</v>
      </c>
      <c r="AB145" s="78">
        <f>'AP2'!AB145/'AP4'!AB145</f>
        <v>0</v>
      </c>
      <c r="AC145" s="91">
        <f>'AP2'!AC145/'AP4'!AC145</f>
        <v>4.5408293507496903E-3</v>
      </c>
      <c r="AD145" s="80"/>
      <c r="AE145" s="91"/>
      <c r="AG145" s="14"/>
    </row>
    <row r="146" spans="1:33" ht="15.5" x14ac:dyDescent="0.35">
      <c r="A146" s="13">
        <v>1940</v>
      </c>
      <c r="B146" s="74">
        <f>(B145+B147)/2</f>
        <v>2.653239784344142E-2</v>
      </c>
      <c r="C146" s="13"/>
      <c r="D146" s="42">
        <f>'AP2'!D146/'AP4'!D146</f>
        <v>1.6156496050590219E-2</v>
      </c>
      <c r="E146" s="72">
        <f>'AP2'!E146/'AP4'!E146</f>
        <v>3.7829582580262444E-3</v>
      </c>
      <c r="F146" s="72">
        <f>'AP2'!F146/'AP4'!F146</f>
        <v>5.4145482517482515E-3</v>
      </c>
      <c r="G146" s="72">
        <f>'AP2'!G146/'AP4'!G146</f>
        <v>9.1293490120014555E-3</v>
      </c>
      <c r="H146" s="72">
        <f>'AP2'!H146/'AP4'!$H146</f>
        <v>1.6318666177572841E-2</v>
      </c>
      <c r="I146" s="75">
        <f>'AP2'!I146/'AP4'!$I146</f>
        <v>7.7908720774891296E-3</v>
      </c>
      <c r="J146" s="80">
        <f>'AP2'!J146/'AP4'!$J146</f>
        <v>2.3815005861876778E-2</v>
      </c>
      <c r="K146" s="79">
        <f t="shared" si="4"/>
        <v>7.3962979551690788E-3</v>
      </c>
      <c r="L146" s="79"/>
      <c r="M146" s="78">
        <f>'AP2'!M146/'AP4'!M146</f>
        <v>1.4185702066372728E-2</v>
      </c>
      <c r="N146" s="78">
        <f>'AP2'!N146/'AP4'!$N146</f>
        <v>2.0901350811244529E-2</v>
      </c>
      <c r="O146" s="91">
        <f>'AP2'!O146/'AP4'!O146</f>
        <v>5.0113376979568754E-2</v>
      </c>
      <c r="P146" s="78">
        <f>'AP2'!P146/'AP4'!P146</f>
        <v>2.0054191202409706E-2</v>
      </c>
      <c r="Q146" s="78">
        <f>'AP2'!Q146/'AP4'!Q146</f>
        <v>1.3939186010198036E-2</v>
      </c>
      <c r="R146" s="78">
        <f>'AP2'!R146/'AP4'!R146</f>
        <v>2.5917446276112256E-3</v>
      </c>
      <c r="S146" s="78">
        <f>'AP2'!S146/'AP4'!S146</f>
        <v>2.7213754085109627E-2</v>
      </c>
      <c r="T146" s="80">
        <f>'AP2'!T146/'AP4'!T146</f>
        <v>3.5009470142864391E-3</v>
      </c>
      <c r="U146" s="80">
        <f>IFERROR('AP2'!U146/'AP4'!U146,"")</f>
        <v>5.1886007739322254E-3</v>
      </c>
      <c r="V146" s="123" t="str">
        <f>IFERROR('AP2'!V146/'AP4'!V146,"")</f>
        <v/>
      </c>
      <c r="W146" s="78" t="str">
        <f>IFERROR('AP2'!W146/'AP4'!W146,"")</f>
        <v/>
      </c>
      <c r="X146" s="78" t="str">
        <f>IFERROR('AP2'!X146/'AP4'!X146,"")</f>
        <v/>
      </c>
      <c r="Y146" s="91" t="str">
        <f>IFERROR('AP2'!Y146/'AP4'!Y146,"")</f>
        <v/>
      </c>
      <c r="Z146" s="80">
        <f>'AP2'!Z146/'AP4'!Z146</f>
        <v>2.0682232932478593E-2</v>
      </c>
      <c r="AA146" s="78">
        <f>'AP2'!AA146/'AP4'!AA146</f>
        <v>1.3508515815085158E-2</v>
      </c>
      <c r="AB146" s="78">
        <f>'AP2'!AB146/'AP4'!AB146</f>
        <v>1.1563981042654029E-2</v>
      </c>
      <c r="AC146" s="91"/>
      <c r="AD146" s="80">
        <f>'AP2'!AD146/'AP4'!AD146</f>
        <v>2.5311485148514852E-3</v>
      </c>
      <c r="AE146" s="91"/>
      <c r="AG146" s="14"/>
    </row>
    <row r="147" spans="1:33" ht="15.5" x14ac:dyDescent="0.35">
      <c r="A147" s="13">
        <v>1941</v>
      </c>
      <c r="B147" s="106">
        <f>'AP2'!B147/'AP4'!B147</f>
        <v>2.2391828875020302E-2</v>
      </c>
      <c r="C147" s="13"/>
      <c r="D147" s="42">
        <f>'AP2'!D147/'AP4'!D147</f>
        <v>1.4836071452012385E-2</v>
      </c>
      <c r="E147" s="72">
        <f>'AP2'!E147/'AP4'!E147</f>
        <v>3.4130456127766167E-3</v>
      </c>
      <c r="F147" s="72">
        <f>'AP2'!F147/'AP4'!F147</f>
        <v>5.3523328561202576E-3</v>
      </c>
      <c r="G147" s="72">
        <f>'AP2'!G147/'AP4'!G147</f>
        <v>8.3105502599653391E-3</v>
      </c>
      <c r="H147" s="72">
        <f>'AP2'!H147/'AP4'!$H147</f>
        <v>1.9844429777644154E-2</v>
      </c>
      <c r="I147" s="75">
        <f>'AP2'!I147/'AP4'!$I147</f>
        <v>1.1253686976524584E-2</v>
      </c>
      <c r="J147" s="80">
        <f>'AP2'!J147/'AP4'!$J147</f>
        <v>2.6803408700985236E-2</v>
      </c>
      <c r="K147" s="78">
        <f>'AP2'!K147/'AP4'!K147</f>
        <v>7.1786136411040816E-3</v>
      </c>
      <c r="L147" s="78"/>
      <c r="M147" s="78">
        <f>'AP2'!M147/'AP4'!M147</f>
        <v>1.4344921636014757E-2</v>
      </c>
      <c r="N147" s="78">
        <f>'AP2'!N147/'AP4'!$N147</f>
        <v>2.0111430592715928E-2</v>
      </c>
      <c r="O147" s="91">
        <f>'AP2'!O147/'AP4'!O147</f>
        <v>3.1423241077721521E-2</v>
      </c>
      <c r="P147" s="78">
        <f>'AP2'!P147/'AP4'!P147</f>
        <v>2.3703871168923737E-2</v>
      </c>
      <c r="Q147" s="78"/>
      <c r="R147" s="78"/>
      <c r="S147" s="78">
        <f>'AP2'!S147/'AP4'!S147</f>
        <v>2.9800693938593747E-2</v>
      </c>
      <c r="T147" s="80">
        <f>'AP2'!T147/'AP4'!T147</f>
        <v>3.2871128144203016E-3</v>
      </c>
      <c r="U147" s="80" t="str">
        <f>IFERROR('AP2'!U147/'AP4'!U147,"")</f>
        <v/>
      </c>
      <c r="V147" s="123" t="str">
        <f>IFERROR('AP2'!V147/'AP4'!V147,"")</f>
        <v/>
      </c>
      <c r="W147" s="78" t="str">
        <f>IFERROR('AP2'!W147/'AP4'!W147,"")</f>
        <v/>
      </c>
      <c r="X147" s="78" t="str">
        <f>IFERROR('AP2'!X147/'AP4'!X147,"")</f>
        <v/>
      </c>
      <c r="Y147" s="91" t="str">
        <f>IFERROR('AP2'!Y147/'AP4'!Y147,"")</f>
        <v/>
      </c>
      <c r="Z147" s="80">
        <f>'AP2'!Z147/'AP4'!Z147</f>
        <v>1.632926965663796E-2</v>
      </c>
      <c r="AA147" s="78">
        <f>'AP2'!AA147/'AP4'!AA147</f>
        <v>1.2307028891763692E-2</v>
      </c>
      <c r="AB147" s="78">
        <f>'AP2'!AB147/'AP4'!AB147</f>
        <v>1.0399343544857768E-2</v>
      </c>
      <c r="AC147" s="91"/>
      <c r="AD147" s="80"/>
      <c r="AE147" s="91"/>
      <c r="AG147" s="14"/>
    </row>
    <row r="148" spans="1:33" ht="15.5" x14ac:dyDescent="0.35">
      <c r="A148" s="13">
        <v>1942</v>
      </c>
      <c r="B148" s="74">
        <f>(B147+B149)/2</f>
        <v>1.9091282856489492E-2</v>
      </c>
      <c r="C148" s="13"/>
      <c r="D148" s="42">
        <f>'AP2'!D148/'AP4'!D148</f>
        <v>1.387094332024374E-2</v>
      </c>
      <c r="E148" s="72">
        <f>'AP2'!E148/'AP4'!E148</f>
        <v>3.1567787677392418E-3</v>
      </c>
      <c r="F148" s="72">
        <f>'AP2'!F148/'AP4'!F148</f>
        <v>4.2174614882506531E-3</v>
      </c>
      <c r="G148" s="72">
        <f>'AP2'!G148/'AP4'!G148</f>
        <v>8.0200355771931475E-3</v>
      </c>
      <c r="H148" s="72">
        <f>'AP2'!H148/'AP4'!$H148</f>
        <v>1.8238253430913801E-2</v>
      </c>
      <c r="I148" s="75">
        <f>'AP2'!I148/'AP4'!$I148</f>
        <v>1.0620325656539625E-2</v>
      </c>
      <c r="J148" s="80">
        <f>'AP2'!J148/'AP4'!$J148</f>
        <v>2.9129854012709178E-2</v>
      </c>
      <c r="K148" s="78">
        <f>'AP2'!K148/'AP4'!K148</f>
        <v>7.2409416108931458E-3</v>
      </c>
      <c r="L148" s="78"/>
      <c r="M148" s="78">
        <f>'AP2'!M148/'AP4'!M148</f>
        <v>1.3150766094458293E-2</v>
      </c>
      <c r="N148" s="78">
        <f>'AP2'!N148/'AP4'!$N148</f>
        <v>2.0613788279623763E-2</v>
      </c>
      <c r="O148" s="91">
        <f>'AP2'!O148/'AP4'!O148</f>
        <v>2.5723895615942204E-2</v>
      </c>
      <c r="P148" s="78">
        <f>'AP2'!P148/'AP4'!P148</f>
        <v>2.1610381729920566E-2</v>
      </c>
      <c r="Q148" s="78"/>
      <c r="R148" s="78"/>
      <c r="S148" s="78">
        <f>'AP2'!S148/'AP4'!S148</f>
        <v>3.1260058034980186E-2</v>
      </c>
      <c r="T148" s="80">
        <f>'AP2'!T148/'AP4'!T148</f>
        <v>3.0909435902503955E-3</v>
      </c>
      <c r="U148" s="80" t="str">
        <f>IFERROR('AP2'!U148/'AP4'!U148,"")</f>
        <v/>
      </c>
      <c r="V148" s="123" t="str">
        <f>IFERROR('AP2'!V148/'AP4'!V148,"")</f>
        <v/>
      </c>
      <c r="W148" s="78" t="str">
        <f>IFERROR('AP2'!W148/'AP4'!W148,"")</f>
        <v/>
      </c>
      <c r="X148" s="78" t="str">
        <f>IFERROR('AP2'!X148/'AP4'!X148,"")</f>
        <v/>
      </c>
      <c r="Y148" s="91" t="str">
        <f>IFERROR('AP2'!Y148/'AP4'!Y148,"")</f>
        <v/>
      </c>
      <c r="Z148" s="80">
        <f>'AP2'!Z148/'AP4'!Z148</f>
        <v>1.2933517686369397E-2</v>
      </c>
      <c r="AA148" s="78">
        <f>'AP2'!AA148/'AP4'!AA148</f>
        <v>1.3850993377483444E-2</v>
      </c>
      <c r="AB148" s="78">
        <f>'AP2'!AB148/'AP4'!AB148</f>
        <v>8.6253268584236091E-3</v>
      </c>
      <c r="AC148" s="91"/>
      <c r="AD148" s="80"/>
      <c r="AE148" s="91"/>
      <c r="AG148" s="14"/>
    </row>
    <row r="149" spans="1:33" ht="15.5" x14ac:dyDescent="0.35">
      <c r="A149" s="13">
        <v>1943</v>
      </c>
      <c r="B149" s="106">
        <f>'AP2'!B149/'AP4'!B149</f>
        <v>1.5790736837958678E-2</v>
      </c>
      <c r="C149" s="13"/>
      <c r="D149" s="42">
        <f>'AP2'!D149/'AP4'!D149</f>
        <v>1.3173993142492013E-2</v>
      </c>
      <c r="E149" s="72">
        <f>'AP2'!E149/'AP4'!E149</f>
        <v>2.7417150412903488E-3</v>
      </c>
      <c r="F149" s="72">
        <f>'AP2'!F149/'AP4'!F149</f>
        <v>4.4175638063806378E-3</v>
      </c>
      <c r="G149" s="72">
        <f>'AP2'!G149/'AP4'!G149</f>
        <v>7.2432681242807825E-3</v>
      </c>
      <c r="H149" s="72">
        <f>'AP2'!H149/'AP4'!$H149</f>
        <v>2.3160247066915798E-2</v>
      </c>
      <c r="I149" s="75">
        <f>'AP2'!I149/'AP4'!$I149</f>
        <v>8.7725708292691468E-3</v>
      </c>
      <c r="J149" s="80">
        <f>'AP2'!J149/'AP4'!$J149</f>
        <v>2.4499663634628407E-2</v>
      </c>
      <c r="K149" s="78">
        <f>'AP2'!K149/'AP4'!K149</f>
        <v>8.1469669967438926E-3</v>
      </c>
      <c r="L149" s="78"/>
      <c r="M149" s="78">
        <f>'AP2'!M149/'AP4'!M149</f>
        <v>9.9171460650244268E-3</v>
      </c>
      <c r="N149" s="78">
        <f>'AP2'!N149/'AP4'!$N149</f>
        <v>2.1653432627732731E-2</v>
      </c>
      <c r="O149" s="91">
        <f>'AP2'!O149/'AP4'!O149</f>
        <v>2.5685456520057562E-2</v>
      </c>
      <c r="P149" s="78">
        <f>'AP2'!P149/'AP4'!P149</f>
        <v>2.1824799448483329E-2</v>
      </c>
      <c r="Q149" s="78"/>
      <c r="R149" s="78"/>
      <c r="S149" s="78">
        <f>'AP2'!S149/'AP4'!S149</f>
        <v>3.5128176367684567E-2</v>
      </c>
      <c r="T149" s="80">
        <f>'AP2'!T149/'AP4'!T149</f>
        <v>2.7811380598089554E-3</v>
      </c>
      <c r="U149" s="80" t="str">
        <f>IFERROR('AP2'!U149/'AP4'!U149,"")</f>
        <v/>
      </c>
      <c r="V149" s="123" t="str">
        <f>IFERROR('AP2'!V149/'AP4'!V149,"")</f>
        <v/>
      </c>
      <c r="W149" s="78" t="str">
        <f>IFERROR('AP2'!W149/'AP4'!W149,"")</f>
        <v/>
      </c>
      <c r="X149" s="78" t="str">
        <f>IFERROR('AP2'!X149/'AP4'!X149,"")</f>
        <v/>
      </c>
      <c r="Y149" s="91" t="str">
        <f>IFERROR('AP2'!Y149/'AP4'!Y149,"")</f>
        <v/>
      </c>
      <c r="Z149" s="80">
        <f>'AP2'!Z149/'AP4'!Z149</f>
        <v>1.0883537578198646E-2</v>
      </c>
      <c r="AA149" s="78">
        <f>'AP2'!AA149/'AP4'!AA149</f>
        <v>9.3520782396088013E-3</v>
      </c>
      <c r="AB149" s="78">
        <f>'AP2'!AB149/'AP4'!AB149</f>
        <v>1.0353551735322737E-2</v>
      </c>
      <c r="AC149" s="91"/>
      <c r="AD149" s="80"/>
      <c r="AE149" s="91"/>
      <c r="AG149" s="14"/>
    </row>
    <row r="150" spans="1:33" ht="15.5" x14ac:dyDescent="0.35">
      <c r="A150" s="13">
        <v>1944</v>
      </c>
      <c r="B150" s="74">
        <f>(B149+B151)/2</f>
        <v>1.606907799807121E-2</v>
      </c>
      <c r="C150" s="13"/>
      <c r="D150" s="42">
        <f>'AP2'!D150/'AP4'!D150</f>
        <v>1.1691925383675734E-2</v>
      </c>
      <c r="E150" s="72">
        <f>'AP2'!E150/'AP4'!E150</f>
        <v>3.4587699002169574E-3</v>
      </c>
      <c r="F150" s="72">
        <f>'AP2'!F150/'AP4'!F150</f>
        <v>4.1602615315718761E-3</v>
      </c>
      <c r="G150" s="72">
        <f>'AP2'!G150/'AP4'!G150</f>
        <v>6.4209350566459232E-3</v>
      </c>
      <c r="H150" s="72">
        <f>'AP2'!H150/'AP4'!$H150</f>
        <v>2.2718857157500581E-2</v>
      </c>
      <c r="I150" s="75">
        <f>'AP2'!I150/'AP4'!$I150</f>
        <v>1.0627522878168597E-2</v>
      </c>
      <c r="J150" s="80">
        <f>'AP2'!J150/'AP4'!$J150</f>
        <v>3.3377864873285673E-2</v>
      </c>
      <c r="K150" s="78">
        <f>'AP2'!K150/'AP4'!K150</f>
        <v>6.4044552732335546E-3</v>
      </c>
      <c r="L150" s="78"/>
      <c r="M150" s="78">
        <f>'AP2'!M150/'AP4'!M150</f>
        <v>7.9564842491249531E-3</v>
      </c>
      <c r="N150" s="78">
        <f>'AP2'!N150/'AP4'!$N150</f>
        <v>2.3676388470569902E-2</v>
      </c>
      <c r="O150" s="91">
        <f>'AP2'!O150/'AP4'!O150</f>
        <v>3.4315235522217769E-2</v>
      </c>
      <c r="P150" s="78">
        <f>'AP2'!P150/'AP4'!P150</f>
        <v>2.1830100801310013E-2</v>
      </c>
      <c r="Q150" s="78"/>
      <c r="R150" s="78"/>
      <c r="S150" s="78">
        <f>'AP2'!S150/'AP4'!S150</f>
        <v>2.8784968820668236E-2</v>
      </c>
      <c r="T150" s="80">
        <f>'AP2'!T150/'AP4'!T150</f>
        <v>2.6076174276062599E-3</v>
      </c>
      <c r="U150" s="80" t="str">
        <f>IFERROR('AP2'!U150/'AP4'!U150,"")</f>
        <v/>
      </c>
      <c r="V150" s="123" t="str">
        <f>IFERROR('AP2'!V150/'AP4'!V150,"")</f>
        <v/>
      </c>
      <c r="W150" s="78" t="str">
        <f>IFERROR('AP2'!W150/'AP4'!W150,"")</f>
        <v/>
      </c>
      <c r="X150" s="78" t="str">
        <f>IFERROR('AP2'!X150/'AP4'!X150,"")</f>
        <v/>
      </c>
      <c r="Y150" s="91" t="str">
        <f>IFERROR('AP2'!Y150/'AP4'!Y150,"")</f>
        <v/>
      </c>
      <c r="Z150" s="80">
        <f>'AP2'!Z150/'AP4'!Z150</f>
        <v>1.0720559207547853E-2</v>
      </c>
      <c r="AA150" s="78">
        <f>'AP2'!AA150/'AP4'!AA150</f>
        <v>8.5688554118224982E-3</v>
      </c>
      <c r="AB150" s="78">
        <f>'AP2'!AB150/'AP4'!AB150</f>
        <v>9.0197383011754277E-3</v>
      </c>
      <c r="AC150" s="91">
        <f>'AP2'!AC150/'AP4'!AC150</f>
        <v>5.4422147378117023E-3</v>
      </c>
      <c r="AD150" s="80"/>
      <c r="AE150" s="91">
        <f>'AP2'!AE150/'AP4'!AE150</f>
        <v>3.6662032208588957E-3</v>
      </c>
      <c r="AG150" s="14"/>
    </row>
    <row r="151" spans="1:33" ht="15.5" x14ac:dyDescent="0.35">
      <c r="A151" s="13">
        <v>1945</v>
      </c>
      <c r="B151" s="106">
        <f>'AP2'!B151/'AP4'!B151</f>
        <v>1.6347419158183739E-2</v>
      </c>
      <c r="C151" s="13"/>
      <c r="D151" s="42">
        <f>'AP2'!D151/'AP4'!D151</f>
        <v>1.0403734E-2</v>
      </c>
      <c r="E151" s="72">
        <f>'AP2'!E151/'AP4'!E151</f>
        <v>2.6418676530328262E-3</v>
      </c>
      <c r="F151" s="72">
        <f>'AP2'!F151/'AP4'!F151</f>
        <v>4.3313919256877456E-3</v>
      </c>
      <c r="G151" s="72">
        <f>'AP2'!G151/'AP4'!G151</f>
        <v>8.267772050957892E-3</v>
      </c>
      <c r="H151" s="72">
        <f>'AP2'!H151/'AP4'!$H151</f>
        <v>2.0583321910294793E-2</v>
      </c>
      <c r="I151" s="75">
        <f>'AP2'!I151/'AP4'!$I151</f>
        <v>1.1510917979664245E-2</v>
      </c>
      <c r="J151" s="80">
        <f>'AP2'!J151/'AP4'!$J151</f>
        <v>2.3240743273128382E-2</v>
      </c>
      <c r="K151" s="78">
        <f>'AP2'!K151/'AP4'!K151</f>
        <v>7.8465766239840962E-3</v>
      </c>
      <c r="L151" s="78"/>
      <c r="M151" s="78">
        <f>'AP2'!M151/'AP4'!M151</f>
        <v>1.1993079203985046E-2</v>
      </c>
      <c r="N151" s="78">
        <f>'AP2'!N151/'AP4'!$N151</f>
        <v>2.6184183073270063E-2</v>
      </c>
      <c r="O151" s="91">
        <f>'AP2'!O151/'AP4'!O151</f>
        <v>4.846302105102502E-2</v>
      </c>
      <c r="P151" s="78"/>
      <c r="Q151" s="78"/>
      <c r="R151" s="78"/>
      <c r="S151" s="78"/>
      <c r="T151" s="80">
        <f>'AP2'!T151/'AP4'!T151</f>
        <v>2.3401434543650875E-3</v>
      </c>
      <c r="U151" s="80" t="str">
        <f>IFERROR('AP2'!U151/'AP4'!U151,"")</f>
        <v/>
      </c>
      <c r="V151" s="123" t="str">
        <f>IFERROR('AP2'!V151/'AP4'!V151,"")</f>
        <v/>
      </c>
      <c r="W151" s="78" t="str">
        <f>IFERROR('AP2'!W151/'AP4'!W151,"")</f>
        <v/>
      </c>
      <c r="X151" s="78" t="str">
        <f>IFERROR('AP2'!X151/'AP4'!X151,"")</f>
        <v/>
      </c>
      <c r="Y151" s="91" t="str">
        <f>IFERROR('AP2'!Y151/'AP4'!Y151,"")</f>
        <v/>
      </c>
      <c r="Z151" s="80">
        <f>'AP2'!Z151/'AP4'!Z151</f>
        <v>1.1806120585158494E-2</v>
      </c>
      <c r="AA151" s="78">
        <f>'AP2'!AA151/'AP4'!AA151</f>
        <v>1.2350400987045033E-2</v>
      </c>
      <c r="AB151" s="78">
        <f>'AP2'!AB151/'AP4'!AB151</f>
        <v>1.0095269382391589E-2</v>
      </c>
      <c r="AC151" s="91"/>
      <c r="AD151" s="80"/>
      <c r="AE151" s="91">
        <f>'AP2'!AE151/'AP4'!AE151</f>
        <v>3.9211724366626875E-3</v>
      </c>
      <c r="AG151" s="14"/>
    </row>
    <row r="152" spans="1:33" ht="15.5" x14ac:dyDescent="0.35">
      <c r="A152" s="13">
        <v>1946</v>
      </c>
      <c r="B152" s="74">
        <f>(B151+B153)/2</f>
        <v>1.9596442897468896E-2</v>
      </c>
      <c r="C152" s="13"/>
      <c r="D152" s="42">
        <f>'AP2'!D152/'AP4'!D152</f>
        <v>8.3696875674453657E-3</v>
      </c>
      <c r="E152" s="72">
        <f>'AP2'!E152/'AP4'!E152</f>
        <v>2.8627291678387607E-3</v>
      </c>
      <c r="F152" s="72">
        <f>'AP2'!F152/'AP4'!F152</f>
        <v>4.56847118847539E-3</v>
      </c>
      <c r="G152" s="72">
        <f>'AP2'!G152/'AP4'!G152</f>
        <v>7.127306229860365E-3</v>
      </c>
      <c r="H152" s="72">
        <f>'AP2'!H152/'AP4'!$H152</f>
        <v>1.7671316965210314E-2</v>
      </c>
      <c r="I152" s="75">
        <f>'AP2'!I152/'AP4'!$I152</f>
        <v>1.9363261167612868E-2</v>
      </c>
      <c r="J152" s="80">
        <f>'AP2'!J152/'AP4'!$J152</f>
        <v>2.6894039929032013E-2</v>
      </c>
      <c r="K152" s="78">
        <f>'AP2'!K152/'AP4'!K152</f>
        <v>6.5718933707989789E-3</v>
      </c>
      <c r="L152" s="78"/>
      <c r="M152" s="78">
        <f>'AP2'!M152/'AP4'!M152</f>
        <v>1.127554427876754E-2</v>
      </c>
      <c r="N152" s="78">
        <f>'AP2'!N152/'AP4'!$N152</f>
        <v>2.7554643579993418E-2</v>
      </c>
      <c r="O152" s="91">
        <f>'AP2'!O152/'AP4'!O152</f>
        <v>5.3324934252896604E-2</v>
      </c>
      <c r="P152" s="78">
        <f>'AP2'!P152/'AP4'!P152</f>
        <v>1.8089475789473685E-2</v>
      </c>
      <c r="Q152" s="78"/>
      <c r="R152" s="78"/>
      <c r="S152" s="78"/>
      <c r="T152" s="80">
        <f>'AP2'!T152/'AP4'!T152</f>
        <v>3.0881276953256542E-3</v>
      </c>
      <c r="U152" s="80" t="str">
        <f>IFERROR('AP2'!U152/'AP4'!U152,"")</f>
        <v/>
      </c>
      <c r="V152" s="123" t="str">
        <f>IFERROR('AP2'!V152/'AP4'!V152,"")</f>
        <v/>
      </c>
      <c r="W152" s="78" t="str">
        <f>IFERROR('AP2'!W152/'AP4'!W152,"")</f>
        <v/>
      </c>
      <c r="X152" s="78" t="str">
        <f>IFERROR('AP2'!X152/'AP4'!X152,"")</f>
        <v/>
      </c>
      <c r="Y152" s="91" t="str">
        <f>IFERROR('AP2'!Y152/'AP4'!Y152,"")</f>
        <v/>
      </c>
      <c r="Z152" s="80"/>
      <c r="AA152" s="78">
        <f>'AP2'!AA152/'AP4'!AA152</f>
        <v>1.175536139793487E-2</v>
      </c>
      <c r="AB152" s="78">
        <f>'AP2'!AB152/'AP4'!AB152</f>
        <v>9.0553037171350863E-3</v>
      </c>
      <c r="AC152" s="91"/>
      <c r="AD152" s="80">
        <f>'AP2'!AD152/'AP4'!AD152</f>
        <v>9.5572152574019738E-3</v>
      </c>
      <c r="AE152" s="91">
        <f>'AP2'!AE152/'AP4'!AE152</f>
        <v>4.8126098707403052E-3</v>
      </c>
      <c r="AG152" s="14"/>
    </row>
    <row r="153" spans="1:33" ht="15.5" x14ac:dyDescent="0.35">
      <c r="A153" s="13">
        <v>1947</v>
      </c>
      <c r="B153" s="106">
        <f>'AP2'!B153/'AP4'!B153</f>
        <v>2.2845466636754054E-2</v>
      </c>
      <c r="C153" s="13"/>
      <c r="D153" s="42">
        <f>'AP2'!D153/'AP4'!D153</f>
        <v>9.482757700339824E-3</v>
      </c>
      <c r="E153" s="72">
        <f>'AP2'!E153/'AP4'!E153</f>
        <v>3.6261378151260502E-3</v>
      </c>
      <c r="F153" s="72">
        <f>'AP2'!F153/'AP4'!F153</f>
        <v>4.9450171855541722E-3</v>
      </c>
      <c r="G153" s="72">
        <f>'AP2'!G153/'AP4'!G153</f>
        <v>6.9621127872868515E-3</v>
      </c>
      <c r="H153" s="72">
        <f>'AP2'!H153/'AP4'!$H153</f>
        <v>2.0430170628691919E-2</v>
      </c>
      <c r="I153" s="75">
        <f>'AP2'!I153/'AP4'!$I153</f>
        <v>1.7719377150786947E-2</v>
      </c>
      <c r="J153" s="80">
        <f>'AP2'!J153/'AP4'!$J153</f>
        <v>2.2706558571053369E-2</v>
      </c>
      <c r="K153" s="78">
        <f>'AP2'!K153/'AP4'!K153</f>
        <v>5.8309269821572047E-3</v>
      </c>
      <c r="L153" s="78"/>
      <c r="M153" s="78">
        <f>'AP2'!M153/'AP4'!M153</f>
        <v>1.1654929380834017E-2</v>
      </c>
      <c r="N153" s="78">
        <f>'AP2'!N153/'AP4'!$N153</f>
        <v>2.7234616687285981E-2</v>
      </c>
      <c r="O153" s="91">
        <f>'AP2'!O153/'AP4'!O153</f>
        <v>6.4600074989411643E-2</v>
      </c>
      <c r="P153" s="78">
        <f>'AP2'!P153/'AP4'!P153</f>
        <v>2.5264323911382735E-2</v>
      </c>
      <c r="Q153" s="78"/>
      <c r="R153" s="78"/>
      <c r="S153" s="78"/>
      <c r="T153" s="80">
        <f>'AP2'!T153/'AP4'!T153</f>
        <v>3.0414177803298852E-3</v>
      </c>
      <c r="U153" s="80" t="str">
        <f>IFERROR('AP2'!U153/'AP4'!U153,"")</f>
        <v/>
      </c>
      <c r="V153" s="123" t="str">
        <f>IFERROR('AP2'!V153/'AP4'!V153,"")</f>
        <v/>
      </c>
      <c r="W153" s="78" t="str">
        <f>IFERROR('AP2'!W153/'AP4'!W153,"")</f>
        <v/>
      </c>
      <c r="X153" s="78" t="str">
        <f>IFERROR('AP2'!X153/'AP4'!X153,"")</f>
        <v/>
      </c>
      <c r="Y153" s="91" t="str">
        <f>IFERROR('AP2'!Y153/'AP4'!Y153,"")</f>
        <v/>
      </c>
      <c r="Z153" s="80"/>
      <c r="AA153" s="78"/>
      <c r="AB153" s="78">
        <f>'AP2'!AB153/'AP4'!AB153</f>
        <v>1.0128410914927768E-2</v>
      </c>
      <c r="AC153" s="91"/>
      <c r="AD153" s="80"/>
      <c r="AE153" s="91"/>
      <c r="AG153" s="14"/>
    </row>
    <row r="154" spans="1:33" ht="15.5" x14ac:dyDescent="0.35">
      <c r="A154" s="13">
        <v>1948</v>
      </c>
      <c r="B154" s="74">
        <f>(B153+B155)/2</f>
        <v>2.5267019950178108E-2</v>
      </c>
      <c r="C154" s="13"/>
      <c r="D154" s="42">
        <f>'AP2'!D154/'AP4'!D154</f>
        <v>1.0875190446188907E-2</v>
      </c>
      <c r="E154" s="72">
        <f>'AP2'!E154/'AP4'!E154</f>
        <v>4.3210935390549663E-3</v>
      </c>
      <c r="F154" s="72">
        <f>'AP2'!F154/'AP4'!F154</f>
        <v>4.4219179421768713E-3</v>
      </c>
      <c r="G154" s="72">
        <f>'AP2'!G154/'AP4'!G154</f>
        <v>7.1514802876046042E-3</v>
      </c>
      <c r="H154" s="72">
        <f>'AP2'!H154/'AP4'!$H154</f>
        <v>1.7557909559799217E-2</v>
      </c>
      <c r="I154" s="75">
        <f>'AP2'!I154/'AP4'!$I154</f>
        <v>1.4519563358127763E-2</v>
      </c>
      <c r="J154" s="80">
        <f>'AP2'!J154/'AP4'!$J154</f>
        <v>1.9113494530527013E-2</v>
      </c>
      <c r="K154" s="78">
        <f>'AP2'!K154/'AP4'!K154</f>
        <v>6.0063822417439888E-3</v>
      </c>
      <c r="L154" s="78"/>
      <c r="M154" s="78">
        <f>'AP2'!M154/'AP4'!M154</f>
        <v>1.5118995473848687E-2</v>
      </c>
      <c r="N154" s="78">
        <f>'AP2'!N154/'AP4'!$N154</f>
        <v>2.7500147850257263E-2</v>
      </c>
      <c r="O154" s="91">
        <f>'AP2'!O154/'AP4'!O154</f>
        <v>6.1447554519787333E-2</v>
      </c>
      <c r="P154" s="78">
        <f>'AP2'!P154/'AP4'!P154</f>
        <v>3.4562851782363978E-2</v>
      </c>
      <c r="Q154" s="78"/>
      <c r="R154" s="78"/>
      <c r="S154" s="78"/>
      <c r="T154" s="80">
        <f>'AP2'!T154/'AP4'!T154</f>
        <v>3.102581791807757E-3</v>
      </c>
      <c r="U154" s="80" t="str">
        <f>IFERROR('AP2'!U154/'AP4'!U154,"")</f>
        <v/>
      </c>
      <c r="V154" s="123" t="str">
        <f>IFERROR('AP2'!V154/'AP4'!V154,"")</f>
        <v/>
      </c>
      <c r="W154" s="78" t="str">
        <f>IFERROR('AP2'!W154/'AP4'!W154,"")</f>
        <v/>
      </c>
      <c r="X154" s="78" t="str">
        <f>IFERROR('AP2'!X154/'AP4'!X154,"")</f>
        <v/>
      </c>
      <c r="Y154" s="91" t="str">
        <f>IFERROR('AP2'!Y154/'AP4'!Y154,"")</f>
        <v/>
      </c>
      <c r="Z154" s="80">
        <f>'AP2'!Z154/'AP4'!Z154</f>
        <v>1.6587743732590528E-2</v>
      </c>
      <c r="AA154" s="78">
        <f>'AP2'!AA154/'AP4'!AA154</f>
        <v>1.5441354292623942E-2</v>
      </c>
      <c r="AB154" s="78">
        <f>'AP2'!AB154/'AP4'!AB154</f>
        <v>1.5938440950150554E-2</v>
      </c>
      <c r="AC154" s="91"/>
      <c r="AD154" s="80"/>
      <c r="AE154" s="91"/>
      <c r="AG154" s="14"/>
    </row>
    <row r="155" spans="1:33" ht="15.5" x14ac:dyDescent="0.35">
      <c r="A155" s="13">
        <v>1949</v>
      </c>
      <c r="B155" s="106">
        <f>'AP2'!B155/'AP4'!B155</f>
        <v>2.7688573263602162E-2</v>
      </c>
      <c r="C155" s="13"/>
      <c r="D155" s="42">
        <f>'AP2'!D155/'AP4'!D155</f>
        <v>1.5238081971365194E-2</v>
      </c>
      <c r="E155" s="72">
        <f>'AP2'!E155/'AP4'!E155</f>
        <v>5.0634791236047949E-3</v>
      </c>
      <c r="F155" s="72">
        <f>'AP2'!F155/'AP4'!F155</f>
        <v>4.3237387910691595E-3</v>
      </c>
      <c r="G155" s="72">
        <f>'AP2'!G155/'AP4'!G155</f>
        <v>7.7475708008348902E-3</v>
      </c>
      <c r="H155" s="72">
        <f>'AP2'!H155/'AP4'!$H155</f>
        <v>1.8187173725294419E-2</v>
      </c>
      <c r="I155" s="75">
        <f>'AP2'!I155/'AP4'!$I155</f>
        <v>1.5016253331681986E-2</v>
      </c>
      <c r="J155" s="80">
        <f>'AP2'!J155/'AP4'!$J155</f>
        <v>2.3510768432368313E-2</v>
      </c>
      <c r="K155" s="78">
        <f>'AP2'!K155/'AP4'!K155</f>
        <v>6.9092584062643951E-3</v>
      </c>
      <c r="L155" s="78"/>
      <c r="M155" s="78">
        <f>'AP2'!M155/'AP4'!M155</f>
        <v>1.7511274016379558E-2</v>
      </c>
      <c r="N155" s="78">
        <f>'AP2'!N155/'AP4'!$N155</f>
        <v>2.7262450222430502E-2</v>
      </c>
      <c r="O155" s="91">
        <f>'AP2'!O155/'AP4'!O155</f>
        <v>5.7188170175220668E-2</v>
      </c>
      <c r="P155" s="78">
        <f>'AP2'!P155/'AP4'!P155</f>
        <v>4.1683353080568718E-2</v>
      </c>
      <c r="Q155" s="78"/>
      <c r="R155" s="78"/>
      <c r="S155" s="78"/>
      <c r="T155" s="80">
        <f>'AP2'!T155/'AP4'!T155</f>
        <v>3.6663612656110942E-3</v>
      </c>
      <c r="U155" s="80" t="str">
        <f>IFERROR('AP2'!U155/'AP4'!U155,"")</f>
        <v/>
      </c>
      <c r="V155" s="123" t="str">
        <f>IFERROR('AP2'!V155/'AP4'!V155,"")</f>
        <v/>
      </c>
      <c r="W155" s="78" t="str">
        <f>IFERROR('AP2'!W155/'AP4'!W155,"")</f>
        <v/>
      </c>
      <c r="X155" s="78" t="str">
        <f>IFERROR('AP2'!X155/'AP4'!X155,"")</f>
        <v/>
      </c>
      <c r="Y155" s="91" t="str">
        <f>IFERROR('AP2'!Y155/'AP4'!Y155,"")</f>
        <v/>
      </c>
      <c r="Z155" s="80">
        <f>'AP2'!Z155/'AP4'!Z155</f>
        <v>1.9686369119420989E-2</v>
      </c>
      <c r="AA155" s="78">
        <f>'AP2'!AA155/'AP4'!AA155</f>
        <v>1.9985693848354791E-2</v>
      </c>
      <c r="AB155" s="78">
        <f>'AP2'!AB155/'AP4'!AB155</f>
        <v>1.946789460220005E-2</v>
      </c>
      <c r="AC155" s="91">
        <f>'AP2'!AC155/'AP4'!AC155</f>
        <v>1.2662167249709082E-2</v>
      </c>
      <c r="AD155" s="80">
        <f>'AP2'!AD155/'AP4'!AD155</f>
        <v>9.5275080906148859E-3</v>
      </c>
      <c r="AE155" s="91">
        <f>'AP2'!AE155/'AP4'!AE155</f>
        <v>0</v>
      </c>
      <c r="AG155" s="14"/>
    </row>
    <row r="156" spans="1:33" ht="15.5" x14ac:dyDescent="0.35">
      <c r="A156" s="13">
        <v>1950</v>
      </c>
      <c r="B156" s="74">
        <f>(B155+B157)/2</f>
        <v>2.7254643377276906E-2</v>
      </c>
      <c r="C156" s="13"/>
      <c r="D156" s="42">
        <f>'AP2'!D156/'AP4'!D156</f>
        <v>1.4716061278688524E-2</v>
      </c>
      <c r="E156" s="72">
        <f>'AP2'!E156/'AP4'!E156</f>
        <v>5.3232127886323278E-3</v>
      </c>
      <c r="F156" s="72">
        <f>'AP2'!F156/'AP4'!F156</f>
        <v>4.4131036895674308E-3</v>
      </c>
      <c r="G156" s="72">
        <f>'AP2'!G156/'AP4'!G156</f>
        <v>7.4471496098474973E-3</v>
      </c>
      <c r="H156" s="72">
        <f>'AP2'!H156/'AP4'!$H156</f>
        <v>1.8553594878966385E-2</v>
      </c>
      <c r="I156" s="75">
        <f>'AP2'!I156/'AP4'!$I156</f>
        <v>1.5986539513242869E-2</v>
      </c>
      <c r="J156" s="80">
        <f>'AP2'!J156/'AP4'!$J156</f>
        <v>2.2290046297878157E-2</v>
      </c>
      <c r="K156" s="78">
        <f>'AP2'!K156/'AP4'!K156</f>
        <v>5.9336765394129845E-3</v>
      </c>
      <c r="L156" s="78"/>
      <c r="M156" s="78">
        <f>'AP2'!M156/'AP4'!M156</f>
        <v>1.8228798974030805E-2</v>
      </c>
      <c r="N156" s="78">
        <f>'AP2'!N156/'AP4'!$N156</f>
        <v>2.6862616148330434E-2</v>
      </c>
      <c r="O156" s="91">
        <f>'AP2'!O156/'AP4'!O156</f>
        <v>6.1383100883399197E-2</v>
      </c>
      <c r="P156" s="78">
        <f>'AP2'!P156/'AP4'!P156</f>
        <v>4.0363812636841682E-2</v>
      </c>
      <c r="Q156" s="78"/>
      <c r="R156" s="78"/>
      <c r="S156" s="78"/>
      <c r="T156" s="80">
        <f>'AP2'!T156/'AP4'!T156</f>
        <v>4.2224501737462674E-3</v>
      </c>
      <c r="U156" s="80" t="str">
        <f>IFERROR('AP2'!U156/'AP4'!U156,"")</f>
        <v/>
      </c>
      <c r="V156" s="123" t="str">
        <f>IFERROR('AP2'!V156/'AP4'!V156,"")</f>
        <v/>
      </c>
      <c r="W156" s="78" t="str">
        <f>IFERROR('AP2'!W156/'AP4'!W156,"")</f>
        <v/>
      </c>
      <c r="X156" s="78" t="str">
        <f>IFERROR('AP2'!X156/'AP4'!X156,"")</f>
        <v/>
      </c>
      <c r="Y156" s="91" t="str">
        <f>IFERROR('AP2'!Y156/'AP4'!Y156,"")</f>
        <v/>
      </c>
      <c r="Z156" s="80">
        <f>'AP2'!Z156/'AP4'!Z156</f>
        <v>1.9978991596638657E-2</v>
      </c>
      <c r="AA156" s="78">
        <f>'AP2'!AA156/'AP4'!AA156</f>
        <v>1.8707992733878291E-2</v>
      </c>
      <c r="AB156" s="78">
        <f>'AP2'!AB156/'AP4'!AB156</f>
        <v>2.8402223833695915E-2</v>
      </c>
      <c r="AC156" s="91"/>
      <c r="AD156" s="80"/>
      <c r="AE156" s="91"/>
      <c r="AG156" s="14"/>
    </row>
    <row r="157" spans="1:33" ht="15.5" x14ac:dyDescent="0.35">
      <c r="A157" s="13">
        <v>1951</v>
      </c>
      <c r="B157" s="106">
        <f>'AP2'!B157/'AP4'!B157</f>
        <v>2.6820713490951647E-2</v>
      </c>
      <c r="C157" s="13"/>
      <c r="D157" s="42">
        <f>'AP2'!D157/'AP4'!D157</f>
        <v>9.0053941930571136E-3</v>
      </c>
      <c r="E157" s="72">
        <f>'AP2'!E157/'AP4'!E157</f>
        <v>3.9297316513761463E-3</v>
      </c>
      <c r="F157" s="72">
        <f>'AP2'!F157/'AP4'!F157</f>
        <v>4.3097123364276924E-3</v>
      </c>
      <c r="G157" s="72">
        <f>'AP2'!G157/'AP4'!G157</f>
        <v>6.734300211494253E-3</v>
      </c>
      <c r="H157" s="72">
        <f>'AP2'!H157/'AP4'!$H157</f>
        <v>1.8355495421871072E-2</v>
      </c>
      <c r="I157" s="75">
        <f>'AP2'!I157/'AP4'!$I157</f>
        <v>1.5950565946881295E-2</v>
      </c>
      <c r="J157" s="80">
        <f>'AP2'!J157/'AP4'!$J157</f>
        <v>2.3629640143765372E-2</v>
      </c>
      <c r="K157" s="78">
        <f>'AP2'!K157/'AP4'!K157</f>
        <v>5.8434992712040248E-3</v>
      </c>
      <c r="L157" s="78"/>
      <c r="M157" s="78">
        <f>'AP2'!M157/'AP4'!M157</f>
        <v>1.7381265659563053E-2</v>
      </c>
      <c r="N157" s="78">
        <f>'AP2'!N157/'AP4'!$N157</f>
        <v>2.7163078620814757E-2</v>
      </c>
      <c r="O157" s="91">
        <f>'AP2'!O157/'AP4'!O157</f>
        <v>5.8705013854053356E-2</v>
      </c>
      <c r="P157" s="78">
        <f>'AP2'!P157/'AP4'!P157</f>
        <v>4.1295794254107052E-2</v>
      </c>
      <c r="Q157" s="78"/>
      <c r="R157" s="78"/>
      <c r="S157" s="78"/>
      <c r="T157" s="80">
        <f>'AP2'!T157/'AP4'!T157</f>
        <v>4.5234698457481031E-3</v>
      </c>
      <c r="U157" s="80">
        <f>IFERROR('AP2'!U157/'AP4'!U157,"")</f>
        <v>5.5587414176177224E-3</v>
      </c>
      <c r="V157" s="123" t="str">
        <f>IFERROR('AP2'!V157/'AP4'!V157,"")</f>
        <v/>
      </c>
      <c r="W157" s="78" t="str">
        <f>IFERROR('AP2'!W157/'AP4'!W157,"")</f>
        <v/>
      </c>
      <c r="X157" s="78" t="str">
        <f>IFERROR('AP2'!X157/'AP4'!X157,"")</f>
        <v/>
      </c>
      <c r="Y157" s="91">
        <f>IFERROR('AP2'!Y157/'AP4'!Y157,"")</f>
        <v>5.0722674082227361E-3</v>
      </c>
      <c r="Z157" s="80">
        <f>'AP2'!Z157/'AP4'!Z157</f>
        <v>1.8198818897637796E-2</v>
      </c>
      <c r="AA157" s="78">
        <f>'AP2'!AA157/'AP4'!AA157</f>
        <v>2.3167330677290838E-2</v>
      </c>
      <c r="AB157" s="78">
        <f>'AP2'!AB157/'AP4'!AB157</f>
        <v>2.0567231177310751E-2</v>
      </c>
      <c r="AC157" s="91"/>
      <c r="AD157" s="80"/>
      <c r="AE157" s="91"/>
      <c r="AG157" s="14"/>
    </row>
    <row r="158" spans="1:33" ht="15.5" x14ac:dyDescent="0.35">
      <c r="A158" s="13">
        <v>1952</v>
      </c>
      <c r="B158" s="74">
        <f>(B157+B159)/2</f>
        <v>2.8103062375739583E-2</v>
      </c>
      <c r="C158" s="13"/>
      <c r="D158" s="42">
        <f>'AP2'!D158/'AP4'!D158</f>
        <v>7.0480429574057866E-3</v>
      </c>
      <c r="E158" s="72">
        <f>'AP2'!E158/'AP4'!E158</f>
        <v>4.1304441735738676E-3</v>
      </c>
      <c r="F158" s="72">
        <f>'AP2'!F158/'AP4'!F158</f>
        <v>4.7846897730805102E-3</v>
      </c>
      <c r="G158" s="72">
        <f>'AP2'!G158/'AP4'!G158</f>
        <v>7.5261899890151328E-3</v>
      </c>
      <c r="H158" s="72">
        <f>'AP2'!H158/'AP4'!$H158</f>
        <v>2.3226798443941717E-2</v>
      </c>
      <c r="I158" s="75">
        <f>'AP2'!I158/'AP4'!$I158</f>
        <v>1.5650292643357454E-2</v>
      </c>
      <c r="J158" s="80">
        <f>'AP2'!J158/'AP4'!$J158</f>
        <v>2.3758138357242494E-2</v>
      </c>
      <c r="K158" s="78">
        <f>'AP2'!K158/'AP4'!K158</f>
        <v>6.6480627067567405E-3</v>
      </c>
      <c r="L158" s="78"/>
      <c r="M158" s="78">
        <f>'AP2'!M158/'AP4'!M158</f>
        <v>1.8598777394338014E-2</v>
      </c>
      <c r="N158" s="78">
        <f>'AP2'!N158/'AP4'!$N158</f>
        <v>2.7290582291869623E-2</v>
      </c>
      <c r="O158" s="91">
        <f>'AP2'!O158/'AP4'!O158</f>
        <v>5.7479694742180586E-2</v>
      </c>
      <c r="P158" s="78">
        <f>'AP2'!P158/'AP4'!P158</f>
        <v>4.6119680951884484E-2</v>
      </c>
      <c r="Q158" s="78"/>
      <c r="R158" s="78">
        <f>'AP2'!R158/'AP4'!R158</f>
        <v>1.5531996701937101E-2</v>
      </c>
      <c r="S158" s="78"/>
      <c r="T158" s="80">
        <f>'AP2'!T158/'AP4'!T158</f>
        <v>6.2581427491510792E-3</v>
      </c>
      <c r="U158" s="80">
        <f>IFERROR('AP2'!U158/'AP4'!U158,"")</f>
        <v>8.6098128642318802E-3</v>
      </c>
      <c r="V158" s="123" t="str">
        <f>IFERROR('AP2'!V158/'AP4'!V158,"")</f>
        <v/>
      </c>
      <c r="W158" s="78" t="str">
        <f>IFERROR('AP2'!W158/'AP4'!W158,"")</f>
        <v/>
      </c>
      <c r="X158" s="78" t="str">
        <f>IFERROR('AP2'!X158/'AP4'!X158,"")</f>
        <v/>
      </c>
      <c r="Y158" s="91">
        <f>IFERROR('AP2'!Y158/'AP4'!Y158,"")</f>
        <v>6.0608781915593452E-3</v>
      </c>
      <c r="Z158" s="80">
        <f>'AP2'!Z158/'AP4'!Z158</f>
        <v>2.4293478260869566E-2</v>
      </c>
      <c r="AA158" s="78">
        <f>'AP2'!AA158/'AP4'!AA158</f>
        <v>2.3184498736310025E-2</v>
      </c>
      <c r="AB158" s="78">
        <f>'AP2'!AB158/'AP4'!AB158</f>
        <v>2.0939301458121395E-2</v>
      </c>
      <c r="AC158" s="91"/>
      <c r="AD158" s="80">
        <f>'AP2'!AD158/'AP4'!AD158</f>
        <v>1.2480559875583204E-2</v>
      </c>
      <c r="AE158" s="91">
        <f>'AP2'!AE158/'AP4'!AE158</f>
        <v>1.023759608665269E-2</v>
      </c>
      <c r="AG158" s="14"/>
    </row>
    <row r="159" spans="1:33" ht="15.5" x14ac:dyDescent="0.35">
      <c r="A159" s="13">
        <v>1953</v>
      </c>
      <c r="B159" s="106">
        <f>'AP2'!B159/'AP4'!B159</f>
        <v>2.938541126052752E-2</v>
      </c>
      <c r="C159" s="13"/>
      <c r="D159" s="42">
        <f>'AP2'!D159/'AP4'!D159</f>
        <v>1.0032881096891584E-2</v>
      </c>
      <c r="E159" s="72">
        <f>'AP2'!E159/'AP4'!E159</f>
        <v>6.6700061287027603E-3</v>
      </c>
      <c r="F159" s="72">
        <f>'AP2'!F159/'AP4'!F159</f>
        <v>5.2364818816953889E-3</v>
      </c>
      <c r="G159" s="72">
        <f>'AP2'!G159/'AP4'!G159</f>
        <v>8.3713536364235768E-3</v>
      </c>
      <c r="H159" s="72">
        <f>'AP2'!H159/'AP4'!$H159</f>
        <v>1.7877251727601587E-2</v>
      </c>
      <c r="I159" s="75">
        <f>'AP2'!I159/'AP4'!$I159</f>
        <v>1.7444084847615605E-2</v>
      </c>
      <c r="J159" s="80">
        <f>'AP2'!J159/'AP4'!$J159</f>
        <v>2.6012846792778016E-2</v>
      </c>
      <c r="K159" s="78">
        <f>'AP2'!K159/'AP4'!K159</f>
        <v>5.6495718626277513E-3</v>
      </c>
      <c r="L159" s="78"/>
      <c r="M159" s="78">
        <f>'AP2'!M159/'AP4'!M159</f>
        <v>1.8886268340772252E-2</v>
      </c>
      <c r="N159" s="78">
        <f>'AP2'!N159/'AP4'!$N159</f>
        <v>2.7780252533024484E-2</v>
      </c>
      <c r="O159" s="91">
        <f>'AP2'!O159/'AP4'!O159</f>
        <v>5.680901465599688E-2</v>
      </c>
      <c r="P159" s="78">
        <f>'AP2'!P159/'AP4'!P159</f>
        <v>5.8371624188229186E-2</v>
      </c>
      <c r="Q159" s="78">
        <f>'AP2'!Q159/'AP4'!Q159</f>
        <v>7.5559789351995399E-3</v>
      </c>
      <c r="R159" s="78">
        <f>'AP2'!R159/'AP4'!R159</f>
        <v>2.2791610593864732E-2</v>
      </c>
      <c r="S159" s="78"/>
      <c r="T159" s="80">
        <f>'AP2'!T159/'AP4'!T159</f>
        <v>4.8292076461911122E-3</v>
      </c>
      <c r="U159" s="80">
        <f>IFERROR('AP2'!U159/'AP4'!U159,"")</f>
        <v>7.3747855912503213E-3</v>
      </c>
      <c r="V159" s="123" t="str">
        <f>IFERROR('AP2'!V159/'AP4'!V159,"")</f>
        <v/>
      </c>
      <c r="W159" s="78" t="str">
        <f>IFERROR('AP2'!W159/'AP4'!W159,"")</f>
        <v/>
      </c>
      <c r="X159" s="78" t="str">
        <f>IFERROR('AP2'!X159/'AP4'!X159,"")</f>
        <v/>
      </c>
      <c r="Y159" s="91">
        <f>IFERROR('AP2'!Y159/'AP4'!Y159,"")</f>
        <v>7.4867326193349872E-3</v>
      </c>
      <c r="Z159" s="80">
        <f>'AP2'!Z159/'AP4'!Z159</f>
        <v>2.2492211838006232E-2</v>
      </c>
      <c r="AA159" s="78">
        <f>'AP2'!AA159/'AP4'!AA159</f>
        <v>2.3916244070014723E-2</v>
      </c>
      <c r="AB159" s="78">
        <f>'AP2'!AB159/'AP4'!AB159</f>
        <v>2.2037583475694983E-2</v>
      </c>
      <c r="AC159" s="91"/>
      <c r="AD159" s="80"/>
      <c r="AE159" s="91"/>
      <c r="AG159" s="14"/>
    </row>
    <row r="160" spans="1:33" ht="15.5" x14ac:dyDescent="0.35">
      <c r="A160" s="13">
        <v>1954</v>
      </c>
      <c r="B160" s="74">
        <f>(B159+B161)/2</f>
        <v>3.0929570991104979E-2</v>
      </c>
      <c r="C160" s="13"/>
      <c r="D160" s="42">
        <f>'AP2'!D160/'AP4'!D160</f>
        <v>9.4389230861626258E-3</v>
      </c>
      <c r="E160" s="72">
        <f>'AP2'!E160/'AP4'!E160</f>
        <v>3.6434660309892734E-3</v>
      </c>
      <c r="F160" s="72">
        <f>'AP2'!F160/'AP4'!F160</f>
        <v>5.1747241946861035E-3</v>
      </c>
      <c r="G160" s="72">
        <f>'AP2'!G160/'AP4'!G160</f>
        <v>9.3532720596191301E-3</v>
      </c>
      <c r="H160" s="72">
        <f>'AP2'!H160/'AP4'!$H160</f>
        <v>1.3300794171685483E-2</v>
      </c>
      <c r="I160" s="75">
        <f>'AP2'!I160/'AP4'!$I160</f>
        <v>1.5132211571278911E-2</v>
      </c>
      <c r="J160" s="80">
        <f>'AP2'!J160/'AP4'!$J160</f>
        <v>2.6645340694377611E-2</v>
      </c>
      <c r="K160" s="78">
        <f>'AP2'!K160/'AP4'!K160</f>
        <v>4.7033701521423735E-3</v>
      </c>
      <c r="L160" s="78"/>
      <c r="M160" s="78">
        <f>'AP2'!M160/'AP4'!M160</f>
        <v>1.9390091671642601E-2</v>
      </c>
      <c r="N160" s="78">
        <f>'AP2'!N160/'AP4'!$N160</f>
        <v>2.9472757229702856E-2</v>
      </c>
      <c r="O160" s="91">
        <f>'AP2'!O160/'AP4'!O160</f>
        <v>5.6804938845219116E-2</v>
      </c>
      <c r="P160" s="78">
        <f>'AP2'!P160/'AP4'!P160</f>
        <v>5.9035378105857392E-2</v>
      </c>
      <c r="Q160" s="78">
        <f>'AP2'!Q160/'AP4'!Q160</f>
        <v>2.1239833837457509E-2</v>
      </c>
      <c r="R160" s="78">
        <f>'AP2'!R160/'AP4'!R160</f>
        <v>2.2365300555316703E-2</v>
      </c>
      <c r="S160" s="78"/>
      <c r="T160" s="80">
        <f>'AP2'!T160/'AP4'!T160</f>
        <v>8.6125149864548969E-3</v>
      </c>
      <c r="U160" s="80">
        <f>IFERROR('AP2'!U160/'AP4'!U160,"")</f>
        <v>6.571521690128283E-3</v>
      </c>
      <c r="V160" s="123" t="str">
        <f>IFERROR('AP2'!V160/'AP4'!V160,"")</f>
        <v/>
      </c>
      <c r="W160" s="78" t="str">
        <f>IFERROR('AP2'!W160/'AP4'!W160,"")</f>
        <v/>
      </c>
      <c r="X160" s="78" t="str">
        <f>IFERROR('AP2'!X160/'AP4'!X160,"")</f>
        <v/>
      </c>
      <c r="Y160" s="91">
        <f>IFERROR('AP2'!Y160/'AP4'!Y160,"")</f>
        <v>7.8312888203432851E-3</v>
      </c>
      <c r="Z160" s="80">
        <f>'AP2'!Z160/'AP4'!Z160</f>
        <v>2.2426035502958581E-2</v>
      </c>
      <c r="AA160" s="78">
        <f>'AP2'!AA160/'AP4'!AA160</f>
        <v>2.5057825751734774E-2</v>
      </c>
      <c r="AB160" s="78">
        <f>'AP2'!AB160/'AP4'!AB160</f>
        <v>2.2511848341232227E-2</v>
      </c>
      <c r="AC160" s="91">
        <f>'AP2'!AC160/'AP4'!AC160</f>
        <v>1.0695639920427571E-2</v>
      </c>
      <c r="AD160" s="80"/>
      <c r="AE160" s="91">
        <f>'AP2'!AE160/'AP4'!AE160</f>
        <v>8.7601286173633434E-3</v>
      </c>
      <c r="AG160" s="14"/>
    </row>
    <row r="161" spans="1:33" ht="15.5" x14ac:dyDescent="0.35">
      <c r="A161" s="13">
        <v>1955</v>
      </c>
      <c r="B161" s="106">
        <f>'AP2'!B161/'AP4'!B161</f>
        <v>3.2473730721682435E-2</v>
      </c>
      <c r="C161" s="13"/>
      <c r="D161" s="42">
        <f>'AP2'!D161/'AP4'!D161</f>
        <v>1.1337094148344369E-2</v>
      </c>
      <c r="E161" s="72">
        <f>'AP2'!E161/'AP4'!E161</f>
        <v>3.5351781023689709E-3</v>
      </c>
      <c r="F161" s="72">
        <f>'AP2'!F161/'AP4'!F161</f>
        <v>5.2693247547169805E-3</v>
      </c>
      <c r="G161" s="72">
        <f>'AP2'!G161/'AP4'!G161</f>
        <v>8.119462982910065E-3</v>
      </c>
      <c r="H161" s="72">
        <f>'AP2'!H161/'AP4'!$H161</f>
        <v>1.0307667131867723E-2</v>
      </c>
      <c r="I161" s="75">
        <f>'AP2'!I161/'AP4'!$I161</f>
        <v>1.5565805898196271E-2</v>
      </c>
      <c r="J161" s="80">
        <f>'AP2'!J161/'AP4'!$J161</f>
        <v>2.5255411581338122E-2</v>
      </c>
      <c r="K161" s="78">
        <f>'AP2'!K161/'AP4'!K161</f>
        <v>4.497849166071162E-3</v>
      </c>
      <c r="L161" s="78"/>
      <c r="M161" s="78">
        <f>'AP2'!M161/'AP4'!M161</f>
        <v>1.9874615753415644E-2</v>
      </c>
      <c r="N161" s="78">
        <f>'AP2'!N161/'AP4'!$N161</f>
        <v>2.8027027898107924E-2</v>
      </c>
      <c r="O161" s="91">
        <f>'AP2'!O161/'AP4'!O161</f>
        <v>5.5345350049379023E-2</v>
      </c>
      <c r="P161" s="78">
        <f>'AP2'!P161/'AP4'!P161</f>
        <v>5.4856428953024228E-2</v>
      </c>
      <c r="Q161" s="78">
        <f>'AP2'!Q161/'AP4'!Q161</f>
        <v>4.1104102795776344E-2</v>
      </c>
      <c r="R161" s="78">
        <f>'AP2'!R161/'AP4'!R161</f>
        <v>2.0178771089036193E-2</v>
      </c>
      <c r="S161" s="78"/>
      <c r="T161" s="80">
        <f>'AP2'!T161/'AP4'!T161</f>
        <v>7.7007843946977532E-3</v>
      </c>
      <c r="U161" s="80">
        <f>IFERROR('AP2'!U161/'AP4'!U161,"")</f>
        <v>5.5034545203994653E-3</v>
      </c>
      <c r="V161" s="123" t="str">
        <f>IFERROR('AP2'!V161/'AP4'!V161,"")</f>
        <v/>
      </c>
      <c r="W161" s="78" t="str">
        <f>IFERROR('AP2'!W161/'AP4'!W161,"")</f>
        <v/>
      </c>
      <c r="X161" s="78">
        <f>IFERROR('AP2'!X161/'AP4'!X161,"")</f>
        <v>2.0986895986895987E-2</v>
      </c>
      <c r="Y161" s="91">
        <f>IFERROR('AP2'!Y161/'AP4'!Y161,"")</f>
        <v>4.7820192312457042E-3</v>
      </c>
      <c r="Z161" s="80"/>
      <c r="AA161" s="78">
        <f>'AP2'!AA161/'AP4'!AA161</f>
        <v>2.6158077591198609E-2</v>
      </c>
      <c r="AB161" s="78">
        <f>'AP2'!AB161/'AP4'!AB161</f>
        <v>2.6908169350029817E-2</v>
      </c>
      <c r="AC161" s="91"/>
      <c r="AD161" s="80">
        <f>'AP2'!AD161/'AP4'!AD161</f>
        <v>1.3727106227106227E-2</v>
      </c>
      <c r="AE161" s="91"/>
      <c r="AG161" s="14"/>
    </row>
    <row r="162" spans="1:33" ht="15.5" x14ac:dyDescent="0.35">
      <c r="A162" s="13">
        <v>1956</v>
      </c>
      <c r="B162" s="74">
        <f>(B161+B163)/2</f>
        <v>3.4487842601110472E-2</v>
      </c>
      <c r="C162" s="13"/>
      <c r="D162" s="42">
        <f>'AP2'!D162/'AP4'!D162</f>
        <v>9.1947819240234367E-3</v>
      </c>
      <c r="E162" s="72">
        <f>'AP2'!E162/'AP4'!E162</f>
        <v>3.1776530275051023E-3</v>
      </c>
      <c r="F162" s="72">
        <f>'AP2'!F162/'AP4'!F162</f>
        <v>5.462880777770302E-3</v>
      </c>
      <c r="G162" s="72">
        <f>'AP2'!G162/'AP4'!G162</f>
        <v>8.7541974349008931E-3</v>
      </c>
      <c r="H162" s="72">
        <f>'AP2'!H162/'AP4'!$H162</f>
        <v>1.4682685652828473E-2</v>
      </c>
      <c r="I162" s="75">
        <f>'AP2'!I162/'AP4'!$I162</f>
        <v>2.0106395160474064E-2</v>
      </c>
      <c r="J162" s="80">
        <f>'AP2'!J162/'AP4'!$J162</f>
        <v>2.6861289361731305E-2</v>
      </c>
      <c r="K162" s="78">
        <f>'AP2'!K162/'AP4'!K162</f>
        <v>5.0321042242080496E-3</v>
      </c>
      <c r="L162" s="78"/>
      <c r="M162" s="78">
        <f>'AP2'!M162/'AP4'!M162</f>
        <v>2.0929982247095399E-2</v>
      </c>
      <c r="N162" s="78">
        <f>'AP2'!N162/'AP4'!$N162</f>
        <v>2.9998208602086802E-2</v>
      </c>
      <c r="O162" s="91">
        <f>'AP2'!O162/'AP4'!O162</f>
        <v>5.4481470074188916E-2</v>
      </c>
      <c r="P162" s="78">
        <f>'AP2'!P162/'AP4'!P162</f>
        <v>5.2024322218562589E-2</v>
      </c>
      <c r="Q162" s="78"/>
      <c r="R162" s="78">
        <f>'AP2'!R162/'AP4'!R162</f>
        <v>2.6274290025220214E-2</v>
      </c>
      <c r="S162" s="78"/>
      <c r="T162" s="80">
        <f>'AP2'!T162/'AP4'!T162</f>
        <v>6.3152595148744479E-3</v>
      </c>
      <c r="U162" s="80">
        <f>IFERROR('AP2'!U162/'AP4'!U162,"")</f>
        <v>5.3839065823226128E-3</v>
      </c>
      <c r="V162" s="123" t="str">
        <f>IFERROR('AP2'!V162/'AP4'!V162,"")</f>
        <v/>
      </c>
      <c r="W162" s="78" t="str">
        <f>IFERROR('AP2'!W162/'AP4'!W162,"")</f>
        <v/>
      </c>
      <c r="X162" s="78" t="str">
        <f>IFERROR('AP2'!X162/'AP4'!X162,"")</f>
        <v/>
      </c>
      <c r="Y162" s="91">
        <f>IFERROR('AP2'!Y162/'AP4'!Y162,"")</f>
        <v>5.8531655204758122E-3</v>
      </c>
      <c r="Z162" s="80">
        <f>'AP2'!Z162/'AP4'!Z162</f>
        <v>2.6666666666666668E-2</v>
      </c>
      <c r="AA162" s="78">
        <f>'AP2'!AA162/'AP4'!AA162</f>
        <v>2.7145838768588573E-2</v>
      </c>
      <c r="AB162" s="78">
        <f>'AP2'!AB162/'AP4'!AB162</f>
        <v>2.6944444444444444E-2</v>
      </c>
      <c r="AC162" s="91"/>
      <c r="AD162" s="80"/>
      <c r="AE162" s="91"/>
      <c r="AG162" s="14"/>
    </row>
    <row r="163" spans="1:33" ht="15.5" x14ac:dyDescent="0.35">
      <c r="A163" s="13">
        <v>1957</v>
      </c>
      <c r="B163" s="106">
        <f>'AP2'!B163/'AP4'!B163</f>
        <v>3.6501954480538515E-2</v>
      </c>
      <c r="C163" s="13"/>
      <c r="D163" s="42">
        <f>'AP2'!D163/'AP4'!D163</f>
        <v>1.4543598219001124E-2</v>
      </c>
      <c r="E163" s="72">
        <f>'AP2'!E163/'AP4'!E163</f>
        <v>4.0525431545236183E-3</v>
      </c>
      <c r="F163" s="72">
        <f>'AP2'!F163/'AP4'!F163</f>
        <v>4.6215764415249005E-3</v>
      </c>
      <c r="G163" s="72">
        <f>'AP2'!G163/'AP4'!G163</f>
        <v>8.7590054650356144E-3</v>
      </c>
      <c r="H163" s="72">
        <f>'AP2'!H163/'AP4'!$H163</f>
        <v>2.3216137613340269E-2</v>
      </c>
      <c r="I163" s="75">
        <f>'AP2'!I163/'AP4'!$I163</f>
        <v>2.1668216231825532E-2</v>
      </c>
      <c r="J163" s="80">
        <f>'AP2'!J163/'AP4'!$J163</f>
        <v>2.71327364201016E-2</v>
      </c>
      <c r="K163" s="78">
        <f>'AP2'!K163/'AP4'!K163</f>
        <v>4.9065917586891385E-3</v>
      </c>
      <c r="L163" s="78"/>
      <c r="M163" s="78">
        <f>'AP2'!M163/'AP4'!M163</f>
        <v>2.1808868235817246E-2</v>
      </c>
      <c r="N163" s="78">
        <f>'AP2'!N163/'AP4'!$N163</f>
        <v>3.1745805919457443E-2</v>
      </c>
      <c r="O163" s="91">
        <f>'AP2'!O163/'AP4'!O163</f>
        <v>5.643633960028429E-2</v>
      </c>
      <c r="P163" s="78">
        <f>'AP2'!P163/'AP4'!P163</f>
        <v>5.1069633043389247E-2</v>
      </c>
      <c r="Q163" s="78">
        <f>'AP2'!Q163/'AP4'!Q163</f>
        <v>2.9114981368893164E-2</v>
      </c>
      <c r="R163" s="78">
        <f>'AP2'!R163/'AP4'!R163</f>
        <v>2.7078831309132009E-2</v>
      </c>
      <c r="S163" s="78"/>
      <c r="T163" s="80">
        <f>'AP2'!T163/'AP4'!T163</f>
        <v>8.4201879422636829E-3</v>
      </c>
      <c r="U163" s="80">
        <f>IFERROR('AP2'!U163/'AP4'!U163,"")</f>
        <v>5.6052264290650617E-3</v>
      </c>
      <c r="V163" s="78">
        <f>IFERROR('AP2'!V163/'AP4'!V163,"")</f>
        <v>2.5816376466550519E-2</v>
      </c>
      <c r="W163" s="78" t="str">
        <f>IFERROR('AP2'!W163/'AP4'!W163,"")</f>
        <v/>
      </c>
      <c r="X163" s="78" t="str">
        <f>IFERROR('AP2'!X163/'AP4'!X163,"")</f>
        <v/>
      </c>
      <c r="Y163" s="91">
        <f>IFERROR('AP2'!Y163/'AP4'!Y163,"")</f>
        <v>2.6491291239454395E-3</v>
      </c>
      <c r="Z163" s="80">
        <f>'AP2'!Z163/'AP4'!Z163</f>
        <v>2.6987447698744772E-2</v>
      </c>
      <c r="AA163" s="78">
        <f>'AP2'!AA163/'AP4'!AA163</f>
        <v>2.6382501402131241E-2</v>
      </c>
      <c r="AB163" s="78"/>
      <c r="AC163" s="91"/>
      <c r="AD163" s="80"/>
      <c r="AE163" s="91"/>
      <c r="AG163" s="14"/>
    </row>
    <row r="164" spans="1:33" ht="15.5" x14ac:dyDescent="0.35">
      <c r="A164" s="13">
        <v>1958</v>
      </c>
      <c r="B164" s="74">
        <f>(B163+B165)/2</f>
        <v>3.7706649007379259E-2</v>
      </c>
      <c r="C164" s="13"/>
      <c r="D164" s="42">
        <f>'AP2'!D164/'AP4'!D164</f>
        <v>1.0262215701430844E-2</v>
      </c>
      <c r="E164" s="72">
        <f>'AP2'!E164/'AP4'!E164</f>
        <v>4.7872771704180065E-3</v>
      </c>
      <c r="F164" s="72">
        <f>'AP2'!F164/'AP4'!F164</f>
        <v>6.8534563871965968E-3</v>
      </c>
      <c r="G164" s="72">
        <f>'AP2'!G164/'AP4'!G164</f>
        <v>9.6867792688217855E-3</v>
      </c>
      <c r="H164" s="72">
        <f>'AP2'!H164/'AP4'!$H164</f>
        <v>1.8442912516366962E-2</v>
      </c>
      <c r="I164" s="75">
        <f>'AP2'!I164/'AP4'!$I164</f>
        <v>2.5401060125412982E-2</v>
      </c>
      <c r="J164" s="80">
        <f>'AP2'!J164/'AP4'!$J164</f>
        <v>2.8303213191423326E-2</v>
      </c>
      <c r="K164" s="78">
        <f>'AP2'!K164/'AP4'!K164</f>
        <v>5.4225523511813043E-3</v>
      </c>
      <c r="L164" s="78"/>
      <c r="M164" s="78">
        <f>'AP2'!M164/'AP4'!M164</f>
        <v>2.2371893945833925E-2</v>
      </c>
      <c r="N164" s="78">
        <f>'AP2'!N164/'AP4'!$N164</f>
        <v>3.3060052991390761E-2</v>
      </c>
      <c r="O164" s="91">
        <f>'AP2'!O164/'AP4'!O164</f>
        <v>5.3037796993660652E-2</v>
      </c>
      <c r="P164" s="78">
        <f>'AP2'!P164/'AP4'!P164</f>
        <v>5.2146649304266914E-2</v>
      </c>
      <c r="Q164" s="78">
        <f>'AP2'!Q164/'AP4'!Q164</f>
        <v>3.4646281101254658E-2</v>
      </c>
      <c r="R164" s="78">
        <f>'AP2'!R164/'AP4'!R164</f>
        <v>2.1766100312443568E-2</v>
      </c>
      <c r="S164" s="78"/>
      <c r="T164" s="80">
        <f>'AP2'!T164/'AP4'!T164</f>
        <v>7.3559024504842741E-3</v>
      </c>
      <c r="U164" s="80">
        <f>IFERROR('AP2'!U164/'AP4'!U164,"")</f>
        <v>5.0559036772036504E-3</v>
      </c>
      <c r="V164" s="78">
        <f>IFERROR('AP2'!V164/'AP4'!V164,"")</f>
        <v>2.8699839854893609E-2</v>
      </c>
      <c r="W164" s="78" t="str">
        <f>IFERROR('AP2'!W164/'AP4'!W164,"")</f>
        <v/>
      </c>
      <c r="X164" s="78" t="str">
        <f>IFERROR('AP2'!X164/'AP4'!X164,"")</f>
        <v/>
      </c>
      <c r="Y164" s="91">
        <f>IFERROR('AP2'!Y164/'AP4'!Y164,"")</f>
        <v>6.5870975614570624E-3</v>
      </c>
      <c r="Z164" s="80">
        <f>'AP2'!Z164/'AP4'!Z164</f>
        <v>2.8606687898089171E-2</v>
      </c>
      <c r="AA164" s="78"/>
      <c r="AB164" s="78"/>
      <c r="AC164" s="91"/>
      <c r="AD164" s="80">
        <f>'AP2'!AD164/'AP4'!AD164</f>
        <v>1.3749066467513069E-2</v>
      </c>
      <c r="AE164" s="91"/>
      <c r="AG164" s="14"/>
    </row>
    <row r="165" spans="1:33" ht="15.5" x14ac:dyDescent="0.35">
      <c r="A165" s="13">
        <v>1959</v>
      </c>
      <c r="B165" s="106">
        <f>'AP2'!B165/'AP4'!B165</f>
        <v>3.8911343534220003E-2</v>
      </c>
      <c r="C165" s="13"/>
      <c r="D165" s="42">
        <f>'AP2'!D165/'AP4'!D165</f>
        <v>1.2294150354454674E-2</v>
      </c>
      <c r="E165" s="72">
        <f>'AP2'!E165/'AP4'!E165</f>
        <v>4.5608356613209174E-3</v>
      </c>
      <c r="F165" s="72">
        <f>'AP2'!F165/'AP4'!F165</f>
        <v>6.7319667639223644E-3</v>
      </c>
      <c r="G165" s="72">
        <f>'AP2'!G165/'AP4'!G165</f>
        <v>1.0699990054840451E-2</v>
      </c>
      <c r="H165" s="72">
        <f>'AP2'!H165/'AP4'!$H165</f>
        <v>1.9860864170372469E-2</v>
      </c>
      <c r="I165" s="75">
        <f>'AP2'!I165/'AP4'!$I165</f>
        <v>2.6132688203340422E-2</v>
      </c>
      <c r="J165" s="80">
        <f>'AP2'!J165/'AP4'!$J165</f>
        <v>2.8151493064387828E-2</v>
      </c>
      <c r="K165" s="78">
        <f>'AP2'!K165/'AP4'!K165</f>
        <v>5.4958119263376869E-3</v>
      </c>
      <c r="L165" s="78"/>
      <c r="M165" s="78">
        <f>'AP2'!M165/'AP4'!M165</f>
        <v>2.3638391275988671E-2</v>
      </c>
      <c r="N165" s="78">
        <f>'AP2'!N165/'AP4'!$N165</f>
        <v>3.3485753954241262E-2</v>
      </c>
      <c r="O165" s="91">
        <f>'AP2'!O165/'AP4'!O165</f>
        <v>5.4278873336749363E-2</v>
      </c>
      <c r="P165" s="78">
        <f>'AP2'!P165/'AP4'!P165</f>
        <v>4.9275194008567613E-2</v>
      </c>
      <c r="Q165" s="78">
        <f>'AP2'!Q165/'AP4'!Q165</f>
        <v>4.5312786439180186E-2</v>
      </c>
      <c r="R165" s="78">
        <f>'AP2'!R165/'AP4'!R165</f>
        <v>2.7343005097183629E-2</v>
      </c>
      <c r="S165" s="78"/>
      <c r="T165" s="80">
        <f>'AP2'!T165/'AP4'!T165</f>
        <v>8.9430558744902269E-3</v>
      </c>
      <c r="U165" s="80">
        <f>IFERROR('AP2'!U165/'AP4'!U165,"")</f>
        <v>4.7665567916876893E-3</v>
      </c>
      <c r="V165" s="78">
        <f>IFERROR('AP2'!V165/'AP4'!V165,"")</f>
        <v>2.9057368016500197E-2</v>
      </c>
      <c r="W165" s="78" t="str">
        <f>IFERROR('AP2'!W165/'AP4'!W165,"")</f>
        <v/>
      </c>
      <c r="X165" s="78">
        <f>IFERROR('AP2'!X165/'AP4'!X165,"")</f>
        <v>2.6673456121343444E-2</v>
      </c>
      <c r="Y165" s="91">
        <f>IFERROR('AP2'!Y165/'AP4'!Y165,"")</f>
        <v>2.5026192217399674E-2</v>
      </c>
      <c r="Z165" s="80">
        <f>'AP2'!Z165/'AP4'!Z165</f>
        <v>2.7354227405247813E-2</v>
      </c>
      <c r="AA165" s="78"/>
      <c r="AB165" s="78"/>
      <c r="AC165" s="91">
        <f>'AP2'!AC165/'AP4'!AC165</f>
        <v>1.0408052788836421E-2</v>
      </c>
      <c r="AD165" s="80"/>
      <c r="AE165" s="91"/>
      <c r="AG165" s="14"/>
    </row>
    <row r="166" spans="1:33" ht="15.5" x14ac:dyDescent="0.35">
      <c r="A166" s="13">
        <v>1960</v>
      </c>
      <c r="B166" s="74">
        <f>(B165+B167)/2</f>
        <v>4.1129112604947886E-2</v>
      </c>
      <c r="C166" s="13"/>
      <c r="D166" s="42">
        <f>'AP2'!D166/'AP4'!D166</f>
        <v>8.5078016482022928E-3</v>
      </c>
      <c r="E166" s="73">
        <f>(E165+E167)/2</f>
        <v>4.6844756023248328E-3</v>
      </c>
      <c r="F166" s="72">
        <f>'AP2'!F166/'AP4'!F166</f>
        <v>8.0697621415485848E-3</v>
      </c>
      <c r="G166" s="72">
        <f>'AP2'!G166/'AP4'!G166</f>
        <v>1.226501067606745E-2</v>
      </c>
      <c r="H166" s="72">
        <f>'AP2'!H166/'AP4'!$H166</f>
        <v>2.0616677726166776E-2</v>
      </c>
      <c r="I166" s="75">
        <f>'AP2'!I166/'AP4'!$I166</f>
        <v>2.0415249974905694E-2</v>
      </c>
      <c r="J166" s="80">
        <f>'AP2'!J166/'AP4'!$J166</f>
        <v>2.1508354470729945E-2</v>
      </c>
      <c r="K166" s="78">
        <f>'AP2'!K166/'AP4'!K166</f>
        <v>6.1826554687375865E-3</v>
      </c>
      <c r="L166" s="78"/>
      <c r="M166" s="78">
        <f>'AP2'!M166/'AP4'!M166</f>
        <v>2.4106788675197329E-2</v>
      </c>
      <c r="N166" s="78">
        <f>'AP2'!N166/'AP4'!$N166</f>
        <v>3.4002334363207092E-2</v>
      </c>
      <c r="O166" s="91">
        <f>'AP2'!O166/'AP4'!O166</f>
        <v>5.5690756559523109E-2</v>
      </c>
      <c r="P166" s="78">
        <f>'AP2'!P166/'AP4'!P166</f>
        <v>4.8093276683944031E-2</v>
      </c>
      <c r="Q166" s="78">
        <f>'AP2'!Q166/'AP4'!Q166</f>
        <v>4.2920521268467009E-2</v>
      </c>
      <c r="R166" s="78">
        <f>'AP2'!R166/'AP4'!R166</f>
        <v>3.9092592130605772E-2</v>
      </c>
      <c r="S166" s="78"/>
      <c r="T166" s="80">
        <f>'AP2'!T166/'AP4'!T166</f>
        <v>9.1549747994222001E-3</v>
      </c>
      <c r="U166" s="80">
        <f>IFERROR('AP2'!U166/'AP4'!U166,"")</f>
        <v>4.6794507965248694E-3</v>
      </c>
      <c r="V166" s="78">
        <f>IFERROR('AP2'!V166/'AP4'!V166,"")</f>
        <v>3.0514820826859586E-2</v>
      </c>
      <c r="W166" s="78">
        <f>IFERROR('AP2'!W166/'AP4'!W166,"")</f>
        <v>2.0874481330540685E-2</v>
      </c>
      <c r="X166" s="78" t="str">
        <f>IFERROR('AP2'!X166/'AP4'!X166,"")</f>
        <v/>
      </c>
      <c r="Y166" s="91">
        <f>IFERROR('AP2'!Y166/'AP4'!Y166,"")</f>
        <v>2.2534642371974736E-2</v>
      </c>
      <c r="Z166" s="80">
        <f>'AP2'!Z166/'AP4'!Z166</f>
        <v>2.9171217913708355E-2</v>
      </c>
      <c r="AA166" s="78"/>
      <c r="AB166" s="78"/>
      <c r="AC166" s="91"/>
      <c r="AD166" s="80"/>
      <c r="AE166" s="91"/>
      <c r="AG166" s="14"/>
    </row>
    <row r="167" spans="1:33" ht="15.5" x14ac:dyDescent="0.35">
      <c r="A167" s="13">
        <v>1961</v>
      </c>
      <c r="B167" s="106">
        <f>'AP2'!B167/'AP4'!B167</f>
        <v>4.3346881675675769E-2</v>
      </c>
      <c r="C167" s="13"/>
      <c r="D167" s="42">
        <f>'AP2'!D167/'AP4'!D167</f>
        <v>7.5715260894534146E-3</v>
      </c>
      <c r="E167" s="72">
        <f>'AP2'!E167/'AP4'!E167</f>
        <v>4.8081155433287483E-3</v>
      </c>
      <c r="F167" s="72">
        <f>'AP2'!F167/'AP4'!F167</f>
        <v>1.1001572532132409E-2</v>
      </c>
      <c r="G167" s="72">
        <f>'AP2'!G167/'AP4'!G167</f>
        <v>1.2676666512734074E-2</v>
      </c>
      <c r="H167" s="72">
        <f>'AP2'!H167/'AP4'!$H167</f>
        <v>2.4971502948310884E-2</v>
      </c>
      <c r="I167" s="75">
        <f>'AP2'!I167/'AP4'!$I167</f>
        <v>2.3910388699724144E-2</v>
      </c>
      <c r="J167" s="80">
        <f>'AP2'!J167/'AP4'!$J167</f>
        <v>3.0890945463136896E-2</v>
      </c>
      <c r="K167" s="78">
        <f>'AP2'!K167/'AP4'!K167</f>
        <v>5.9532277188846169E-3</v>
      </c>
      <c r="L167" s="78"/>
      <c r="M167" s="78">
        <f>'AP2'!M167/'AP4'!M167</f>
        <v>2.5823325132588493E-2</v>
      </c>
      <c r="N167" s="78">
        <f>'AP2'!N167/'AP4'!$N167</f>
        <v>3.6035142512577424E-2</v>
      </c>
      <c r="O167" s="91">
        <f>'AP2'!O167/'AP4'!O167</f>
        <v>5.7932129179165077E-2</v>
      </c>
      <c r="P167" s="78">
        <f>'AP2'!P167/'AP4'!P167</f>
        <v>4.8158492356149968E-2</v>
      </c>
      <c r="Q167" s="78">
        <f>'AP2'!Q167/'AP4'!Q167</f>
        <v>4.1053467777158792E-2</v>
      </c>
      <c r="R167" s="78">
        <f>'AP2'!R167/'AP4'!R167</f>
        <v>2.995209637848328E-2</v>
      </c>
      <c r="S167" s="78"/>
      <c r="T167" s="80">
        <f>'AP2'!T167/'AP4'!T167</f>
        <v>1.0687396995515635E-2</v>
      </c>
      <c r="U167" s="80">
        <f>IFERROR('AP2'!U167/'AP4'!U167,"")</f>
        <v>4.0361550407855213E-3</v>
      </c>
      <c r="V167" s="78">
        <f>IFERROR('AP2'!V167/'AP4'!V167,"")</f>
        <v>3.6241859966605956E-2</v>
      </c>
      <c r="W167" s="78">
        <f>IFERROR('AP2'!W167/'AP4'!W167,"")</f>
        <v>3.2232003295811169E-2</v>
      </c>
      <c r="X167" s="78" t="str">
        <f>IFERROR('AP2'!X167/'AP4'!X167,"")</f>
        <v/>
      </c>
      <c r="Y167" s="91">
        <f>IFERROR('AP2'!Y167/'AP4'!Y167,"")</f>
        <v>1.7046408747254157E-2</v>
      </c>
      <c r="Z167" s="80">
        <f>'AP2'!Z167/'AP4'!Z167</f>
        <v>3.255813953488372E-2</v>
      </c>
      <c r="AA167" s="78"/>
      <c r="AB167" s="78"/>
      <c r="AC167" s="91"/>
      <c r="AD167" s="80"/>
      <c r="AE167" s="91"/>
      <c r="AG167" s="14"/>
    </row>
    <row r="168" spans="1:33" ht="15.5" x14ac:dyDescent="0.35">
      <c r="A168" s="13">
        <v>1962</v>
      </c>
      <c r="B168" s="74">
        <f>(B167+B169)/2</f>
        <v>4.4459881342975544E-2</v>
      </c>
      <c r="C168" s="13"/>
      <c r="D168" s="42">
        <f>'AP2'!D168/'AP4'!D168</f>
        <v>7.9557468922481119E-3</v>
      </c>
      <c r="E168" s="72">
        <f>'AP2'!E168/'AP4'!E168</f>
        <v>5.2120984407289109E-3</v>
      </c>
      <c r="F168" s="72">
        <f>'AP2'!F168/'AP4'!F168</f>
        <v>1.3801573145413609E-2</v>
      </c>
      <c r="G168" s="72">
        <f>'AP2'!G168/'AP4'!G168</f>
        <v>1.3453359817112018E-2</v>
      </c>
      <c r="H168" s="72">
        <f>'AP2'!H168/'AP4'!$H168</f>
        <v>2.8420584434112689E-2</v>
      </c>
      <c r="I168" s="75">
        <f>'AP2'!I168/'AP4'!$I168</f>
        <v>2.529704556320652E-2</v>
      </c>
      <c r="J168" s="80">
        <f>'AP2'!J168/'AP4'!$J168</f>
        <v>3.050144558050142E-2</v>
      </c>
      <c r="K168" s="78">
        <f>'AP2'!K168/'AP4'!K168</f>
        <v>6.398117815156275E-3</v>
      </c>
      <c r="L168" s="78"/>
      <c r="M168" s="78">
        <f>'AP2'!M168/'AP4'!M168</f>
        <v>2.9125954791882704E-2</v>
      </c>
      <c r="N168" s="78">
        <f>'AP2'!N168/'AP4'!$N168</f>
        <v>3.9273813329016131E-2</v>
      </c>
      <c r="O168" s="91">
        <f>'AP2'!O168/'AP4'!O168</f>
        <v>5.891717758490532E-2</v>
      </c>
      <c r="P168" s="78">
        <f>'AP2'!P168/'AP4'!P168</f>
        <v>5.1214619594905482E-2</v>
      </c>
      <c r="Q168" s="78">
        <f>'AP2'!Q168/'AP4'!Q168</f>
        <v>3.937851982146863E-2</v>
      </c>
      <c r="R168" s="78">
        <f>'AP2'!R168/'AP4'!R168</f>
        <v>2.6690774041365706E-2</v>
      </c>
      <c r="S168" s="78"/>
      <c r="T168" s="80">
        <f>'AP2'!T168/'AP4'!T168</f>
        <v>1.1704748719263122E-2</v>
      </c>
      <c r="U168" s="80">
        <f>IFERROR('AP2'!U168/'AP4'!U168,"")</f>
        <v>5.159294002070206E-3</v>
      </c>
      <c r="V168" s="78">
        <f>IFERROR('AP2'!V168/'AP4'!V168,"")</f>
        <v>4.2761561208278509E-2</v>
      </c>
      <c r="W168" s="78">
        <f>IFERROR('AP2'!W168/'AP4'!W168,"")</f>
        <v>3.0154244971702712E-2</v>
      </c>
      <c r="X168" s="78" t="str">
        <f>IFERROR('AP2'!X168/'AP4'!X168,"")</f>
        <v/>
      </c>
      <c r="Y168" s="91">
        <f>IFERROR('AP2'!Y168/'AP4'!Y168,"")</f>
        <v>2.2005511643491613E-2</v>
      </c>
      <c r="Z168" s="80">
        <f>'AP2'!Z168/'AP4'!Z168</f>
        <v>3.3933713165472036E-2</v>
      </c>
      <c r="AA168" s="78"/>
      <c r="AB168" s="78"/>
      <c r="AC168" s="91"/>
      <c r="AD168" s="80"/>
      <c r="AE168" s="91"/>
      <c r="AG168" s="14"/>
    </row>
    <row r="169" spans="1:33" ht="15.5" x14ac:dyDescent="0.35">
      <c r="A169" s="13">
        <v>1963</v>
      </c>
      <c r="B169" s="106">
        <f>'AP2'!B169/'AP4'!B169</f>
        <v>4.5572881010275318E-2</v>
      </c>
      <c r="C169" s="13"/>
      <c r="D169" s="42">
        <f>'AP2'!D169/'AP4'!D169</f>
        <v>1.153747926898136E-2</v>
      </c>
      <c r="E169" s="72">
        <f>'AP2'!E169/'AP4'!E169</f>
        <v>5.7419518832518444E-3</v>
      </c>
      <c r="F169" s="72">
        <f>'AP2'!F169/'AP4'!F169</f>
        <v>1.2495406100698273E-2</v>
      </c>
      <c r="G169" s="72">
        <f>'AP2'!G169/'AP4'!G169</f>
        <v>1.3833682772947603E-2</v>
      </c>
      <c r="H169" s="72">
        <f>'AP2'!H169/'AP4'!$H169</f>
        <v>2.6605727139407436E-2</v>
      </c>
      <c r="I169" s="75">
        <f>'AP2'!I169/'AP4'!$I169</f>
        <v>3.0035396401593209E-2</v>
      </c>
      <c r="J169" s="80">
        <f>'AP2'!J169/'AP4'!$J169</f>
        <v>3.2547893823118797E-2</v>
      </c>
      <c r="K169" s="78">
        <f>'AP2'!K169/'AP4'!K169</f>
        <v>7.5767151987533501E-3</v>
      </c>
      <c r="L169" s="78"/>
      <c r="M169" s="78">
        <f>'AP2'!M169/'AP4'!M169</f>
        <v>3.1080084680983923E-2</v>
      </c>
      <c r="N169" s="78">
        <f>'AP2'!N169/'AP4'!$N169</f>
        <v>3.9716765747184746E-2</v>
      </c>
      <c r="O169" s="91">
        <f>'AP2'!O169/'AP4'!O169</f>
        <v>6.3177441535388304E-2</v>
      </c>
      <c r="P169" s="78">
        <f>'AP2'!P169/'AP4'!P169</f>
        <v>5.2041345207522759E-2</v>
      </c>
      <c r="Q169" s="78">
        <f>'AP2'!Q169/'AP4'!Q169</f>
        <v>3.1872835464449481E-2</v>
      </c>
      <c r="R169" s="78">
        <f>'AP2'!R169/'AP4'!R169</f>
        <v>2.7541456643354452E-2</v>
      </c>
      <c r="S169" s="78"/>
      <c r="T169" s="80">
        <f>'AP2'!T169/'AP4'!T169</f>
        <v>1.2155700739558729E-2</v>
      </c>
      <c r="U169" s="80">
        <f>IFERROR('AP2'!U169/'AP4'!U169,"")</f>
        <v>6.7099853740505639E-3</v>
      </c>
      <c r="V169" s="78">
        <f>IFERROR('AP2'!V169/'AP4'!V169,"")</f>
        <v>3.6829800123503467E-2</v>
      </c>
      <c r="W169" s="78">
        <f>IFERROR('AP2'!W169/'AP4'!W169,"")</f>
        <v>3.0231114843898069E-2</v>
      </c>
      <c r="X169" s="78" t="str">
        <f>IFERROR('AP2'!X169/'AP4'!X169,"")</f>
        <v/>
      </c>
      <c r="Y169" s="91">
        <f>IFERROR('AP2'!Y169/'AP4'!Y169,"")</f>
        <v>2.2345552921611868E-2</v>
      </c>
      <c r="Z169" s="80">
        <f>'AP2'!Z169/'AP4'!Z169</f>
        <v>3.3073331502334526E-2</v>
      </c>
      <c r="AA169" s="78"/>
      <c r="AB169" s="78"/>
      <c r="AC169" s="91"/>
      <c r="AD169" s="80"/>
      <c r="AE169" s="91"/>
      <c r="AG169" s="14"/>
    </row>
    <row r="170" spans="1:33" ht="15.5" x14ac:dyDescent="0.35">
      <c r="A170" s="13">
        <v>1964</v>
      </c>
      <c r="B170" s="74">
        <f>(B169+B171)/2</f>
        <v>4.7456501626884043E-2</v>
      </c>
      <c r="C170" s="13"/>
      <c r="D170" s="42">
        <f>'AP2'!D170/'AP4'!D170</f>
        <v>1.0277147237164518E-2</v>
      </c>
      <c r="E170" s="72">
        <f>'AP2'!E170/'AP4'!E170</f>
        <v>6.2750328073976867E-3</v>
      </c>
      <c r="F170" s="72">
        <f>'AP2'!F170/'AP4'!F170</f>
        <v>1.3541666666666667E-2</v>
      </c>
      <c r="G170" s="72">
        <f>'AP2'!G170/'AP4'!G170</f>
        <v>1.5186125514763687E-2</v>
      </c>
      <c r="H170" s="72">
        <f>'AP2'!H170/'AP4'!$H170</f>
        <v>2.8340189252438336E-2</v>
      </c>
      <c r="I170" s="75">
        <f>'AP2'!I170/'AP4'!$I170</f>
        <v>3.08280961626154E-2</v>
      </c>
      <c r="J170" s="80">
        <f>'AP2'!J170/'AP4'!$J170</f>
        <v>3.461471230135061E-2</v>
      </c>
      <c r="K170" s="78">
        <f>'AP2'!K170/'AP4'!K170</f>
        <v>8.2254069715991356E-3</v>
      </c>
      <c r="L170" s="78"/>
      <c r="M170" s="78">
        <f>'AP2'!M170/'AP4'!M170</f>
        <v>3.229604694535345E-2</v>
      </c>
      <c r="N170" s="78">
        <f>'AP2'!N170/'AP4'!$N170</f>
        <v>4.0337515714340889E-2</v>
      </c>
      <c r="O170" s="91">
        <f>'AP2'!O170/'AP4'!O170</f>
        <v>6.4663556851311921E-2</v>
      </c>
      <c r="P170" s="78">
        <f>'AP2'!P170/'AP4'!P170</f>
        <v>4.9824765232817037E-2</v>
      </c>
      <c r="Q170" s="78">
        <f>'AP2'!Q170/'AP4'!Q170</f>
        <v>2.5260657605340499E-2</v>
      </c>
      <c r="R170" s="78">
        <f>'AP2'!R170/'AP4'!R170</f>
        <v>2.818558276018817E-2</v>
      </c>
      <c r="S170" s="78"/>
      <c r="T170" s="80">
        <f>'AP2'!T170/'AP4'!T170</f>
        <v>1.0281884148544E-2</v>
      </c>
      <c r="U170" s="80">
        <f>IFERROR('AP2'!U170/'AP4'!U170,"")</f>
        <v>7.6331568141359352E-3</v>
      </c>
      <c r="V170" s="78">
        <f>IFERROR('AP2'!V170/'AP4'!V170,"")</f>
        <v>4.1162819103456698E-2</v>
      </c>
      <c r="W170" s="78">
        <f>IFERROR('AP2'!W170/'AP4'!W170,"")</f>
        <v>3.0239814839077443E-2</v>
      </c>
      <c r="X170" s="78">
        <f>IFERROR('AP2'!X170/'AP4'!X170,"")</f>
        <v>4.3924083004530177E-2</v>
      </c>
      <c r="Y170" s="91">
        <f>IFERROR('AP2'!Y170/'AP4'!Y170,"")</f>
        <v>2.3844828747797267E-2</v>
      </c>
      <c r="Z170" s="80">
        <f>'AP2'!Z170/'AP4'!Z170</f>
        <v>2.9743589743589743E-2</v>
      </c>
      <c r="AA170" s="78"/>
      <c r="AB170" s="78"/>
      <c r="AC170" s="91">
        <f>'AP2'!AC170/'AP4'!AC170</f>
        <v>1.5894275786573209E-2</v>
      </c>
      <c r="AD170" s="80"/>
      <c r="AE170" s="91"/>
      <c r="AG170" s="14"/>
    </row>
    <row r="171" spans="1:33" ht="15.5" x14ac:dyDescent="0.35">
      <c r="A171" s="13">
        <v>1965</v>
      </c>
      <c r="B171" s="106">
        <f>'AP2'!B171/'AP4'!B171</f>
        <v>4.9340122243492761E-2</v>
      </c>
      <c r="C171" s="13"/>
      <c r="D171" s="42">
        <f>'AP2'!D171/'AP4'!D171</f>
        <v>1.8049195162749887E-2</v>
      </c>
      <c r="E171" s="72">
        <f>'AP2'!E171/'AP4'!E171</f>
        <v>7.8377572546997325E-3</v>
      </c>
      <c r="F171" s="72">
        <f>'AP2'!F171/'AP4'!F171</f>
        <v>1.2928184102631928E-2</v>
      </c>
      <c r="G171" s="72">
        <f>'AP2'!G171/'AP4'!G171</f>
        <v>1.5237076508862461E-2</v>
      </c>
      <c r="H171" s="72">
        <f>'AP2'!H171/'AP4'!$H171</f>
        <v>3.0758253781416743E-2</v>
      </c>
      <c r="I171" s="75">
        <f>'AP2'!I171/'AP4'!$I171</f>
        <v>4.1385664835125305E-2</v>
      </c>
      <c r="J171" s="80">
        <f>'AP2'!J171/'AP4'!$J171</f>
        <v>3.6244024925145328E-2</v>
      </c>
      <c r="K171" s="78">
        <f>'AP2'!K171/'AP4'!K171</f>
        <v>9.5442370037701861E-3</v>
      </c>
      <c r="L171" s="78"/>
      <c r="M171" s="78">
        <f>'AP2'!M171/'AP4'!M171</f>
        <v>3.5893435263499023E-2</v>
      </c>
      <c r="N171" s="78">
        <f>'AP2'!N171/'AP4'!$N171</f>
        <v>4.1946241498242436E-2</v>
      </c>
      <c r="O171" s="91">
        <f>'AP2'!O171/'AP4'!O171</f>
        <v>7.0074268754125951E-2</v>
      </c>
      <c r="P171" s="78">
        <f>'AP2'!P171/'AP4'!P171</f>
        <v>5.0606732575831335E-2</v>
      </c>
      <c r="Q171" s="78">
        <f>'AP2'!Q171/'AP4'!Q171</f>
        <v>2.9137554289430039E-2</v>
      </c>
      <c r="R171" s="78">
        <f>'AP2'!R171/'AP4'!R171</f>
        <v>2.5317202398969486E-2</v>
      </c>
      <c r="S171" s="78"/>
      <c r="T171" s="80">
        <f>'AP2'!T171/'AP4'!T171</f>
        <v>1.3207131421166017E-2</v>
      </c>
      <c r="U171" s="80">
        <f>IFERROR('AP2'!U171/'AP4'!U171,"")</f>
        <v>7.3796532494276252E-3</v>
      </c>
      <c r="V171" s="78">
        <f>IFERROR('AP2'!V171/'AP4'!V171,"")</f>
        <v>4.4419864961400581E-2</v>
      </c>
      <c r="W171" s="78" t="str">
        <f>IFERROR('AP2'!W171/'AP4'!W171,"")</f>
        <v/>
      </c>
      <c r="X171" s="78">
        <f>IFERROR('AP2'!X171/'AP4'!X171,"")</f>
        <v>4.364224426866873E-2</v>
      </c>
      <c r="Y171" s="91">
        <f>IFERROR('AP2'!Y171/'AP4'!Y171,"")</f>
        <v>2.3630980379183736E-2</v>
      </c>
      <c r="Z171" s="80">
        <f>'AP2'!Z171/'AP4'!Z171</f>
        <v>3.7784153608474952E-2</v>
      </c>
      <c r="AA171" s="78"/>
      <c r="AB171" s="78"/>
      <c r="AC171" s="91"/>
      <c r="AD171" s="80"/>
      <c r="AE171" s="91"/>
      <c r="AG171" s="14"/>
    </row>
    <row r="172" spans="1:33" ht="15.5" x14ac:dyDescent="0.35">
      <c r="A172" s="13">
        <v>1966</v>
      </c>
      <c r="B172" s="74">
        <f>(B171+B173)/2</f>
        <v>5.1313395280700468E-2</v>
      </c>
      <c r="C172" s="13"/>
      <c r="D172" s="42">
        <f>'AP2'!D172/'AP4'!D172</f>
        <v>1.9300387721440351E-2</v>
      </c>
      <c r="E172" s="72">
        <f>'AP2'!E172/'AP4'!E172</f>
        <v>5.8281800952396127E-3</v>
      </c>
      <c r="F172" s="72">
        <f>'AP2'!F172/'AP4'!F172</f>
        <v>1.3044961451866002E-2</v>
      </c>
      <c r="G172" s="72">
        <f>'AP2'!G172/'AP4'!G172</f>
        <v>1.58050714006918E-2</v>
      </c>
      <c r="H172" s="72">
        <f>'AP2'!H172/'AP4'!$H172</f>
        <v>2.8174076343294673E-2</v>
      </c>
      <c r="I172" s="75">
        <f>'AP2'!I172/'AP4'!$I172</f>
        <v>4.3664873771566748E-2</v>
      </c>
      <c r="J172" s="80">
        <f>'AP2'!J172/'AP4'!$J172</f>
        <v>3.7039583570303118E-2</v>
      </c>
      <c r="K172" s="79">
        <f>K171+(K$174-K$171)/3</f>
        <v>1.0297740104268958E-2</v>
      </c>
      <c r="L172" s="79"/>
      <c r="M172" s="78">
        <f>'AP2'!M172/'AP4'!M172</f>
        <v>3.4297361816531931E-2</v>
      </c>
      <c r="N172" s="78">
        <f>'AP2'!N172/'AP4'!$N172</f>
        <v>4.3396207686946554E-2</v>
      </c>
      <c r="O172" s="91">
        <f>'AP2'!O172/'AP4'!O172</f>
        <v>6.9771915937844139E-2</v>
      </c>
      <c r="P172" s="78">
        <f>'AP2'!P172/'AP4'!P172</f>
        <v>4.9578001019993392E-2</v>
      </c>
      <c r="Q172" s="78">
        <f>'AP2'!Q172/'AP4'!Q172</f>
        <v>3.723452762128486E-2</v>
      </c>
      <c r="R172" s="78">
        <f>'AP2'!R172/'AP4'!R172</f>
        <v>2.4530095328047872E-2</v>
      </c>
      <c r="S172" s="78"/>
      <c r="T172" s="80">
        <f>'AP2'!T172/'AP4'!T172</f>
        <v>1.2640928135709573E-2</v>
      </c>
      <c r="U172" s="80">
        <f>IFERROR('AP2'!U172/'AP4'!U172,"")</f>
        <v>8.7377282688093499E-3</v>
      </c>
      <c r="V172" s="78">
        <f>IFERROR('AP2'!V172/'AP4'!V172,"")</f>
        <v>4.4164970818385219E-2</v>
      </c>
      <c r="W172" s="78" t="str">
        <f>IFERROR('AP2'!W172/'AP4'!W172,"")</f>
        <v/>
      </c>
      <c r="X172" s="78">
        <f>IFERROR('AP2'!X172/'AP4'!X172,"")</f>
        <v>4.2420450482659994E-2</v>
      </c>
      <c r="Y172" s="91">
        <f>IFERROR('AP2'!Y172/'AP4'!Y172,"")</f>
        <v>2.240863551082535E-2</v>
      </c>
      <c r="Z172" s="80">
        <f>'AP2'!Z172/'AP4'!Z172</f>
        <v>4.0935672514619881E-2</v>
      </c>
      <c r="AA172" s="78"/>
      <c r="AB172" s="78"/>
      <c r="AC172" s="91"/>
      <c r="AD172" s="80"/>
      <c r="AE172" s="91"/>
      <c r="AG172" s="14"/>
    </row>
    <row r="173" spans="1:33" ht="15.5" x14ac:dyDescent="0.35">
      <c r="A173" s="13">
        <v>1967</v>
      </c>
      <c r="B173" s="106">
        <f>'AP2'!B173/'AP4'!B173</f>
        <v>5.3286668317908174E-2</v>
      </c>
      <c r="C173" s="13"/>
      <c r="D173" s="42">
        <f>'AP2'!D173/'AP4'!D173</f>
        <v>1.9498547823375938E-2</v>
      </c>
      <c r="E173" s="72">
        <f>'AP2'!E173/'AP4'!E173</f>
        <v>5.8431706992981645E-3</v>
      </c>
      <c r="F173" s="72">
        <f>'AP2'!F173/'AP4'!F173</f>
        <v>1.2508283631544069E-2</v>
      </c>
      <c r="G173" s="72">
        <f>'AP2'!G173/'AP4'!G173</f>
        <v>1.6184973463579725E-2</v>
      </c>
      <c r="H173" s="72">
        <f>'AP2'!H173/'AP4'!$H173</f>
        <v>2.7410931213706372E-2</v>
      </c>
      <c r="I173" s="75">
        <f>'AP2'!I173/'AP4'!$I173</f>
        <v>5.2585857852082675E-2</v>
      </c>
      <c r="J173" s="80">
        <f>'AP2'!J173/'AP4'!$J173</f>
        <v>3.8724105356737377E-2</v>
      </c>
      <c r="K173" s="79">
        <f>K172+(K$174-K$171)/3</f>
        <v>1.1051243204767729E-2</v>
      </c>
      <c r="L173" s="79"/>
      <c r="M173" s="78">
        <f>'AP2'!M173/'AP4'!M173</f>
        <v>3.328960538993514E-2</v>
      </c>
      <c r="N173" s="78">
        <f>'AP2'!N173/'AP4'!$N173</f>
        <v>4.4055383023406024E-2</v>
      </c>
      <c r="O173" s="91">
        <f>'AP2'!O173/'AP4'!O173</f>
        <v>6.8669376184318412E-2</v>
      </c>
      <c r="P173" s="78">
        <f>'AP2'!P173/'AP4'!P173</f>
        <v>4.8016834817443857E-2</v>
      </c>
      <c r="Q173" s="78">
        <f>'AP2'!Q173/'AP4'!Q173</f>
        <v>3.9301949959161045E-2</v>
      </c>
      <c r="R173" s="78">
        <f>'AP2'!R173/'AP4'!R173</f>
        <v>2.1575094432514035E-2</v>
      </c>
      <c r="S173" s="78"/>
      <c r="T173" s="80">
        <f>'AP2'!T173/'AP4'!T173</f>
        <v>1.1422736637589696E-2</v>
      </c>
      <c r="U173" s="80">
        <f>IFERROR('AP2'!U173/'AP4'!U173,"")</f>
        <v>1.0396751721292032E-2</v>
      </c>
      <c r="V173" s="78">
        <f>IFERROR('AP2'!V173/'AP4'!V173,"")</f>
        <v>4.8145906271393556E-2</v>
      </c>
      <c r="W173" s="78" t="str">
        <f>IFERROR('AP2'!W173/'AP4'!W173,"")</f>
        <v/>
      </c>
      <c r="X173" s="78">
        <f>IFERROR('AP2'!X173/'AP4'!X173,"")</f>
        <v>3.9828650284571401E-2</v>
      </c>
      <c r="Y173" s="91">
        <f>IFERROR('AP2'!Y173/'AP4'!Y173,"")</f>
        <v>2.3862477713572403E-2</v>
      </c>
      <c r="Z173" s="80">
        <f>'AP2'!Z173/'AP4'!Z173</f>
        <v>4.1186681394981856E-2</v>
      </c>
      <c r="AA173" s="78"/>
      <c r="AB173" s="78"/>
      <c r="AC173" s="91"/>
      <c r="AD173" s="80"/>
      <c r="AE173" s="91"/>
      <c r="AG173" s="14"/>
    </row>
    <row r="174" spans="1:33" ht="15.5" x14ac:dyDescent="0.35">
      <c r="A174" s="13">
        <v>1968</v>
      </c>
      <c r="B174" s="74">
        <f>(B173+B175)/2</f>
        <v>4.6632721107849301E-2</v>
      </c>
      <c r="C174" s="13"/>
      <c r="D174" s="42">
        <f>'AP2'!D174/'AP4'!D174</f>
        <v>1.879177807486631E-2</v>
      </c>
      <c r="E174" s="72">
        <f>'AP2'!E174/'AP4'!E174</f>
        <v>7.3876496687534186E-3</v>
      </c>
      <c r="F174" s="72">
        <f>'AP2'!F174/'AP4'!F174</f>
        <v>1.4201561244876522E-2</v>
      </c>
      <c r="G174" s="72">
        <f>'AP2'!G174/'AP4'!G174</f>
        <v>1.617105636112022E-2</v>
      </c>
      <c r="H174" s="72">
        <f>'AP2'!H174/'AP4'!$H174</f>
        <v>2.9871615213667956E-2</v>
      </c>
      <c r="I174" s="75">
        <f>'AP2'!I174/'AP4'!$I174</f>
        <v>3.2010554257338203E-2</v>
      </c>
      <c r="J174" s="80">
        <f>'AP2'!J174/'AP4'!$J174</f>
        <v>3.8187828276806245E-2</v>
      </c>
      <c r="K174" s="78">
        <f>'AP2'!K174/'AP4'!K174</f>
        <v>1.1804746305266501E-2</v>
      </c>
      <c r="L174" s="78"/>
      <c r="M174" s="78">
        <f>'AP2'!M174/'AP4'!M174</f>
        <v>3.9903678705274198E-2</v>
      </c>
      <c r="N174" s="78">
        <f>'AP2'!N174/'AP4'!$N174</f>
        <v>4.3972981412986743E-2</v>
      </c>
      <c r="O174" s="91">
        <f>'AP2'!O174/'AP4'!O174</f>
        <v>6.881295926822463E-2</v>
      </c>
      <c r="P174" s="78">
        <f>'AP2'!P174/'AP4'!P174</f>
        <v>4.6157739053719289E-2</v>
      </c>
      <c r="Q174" s="78">
        <f>'AP2'!Q174/'AP4'!Q174</f>
        <v>3.9676379364847511E-2</v>
      </c>
      <c r="R174" s="78">
        <f>'AP2'!R174/'AP4'!R174</f>
        <v>1.777995386547291E-2</v>
      </c>
      <c r="S174" s="78"/>
      <c r="T174" s="80">
        <f>'AP2'!T174/'AP4'!T174</f>
        <v>1.3383120490334122E-2</v>
      </c>
      <c r="U174" s="80">
        <f>IFERROR('AP2'!U174/'AP4'!U174,"")</f>
        <v>1.6665636553764469E-2</v>
      </c>
      <c r="V174" s="78" t="str">
        <f>IFERROR('AP2'!V174/'AP4'!V174,"")</f>
        <v/>
      </c>
      <c r="W174" s="78" t="str">
        <f>IFERROR('AP2'!W174/'AP4'!W174,"")</f>
        <v/>
      </c>
      <c r="X174" s="78">
        <f>IFERROR('AP2'!X174/'AP4'!X174,"")</f>
        <v>3.5686463202272936E-2</v>
      </c>
      <c r="Y174" s="91">
        <f>IFERROR('AP2'!Y174/'AP4'!Y174,"")</f>
        <v>2.6139602434757034E-2</v>
      </c>
      <c r="Z174" s="80">
        <f>'AP2'!Z174/'AP4'!Z174</f>
        <v>4.5175265852697911E-2</v>
      </c>
      <c r="AA174" s="78"/>
      <c r="AB174" s="78"/>
      <c r="AC174" s="91"/>
      <c r="AD174" s="80"/>
      <c r="AE174" s="91"/>
      <c r="AG174" s="14"/>
    </row>
    <row r="175" spans="1:33" ht="15.5" x14ac:dyDescent="0.35">
      <c r="A175" s="13">
        <v>1969</v>
      </c>
      <c r="B175" s="106">
        <f>'AP2'!B175/'AP4'!B175</f>
        <v>3.9978773897790421E-2</v>
      </c>
      <c r="C175" s="13"/>
      <c r="D175" s="42">
        <f>'AP2'!D175/'AP4'!D175</f>
        <v>1.8678095828514884E-2</v>
      </c>
      <c r="E175" s="72">
        <f>'AP2'!E175/'AP4'!E175</f>
        <v>8.1990488771466318E-3</v>
      </c>
      <c r="F175" s="72">
        <f>'AP2'!F175/'AP4'!F175</f>
        <v>1.670127452384362E-2</v>
      </c>
      <c r="G175" s="72">
        <f>'AP2'!G175/'AP4'!G175</f>
        <v>1.778136532292934E-2</v>
      </c>
      <c r="H175" s="72">
        <f>'AP2'!H175/'AP4'!$H175</f>
        <v>3.2375109309717806E-2</v>
      </c>
      <c r="I175" s="75">
        <f>'AP2'!I175/'AP4'!$I175</f>
        <v>2.522466960539704E-2</v>
      </c>
      <c r="J175" s="80">
        <f>'AP2'!J175/'AP4'!$J175</f>
        <v>3.9354511975820357E-2</v>
      </c>
      <c r="K175" s="78">
        <f>'AP2'!K175/'AP4'!K175</f>
        <v>1.3587342709489362E-2</v>
      </c>
      <c r="L175" s="78"/>
      <c r="M175" s="78">
        <f>'AP2'!M175/'AP4'!M175</f>
        <v>4.0317773383199355E-2</v>
      </c>
      <c r="N175" s="78">
        <f>'AP2'!N175/'AP4'!$N175</f>
        <v>4.396539741846682E-2</v>
      </c>
      <c r="O175" s="91">
        <f>'AP2'!O175/'AP4'!O175</f>
        <v>6.8259311961788888E-2</v>
      </c>
      <c r="P175" s="78">
        <f>'AP2'!P175/'AP4'!P175</f>
        <v>4.5867857734707494E-2</v>
      </c>
      <c r="Q175" s="78">
        <f>'AP2'!Q175/'AP4'!Q175</f>
        <v>4.3279131062549998E-2</v>
      </c>
      <c r="R175" s="78">
        <f>'AP2'!R175/'AP4'!R175</f>
        <v>2.0614613090656417E-2</v>
      </c>
      <c r="S175" s="78"/>
      <c r="T175" s="80">
        <f>'AP2'!T175/'AP4'!T175</f>
        <v>1.3947098117790395E-2</v>
      </c>
      <c r="U175" s="80">
        <f>IFERROR('AP2'!U175/'AP4'!U175,"")</f>
        <v>2.3221589823635952E-2</v>
      </c>
      <c r="V175" s="78" t="str">
        <f>IFERROR('AP2'!V175/'AP4'!V175,"")</f>
        <v/>
      </c>
      <c r="W175" s="78" t="str">
        <f>IFERROR('AP2'!W175/'AP4'!W175,"")</f>
        <v/>
      </c>
      <c r="X175" s="78" t="str">
        <f>IFERROR('AP2'!X175/'AP4'!X175,"")</f>
        <v/>
      </c>
      <c r="Y175" s="91">
        <f>IFERROR('AP2'!Y175/'AP4'!Y175,"")</f>
        <v>2.6388651627923775E-2</v>
      </c>
      <c r="Z175" s="80">
        <f>'AP2'!Z175/'AP4'!Z175</f>
        <v>4.5127291620277593E-2</v>
      </c>
      <c r="AA175" s="78"/>
      <c r="AB175" s="78"/>
      <c r="AC175" s="91">
        <f>'AP2'!AC175/'AP4'!AC175</f>
        <v>1.568522825751768E-2</v>
      </c>
      <c r="AD175" s="80"/>
      <c r="AE175" s="91"/>
      <c r="AG175" s="14"/>
    </row>
    <row r="176" spans="1:33" ht="15.5" x14ac:dyDescent="0.35">
      <c r="A176" s="13">
        <v>1970</v>
      </c>
      <c r="B176" s="106">
        <f>'AP2'!B176/'AP4'!B176</f>
        <v>5.8087240974822582E-2</v>
      </c>
      <c r="C176" s="13"/>
      <c r="D176" s="42">
        <f>'AP2'!D176/'AP4'!D176</f>
        <v>1.7886122682671615E-2</v>
      </c>
      <c r="E176" s="72">
        <f>'AP2'!E176/'AP4'!E176</f>
        <v>7.9828915657847062E-3</v>
      </c>
      <c r="F176" s="72">
        <f>'AP2'!F176/'AP4'!F176</f>
        <v>1.8724391419619187E-2</v>
      </c>
      <c r="G176" s="72">
        <f>'AP2'!G176/'AP4'!G176</f>
        <v>1.7595406857526148E-2</v>
      </c>
      <c r="H176" s="72">
        <f>'AP2'!H176/'AP4'!$H176</f>
        <v>3.6157254189724736E-2</v>
      </c>
      <c r="I176" s="75">
        <f>'AP2'!I176/'AP4'!$I176</f>
        <v>3.1387071591198246E-2</v>
      </c>
      <c r="J176" s="80">
        <f>'AP2'!J176/'AP4'!$J176</f>
        <v>4.2163856547786885E-2</v>
      </c>
      <c r="K176" s="78">
        <f>'AP2'!K176/'AP4'!K176</f>
        <v>1.5664171066807443E-2</v>
      </c>
      <c r="L176" s="78"/>
      <c r="M176" s="78">
        <f>'AP2'!M176/'AP4'!M176</f>
        <v>3.8979827618604738E-2</v>
      </c>
      <c r="N176" s="78">
        <f>'AP2'!N176/'AP4'!$N176</f>
        <v>4.3788697962940847E-2</v>
      </c>
      <c r="O176" s="91">
        <f>'AP2'!O176/'AP4'!O176</f>
        <v>6.5374191099185269E-2</v>
      </c>
      <c r="P176" s="78">
        <f>'AP2'!P176/'AP4'!P176</f>
        <v>4.4150125950759872E-2</v>
      </c>
      <c r="Q176" s="78">
        <f>'AP2'!Q176/'AP4'!Q176</f>
        <v>4.2837804288504013E-2</v>
      </c>
      <c r="R176" s="78">
        <f>'AP2'!R176/'AP4'!R176</f>
        <v>1.8748092767290656E-2</v>
      </c>
      <c r="S176" s="78"/>
      <c r="T176" s="80">
        <f>'AP2'!T176/'AP4'!T176</f>
        <v>1.4337232436473384E-2</v>
      </c>
      <c r="U176" s="80">
        <f>IFERROR('AP2'!U176/'AP4'!U176,"")</f>
        <v>2.5856778399386885E-2</v>
      </c>
      <c r="V176" s="78">
        <f>IFERROR('AP2'!V176/'AP4'!V176,"")</f>
        <v>4.4044260677774387E-2</v>
      </c>
      <c r="W176" s="78" t="str">
        <f>IFERROR('AP2'!W176/'AP4'!W176,"")</f>
        <v/>
      </c>
      <c r="X176" s="78" t="str">
        <f>IFERROR('AP2'!X176/'AP4'!X176,"")</f>
        <v/>
      </c>
      <c r="Y176" s="91">
        <f>IFERROR('AP2'!Y176/'AP4'!Y176,"")</f>
        <v>1.4778276029148994E-2</v>
      </c>
      <c r="Z176" s="80">
        <f>'AP2'!Z176/'AP4'!Z176</f>
        <v>4.0885807096451773E-2</v>
      </c>
      <c r="AA176" s="78"/>
      <c r="AB176" s="78"/>
      <c r="AC176" s="91"/>
      <c r="AD176" s="80"/>
      <c r="AE176" s="91"/>
      <c r="AG176" s="14"/>
    </row>
    <row r="177" spans="1:33" ht="15.5" x14ac:dyDescent="0.35">
      <c r="A177" s="13">
        <v>1971</v>
      </c>
      <c r="B177" s="106">
        <f>'AP2'!B177/'AP4'!B177</f>
        <v>5.7316085332875473E-2</v>
      </c>
      <c r="C177" s="13"/>
      <c r="D177" s="42">
        <f>'AP2'!D177/'AP4'!D177</f>
        <v>1.7207202821035356E-2</v>
      </c>
      <c r="E177" s="72">
        <f>'AP2'!E177/'AP4'!E177</f>
        <v>7.57891769621632E-3</v>
      </c>
      <c r="F177" s="72">
        <f>'AP2'!F177/'AP4'!F177</f>
        <v>2.1182145927151893E-2</v>
      </c>
      <c r="G177" s="72">
        <f>'AP2'!G177/'AP4'!G177</f>
        <v>1.9235899451557653E-2</v>
      </c>
      <c r="H177" s="73">
        <f>H176+(H$182-H$176)/6</f>
        <v>3.485259036713282E-2</v>
      </c>
      <c r="I177" s="75">
        <f>'AP2'!I177/'AP4'!$I177</f>
        <v>7.0513978316856102E-2</v>
      </c>
      <c r="J177" s="80">
        <f>'AP2'!J177/'AP4'!$J177</f>
        <v>4.7668540242946471E-2</v>
      </c>
      <c r="K177" s="78">
        <f>'AP2'!K177/'AP4'!K177</f>
        <v>1.7945037495939231E-2</v>
      </c>
      <c r="L177" s="78"/>
      <c r="M177" s="78">
        <f>'AP2'!M177/'AP4'!M177</f>
        <v>3.8136302416502274E-2</v>
      </c>
      <c r="N177" s="78">
        <f>'AP2'!N177/'AP4'!$N177</f>
        <v>4.5145541925935354E-2</v>
      </c>
      <c r="O177" s="91">
        <f>'AP2'!O177/'AP4'!O177</f>
        <v>6.5806021376644305E-2</v>
      </c>
      <c r="P177" s="78">
        <f>'AP2'!P177/'AP4'!P177</f>
        <v>4.786482975421618E-2</v>
      </c>
      <c r="Q177" s="78">
        <f>'AP2'!Q177/'AP4'!Q177</f>
        <v>4.5753412185325033E-2</v>
      </c>
      <c r="R177" s="78">
        <f>'AP2'!R177/'AP4'!R177</f>
        <v>2.0928801178157368E-2</v>
      </c>
      <c r="S177" s="78"/>
      <c r="T177" s="80">
        <f>'AP2'!T177/'AP4'!T177</f>
        <v>1.5851252345405541E-2</v>
      </c>
      <c r="U177" s="80">
        <f>IFERROR('AP2'!U177/'AP4'!U177,"")</f>
        <v>2.7990645483558074E-2</v>
      </c>
      <c r="V177" s="78">
        <f>IFERROR('AP2'!V177/'AP4'!V177,"")</f>
        <v>4.8012313383007807E-2</v>
      </c>
      <c r="W177" s="78" t="str">
        <f>IFERROR('AP2'!W177/'AP4'!W177,"")</f>
        <v/>
      </c>
      <c r="X177" s="78" t="str">
        <f>IFERROR('AP2'!X177/'AP4'!X177,"")</f>
        <v/>
      </c>
      <c r="Y177" s="91">
        <f>IFERROR('AP2'!Y177/'AP4'!Y177,"")</f>
        <v>1.6201574588385181E-2</v>
      </c>
      <c r="Z177" s="80">
        <f>'AP2'!Z177/'AP4'!Z177</f>
        <v>4.1413632728026777E-2</v>
      </c>
      <c r="AA177" s="78"/>
      <c r="AB177" s="78"/>
      <c r="AC177" s="91"/>
      <c r="AD177" s="80"/>
      <c r="AE177" s="91"/>
      <c r="AG177" s="14"/>
    </row>
    <row r="178" spans="1:33" ht="15.5" x14ac:dyDescent="0.35">
      <c r="A178" s="13">
        <v>1972</v>
      </c>
      <c r="B178" s="106">
        <f>'AP2'!B178/'AP4'!B178</f>
        <v>5.6518890478535852E-2</v>
      </c>
      <c r="C178" s="13"/>
      <c r="D178" s="42">
        <f>'AP2'!D178/'AP4'!D178</f>
        <v>1.7850073656036684E-2</v>
      </c>
      <c r="E178" s="72">
        <f>'AP2'!E178/'AP4'!E178</f>
        <v>7.0809231786256484E-3</v>
      </c>
      <c r="F178" s="72">
        <f>'AP2'!F178/'AP4'!F178</f>
        <v>2.1617602075796091E-2</v>
      </c>
      <c r="G178" s="72">
        <f>'AP2'!G178/'AP4'!G178</f>
        <v>2.0721317454528154E-2</v>
      </c>
      <c r="H178" s="73">
        <f t="shared" ref="H178:H181" si="5">H177+(H$182-H$176)/6</f>
        <v>3.3547926544540904E-2</v>
      </c>
      <c r="I178" s="75">
        <f>'AP2'!I178/'AP4'!$I178</f>
        <v>6.3609225277097808E-2</v>
      </c>
      <c r="J178" s="80">
        <f>'AP2'!J178/'AP4'!$J178</f>
        <v>4.9650510955587597E-2</v>
      </c>
      <c r="K178" s="78">
        <f>'AP2'!K178/'AP4'!K178</f>
        <v>1.4838926721363662E-2</v>
      </c>
      <c r="L178" s="78"/>
      <c r="M178" s="78">
        <f>'AP2'!M178/'AP4'!M178</f>
        <v>3.7772611911381822E-2</v>
      </c>
      <c r="N178" s="78">
        <f>'AP2'!N178/'AP4'!$N178</f>
        <v>4.6321967874940272E-2</v>
      </c>
      <c r="O178" s="91">
        <f>'AP2'!O178/'AP4'!O178</f>
        <v>6.7863481323033437E-2</v>
      </c>
      <c r="P178" s="78">
        <f>'AP2'!P178/'AP4'!P178</f>
        <v>4.9416954956087375E-2</v>
      </c>
      <c r="Q178" s="78">
        <f>'AP2'!Q178/'AP4'!Q178</f>
        <v>4.3208369896596446E-2</v>
      </c>
      <c r="R178" s="78">
        <f>'AP2'!R178/'AP4'!R178</f>
        <v>2.2241803745374645E-2</v>
      </c>
      <c r="S178" s="78"/>
      <c r="T178" s="80">
        <f>'AP2'!T178/'AP4'!T178</f>
        <v>1.6132362327257618E-2</v>
      </c>
      <c r="U178" s="80">
        <f>IFERROR('AP2'!U178/'AP4'!U178,"")</f>
        <v>3.0426122377884494E-2</v>
      </c>
      <c r="V178" s="78">
        <f>IFERROR('AP2'!V178/'AP4'!V178,"")</f>
        <v>6.3994284114930924E-2</v>
      </c>
      <c r="W178" s="78" t="str">
        <f>IFERROR('AP2'!W178/'AP4'!W178,"")</f>
        <v/>
      </c>
      <c r="X178" s="78" t="str">
        <f>IFERROR('AP2'!X178/'AP4'!X178,"")</f>
        <v/>
      </c>
      <c r="Y178" s="91">
        <f>IFERROR('AP2'!Y178/'AP4'!Y178,"")</f>
        <v>3.1259487073124329E-2</v>
      </c>
      <c r="Z178" s="80">
        <f>'AP2'!Z178/'AP4'!Z178</f>
        <v>6.6108809874621227E-2</v>
      </c>
      <c r="AA178" s="78"/>
      <c r="AB178" s="78"/>
      <c r="AC178" s="91"/>
      <c r="AD178" s="80"/>
      <c r="AE178" s="91"/>
      <c r="AG178" s="14"/>
    </row>
    <row r="179" spans="1:33" ht="15.5" x14ac:dyDescent="0.35">
      <c r="A179" s="13">
        <v>1973</v>
      </c>
      <c r="B179" s="106">
        <f>'AP2'!B179/'AP4'!B179</f>
        <v>5.5683818866039556E-2</v>
      </c>
      <c r="C179" s="13"/>
      <c r="D179" s="42">
        <f>'AP2'!D179/'AP4'!D179</f>
        <v>2.27589655198406E-2</v>
      </c>
      <c r="E179" s="72">
        <f>'AP2'!E179/'AP4'!E179</f>
        <v>6.5317531844051244E-3</v>
      </c>
      <c r="F179" s="72">
        <f>'AP2'!F179/'AP4'!F179</f>
        <v>2.279520446707177E-2</v>
      </c>
      <c r="G179" s="72">
        <f>'AP2'!G179/'AP4'!G179</f>
        <v>2.1716726075637061E-2</v>
      </c>
      <c r="H179" s="73">
        <f t="shared" si="5"/>
        <v>3.2243262721948988E-2</v>
      </c>
      <c r="I179" s="75">
        <f>'AP2'!I179/'AP4'!$I179</f>
        <v>5.9360000213807107E-2</v>
      </c>
      <c r="J179" s="80">
        <f>'AP2'!J179/'AP4'!$J179</f>
        <v>5.0491677564490564E-2</v>
      </c>
      <c r="K179" s="78">
        <f>'AP2'!K179/'AP4'!K179</f>
        <v>1.6098990391552694E-2</v>
      </c>
      <c r="L179" s="78"/>
      <c r="M179" s="78">
        <f>'AP2'!M179/'AP4'!M179</f>
        <v>3.8558640832270556E-2</v>
      </c>
      <c r="N179" s="78">
        <f>'AP2'!N179/'AP4'!$N179</f>
        <v>4.8362356696420694E-2</v>
      </c>
      <c r="O179" s="91">
        <f>'AP2'!O179/'AP4'!O179</f>
        <v>6.7029383215637395E-2</v>
      </c>
      <c r="P179" s="78">
        <f>'AP2'!P179/'AP4'!P179</f>
        <v>5.0205099066794961E-2</v>
      </c>
      <c r="Q179" s="78">
        <f>'AP2'!Q179/'AP4'!Q179</f>
        <v>3.6111711023575216E-2</v>
      </c>
      <c r="R179" s="78">
        <f>'AP2'!R179/'AP4'!R179</f>
        <v>2.127204058532246E-2</v>
      </c>
      <c r="S179" s="78"/>
      <c r="T179" s="80">
        <f>'AP2'!T179/'AP4'!T179</f>
        <v>1.4905318726526869E-2</v>
      </c>
      <c r="U179" s="80">
        <f>IFERROR('AP2'!U179/'AP4'!U179,"")</f>
        <v>3.251244506178947E-2</v>
      </c>
      <c r="V179" s="78">
        <f>IFERROR('AP2'!V179/'AP4'!V179,"")</f>
        <v>5.0579474133699662E-2</v>
      </c>
      <c r="W179" s="78" t="str">
        <f>IFERROR('AP2'!W179/'AP4'!W179,"")</f>
        <v/>
      </c>
      <c r="X179" s="78" t="str">
        <f>IFERROR('AP2'!X179/'AP4'!X179,"")</f>
        <v/>
      </c>
      <c r="Y179" s="91">
        <f>IFERROR('AP2'!Y179/'AP4'!Y179,"")</f>
        <v>2.6733170724701015E-2</v>
      </c>
      <c r="Z179" s="80">
        <f>'AP2'!Z179/'AP4'!Z179</f>
        <v>4.0405303977983489E-2</v>
      </c>
      <c r="AA179" s="78"/>
      <c r="AB179" s="78"/>
      <c r="AC179" s="91"/>
      <c r="AD179" s="80"/>
      <c r="AE179" s="91"/>
      <c r="AG179" s="14"/>
    </row>
    <row r="180" spans="1:33" ht="15.5" x14ac:dyDescent="0.35">
      <c r="A180" s="13">
        <v>1974</v>
      </c>
      <c r="B180" s="106">
        <f>'AP2'!B180/'AP4'!B180</f>
        <v>5.9792291568381152E-2</v>
      </c>
      <c r="C180" s="13"/>
      <c r="D180" s="42">
        <f>'AP2'!D180/'AP4'!D180</f>
        <v>2.5974890748692497E-2</v>
      </c>
      <c r="E180" s="72">
        <f>'AP2'!E180/'AP4'!E180</f>
        <v>5.7990663554934076E-3</v>
      </c>
      <c r="F180" s="72">
        <f>'AP2'!F180/'AP4'!F180</f>
        <v>2.02925703508859E-2</v>
      </c>
      <c r="G180" s="72">
        <f>'AP2'!G180/'AP4'!G180</f>
        <v>2.2788537280850757E-2</v>
      </c>
      <c r="H180" s="73">
        <f t="shared" si="5"/>
        <v>3.0938598899357073E-2</v>
      </c>
      <c r="I180" s="75">
        <f>'AP2'!I180/'AP4'!$I180</f>
        <v>4.7092346223228818E-2</v>
      </c>
      <c r="J180" s="80">
        <f>'AP2'!J180/'AP4'!$J180</f>
        <v>5.5624691998813723E-2</v>
      </c>
      <c r="K180" s="78">
        <f>'AP2'!K180/'AP4'!K180</f>
        <v>1.5633119697534146E-2</v>
      </c>
      <c r="L180" s="78"/>
      <c r="M180" s="78">
        <f>'AP2'!M180/'AP4'!M180</f>
        <v>3.5965423957239839E-2</v>
      </c>
      <c r="N180" s="78">
        <f>'AP2'!N180/'AP4'!$N180</f>
        <v>5.0477957932575167E-2</v>
      </c>
      <c r="O180" s="91">
        <f>'AP2'!O180/'AP4'!O180</f>
        <v>6.7582107047673756E-2</v>
      </c>
      <c r="P180" s="78">
        <f>'AP2'!P180/'AP4'!P180</f>
        <v>5.9159583011000633E-2</v>
      </c>
      <c r="Q180" s="78">
        <f>'AP2'!Q180/'AP4'!Q180</f>
        <v>3.5180322827177368E-2</v>
      </c>
      <c r="R180" s="78">
        <f>'AP2'!R180/'AP4'!R180</f>
        <v>2.3015189083584586E-2</v>
      </c>
      <c r="S180" s="78"/>
      <c r="T180" s="80">
        <f>'AP2'!T180/'AP4'!T180</f>
        <v>1.5462435281028815E-2</v>
      </c>
      <c r="U180" s="80">
        <f>IFERROR('AP2'!U180/'AP4'!U180,"")</f>
        <v>3.4835246991603272E-2</v>
      </c>
      <c r="V180" s="78">
        <f>IFERROR('AP2'!V180/'AP4'!V180,"")</f>
        <v>5.4160421593821333E-2</v>
      </c>
      <c r="W180" s="78" t="str">
        <f>IFERROR('AP2'!W180/'AP4'!W180,"")</f>
        <v/>
      </c>
      <c r="X180" s="78" t="str">
        <f>IFERROR('AP2'!X180/'AP4'!X180,"")</f>
        <v/>
      </c>
      <c r="Y180" s="91">
        <f>IFERROR('AP2'!Y180/'AP4'!Y180,"")</f>
        <v>2.5598004183166642E-2</v>
      </c>
      <c r="Z180" s="80">
        <f>'AP2'!Z180/'AP4'!Z180</f>
        <v>3.8564578221031542E-2</v>
      </c>
      <c r="AA180" s="78"/>
      <c r="AB180" s="78"/>
      <c r="AC180" s="91">
        <f>'AP2'!AC180/'AP4'!AC180</f>
        <v>2.4578731050228963E-2</v>
      </c>
      <c r="AD180" s="80"/>
      <c r="AE180" s="91"/>
      <c r="AG180" s="14"/>
    </row>
    <row r="181" spans="1:33" ht="15.5" x14ac:dyDescent="0.35">
      <c r="A181" s="13">
        <v>1975</v>
      </c>
      <c r="B181" s="106">
        <f>'AP2'!B181/'AP4'!B181</f>
        <v>6.006258220052893E-2</v>
      </c>
      <c r="C181" s="13"/>
      <c r="D181" s="42">
        <f>'AP2'!D181/'AP4'!D181</f>
        <v>2.48725674240248E-2</v>
      </c>
      <c r="E181" s="72">
        <f>'AP2'!E181/'AP4'!E181</f>
        <v>3.6460340462971157E-3</v>
      </c>
      <c r="F181" s="72">
        <f>'AP2'!F181/'AP4'!F181</f>
        <v>2.1132636235275531E-2</v>
      </c>
      <c r="G181" s="72">
        <f>'AP2'!G181/'AP4'!G181</f>
        <v>2.7776846290635891E-2</v>
      </c>
      <c r="H181" s="73">
        <f t="shared" si="5"/>
        <v>2.9633935076765157E-2</v>
      </c>
      <c r="I181" s="75">
        <f>'AP2'!I181/'AP4'!$I181</f>
        <v>5.8259916195662773E-2</v>
      </c>
      <c r="J181" s="80">
        <f>'AP2'!J181/'AP4'!$J181</f>
        <v>5.8172082764509067E-2</v>
      </c>
      <c r="K181" s="78">
        <f>'AP2'!K181/'AP4'!K181</f>
        <v>1.5247688833358208E-2</v>
      </c>
      <c r="L181" s="78"/>
      <c r="M181" s="78">
        <f>'AP2'!M181/'AP4'!M181</f>
        <v>3.3383025770527243E-2</v>
      </c>
      <c r="N181" s="78">
        <f>'AP2'!N181/'AP4'!$N181</f>
        <v>5.4215840556320637E-2</v>
      </c>
      <c r="O181" s="91">
        <f>'AP2'!O181/'AP4'!O181</f>
        <v>6.8220632627905203E-2</v>
      </c>
      <c r="P181" s="78">
        <f>'AP2'!P181/'AP4'!P181</f>
        <v>6.1668416205452881E-2</v>
      </c>
      <c r="Q181" s="78">
        <f>'AP2'!Q181/'AP4'!Q181</f>
        <v>3.9028502133423321E-2</v>
      </c>
      <c r="R181" s="78">
        <f>'AP2'!R181/'AP4'!R181</f>
        <v>2.4079636602890593E-2</v>
      </c>
      <c r="S181" s="78"/>
      <c r="T181" s="80">
        <f>'AP2'!T181/'AP4'!T181</f>
        <v>1.7917584966020712E-2</v>
      </c>
      <c r="U181" s="80">
        <f>IFERROR('AP2'!U181/'AP4'!U181,"")</f>
        <v>4.0728684542378595E-2</v>
      </c>
      <c r="V181" s="78">
        <f>IFERROR('AP2'!V181/'AP4'!V181,"")</f>
        <v>6.1346946086333509E-2</v>
      </c>
      <c r="W181" s="78" t="str">
        <f>IFERROR('AP2'!W181/'AP4'!W181,"")</f>
        <v/>
      </c>
      <c r="X181" s="78" t="str">
        <f>IFERROR('AP2'!X181/'AP4'!X181,"")</f>
        <v/>
      </c>
      <c r="Y181" s="91">
        <f>IFERROR('AP2'!Y181/'AP4'!Y181,"")</f>
        <v>3.1723926964332974E-2</v>
      </c>
      <c r="Z181" s="80">
        <f>'AP2'!Z181/'AP4'!Z181</f>
        <v>4.0666340029397355E-2</v>
      </c>
      <c r="AA181" s="78"/>
      <c r="AB181" s="78"/>
      <c r="AC181" s="91"/>
      <c r="AD181" s="80"/>
      <c r="AE181" s="91"/>
      <c r="AG181" s="14"/>
    </row>
    <row r="182" spans="1:33" ht="15.5" x14ac:dyDescent="0.35">
      <c r="A182" s="13">
        <v>1976</v>
      </c>
      <c r="B182" s="106">
        <f>'AP2'!B182/'AP4'!B182</f>
        <v>5.7299558772976794E-2</v>
      </c>
      <c r="C182" s="13"/>
      <c r="D182" s="42">
        <f>'AP2'!D182/'AP4'!D182</f>
        <v>1.5433057162923964E-2</v>
      </c>
      <c r="E182" s="72">
        <f>'AP2'!E182/'AP4'!E182</f>
        <v>4.4938626158604004E-3</v>
      </c>
      <c r="F182" s="72">
        <f>'AP2'!F182/'AP4'!F182</f>
        <v>1.9612226877336689E-2</v>
      </c>
      <c r="G182" s="72">
        <f>'AP2'!G182/'AP4'!G182</f>
        <v>3.0307485648958077E-2</v>
      </c>
      <c r="H182" s="72">
        <f>'AP2'!H182/'AP4'!$H182</f>
        <v>2.8329271254173241E-2</v>
      </c>
      <c r="I182" s="75">
        <f>'AP2'!I182/'AP4'!$I182</f>
        <v>4.4273813088045448E-2</v>
      </c>
      <c r="J182" s="80">
        <f>'AP2'!J182/'AP4'!$J182</f>
        <v>5.4930070684724643E-2</v>
      </c>
      <c r="K182" s="78">
        <f>'AP2'!K182/'AP4'!K182</f>
        <v>1.6222716571350524E-2</v>
      </c>
      <c r="L182" s="78"/>
      <c r="M182" s="78">
        <f>'AP2'!M182/'AP4'!M182</f>
        <v>3.4855263453048957E-2</v>
      </c>
      <c r="N182" s="78">
        <f>'AP2'!N182/'AP4'!$N182</f>
        <v>5.1367090437152318E-2</v>
      </c>
      <c r="O182" s="91">
        <f>'AP2'!O182/'AP4'!O182</f>
        <v>6.6063713699741483E-2</v>
      </c>
      <c r="P182" s="78">
        <f>'AP2'!P182/'AP4'!P182</f>
        <v>6.1071647338414844E-2</v>
      </c>
      <c r="Q182" s="78">
        <f>'AP2'!Q182/'AP4'!Q182</f>
        <v>4.2120427275635454E-2</v>
      </c>
      <c r="R182" s="78">
        <f>'AP2'!R182/'AP4'!R182</f>
        <v>2.6650512896150166E-2</v>
      </c>
      <c r="S182" s="78">
        <f>'AP2'!S182/'AP4'!S181</f>
        <v>1.5667038866930171E-2</v>
      </c>
      <c r="T182" s="80">
        <f>'AP2'!T182/'AP4'!T182</f>
        <v>2.0232149522158287E-2</v>
      </c>
      <c r="U182" s="80">
        <f>IFERROR('AP2'!U182/'AP4'!U182,"")</f>
        <v>4.4923028446952132E-2</v>
      </c>
      <c r="V182" s="78">
        <f>IFERROR('AP2'!V182/'AP4'!V182,"")</f>
        <v>5.2981981141548055E-2</v>
      </c>
      <c r="W182" s="78" t="str">
        <f>IFERROR('AP2'!W182/'AP4'!W182,"")</f>
        <v/>
      </c>
      <c r="X182" s="78" t="str">
        <f>IFERROR('AP2'!X182/'AP4'!X182,"")</f>
        <v/>
      </c>
      <c r="Y182" s="91">
        <f>IFERROR('AP2'!Y182/'AP4'!Y182,"")</f>
        <v>3.7123025341288127E-2</v>
      </c>
      <c r="Z182" s="80">
        <f>'AP2'!Z182/'AP4'!Z182</f>
        <v>4.6982668615577365E-2</v>
      </c>
      <c r="AA182" s="78"/>
      <c r="AB182" s="78"/>
      <c r="AC182" s="91"/>
      <c r="AD182" s="17"/>
      <c r="AE182" s="51"/>
      <c r="AG182" s="14"/>
    </row>
    <row r="183" spans="1:33" ht="15.5" x14ac:dyDescent="0.35">
      <c r="A183" s="13">
        <v>1977</v>
      </c>
      <c r="B183" s="106">
        <f>'AP2'!B183/'AP4'!B183</f>
        <v>5.6248987187209686E-2</v>
      </c>
      <c r="C183" s="13"/>
      <c r="D183" s="42">
        <f>'AP2'!D183/'AP4'!D183</f>
        <v>1.5541994260877427E-2</v>
      </c>
      <c r="E183" s="72">
        <f>'AP2'!E183/'AP4'!E183</f>
        <v>7.0944716005147158E-3</v>
      </c>
      <c r="F183" s="72">
        <f>'AP2'!F183/'AP4'!F183</f>
        <v>2.0284094638624971E-2</v>
      </c>
      <c r="G183" s="72">
        <f>'AP2'!G183/'AP4'!G183</f>
        <v>3.2470638490272416E-2</v>
      </c>
      <c r="H183" s="72">
        <f>'AP2'!H183/'AP4'!$H183</f>
        <v>2.755937949441891E-2</v>
      </c>
      <c r="I183" s="75">
        <f>'AP2'!I183/'AP4'!$I183</f>
        <v>2.8389756143882696E-2</v>
      </c>
      <c r="J183" s="80">
        <f>'AP2'!J183/'AP4'!$J183</f>
        <v>5.4536515483235071E-2</v>
      </c>
      <c r="K183" s="78">
        <f>'AP2'!K183/'AP4'!K183</f>
        <v>1.901548998800219E-2</v>
      </c>
      <c r="L183" s="78"/>
      <c r="M183" s="78">
        <f>'AP2'!M183/'AP4'!M183</f>
        <v>3.5946318431237044E-2</v>
      </c>
      <c r="N183" s="78">
        <f>'AP2'!N183/'AP4'!$N183</f>
        <v>4.956386064957502E-2</v>
      </c>
      <c r="O183" s="91">
        <f>'AP2'!O183/'AP4'!O183</f>
        <v>6.5125874484086341E-2</v>
      </c>
      <c r="P183" s="78">
        <f>'AP2'!P183/'AP4'!P183</f>
        <v>6.2028448511389729E-2</v>
      </c>
      <c r="Q183" s="78">
        <f>'AP2'!Q183/'AP4'!Q183</f>
        <v>4.2357949049050034E-2</v>
      </c>
      <c r="R183" s="78">
        <f>'AP2'!R183/'AP4'!R183</f>
        <v>2.5928564754378564E-2</v>
      </c>
      <c r="S183" s="78"/>
      <c r="T183" s="80">
        <f>'AP2'!T183/'AP4'!T183</f>
        <v>1.948635448905775E-2</v>
      </c>
      <c r="U183" s="80">
        <f>IFERROR('AP2'!U183/'AP4'!U183,"")</f>
        <v>4.2713827322925946E-2</v>
      </c>
      <c r="V183" s="78">
        <f>IFERROR('AP2'!V183/'AP4'!V183,"")</f>
        <v>6.2584975957041475E-2</v>
      </c>
      <c r="W183" s="78" t="str">
        <f>IFERROR('AP2'!W183/'AP4'!W183,"")</f>
        <v/>
      </c>
      <c r="X183" s="78" t="str">
        <f>IFERROR('AP2'!X183/'AP4'!X183,"")</f>
        <v/>
      </c>
      <c r="Y183" s="91">
        <f>IFERROR('AP2'!Y183/'AP4'!Y183,"")</f>
        <v>3.556526515382543E-2</v>
      </c>
      <c r="Z183" s="80">
        <f>'AP2'!Z183/'AP4'!Z183</f>
        <v>4.4580323755465959E-2</v>
      </c>
      <c r="AA183" s="78"/>
      <c r="AB183" s="78"/>
      <c r="AC183" s="91"/>
      <c r="AD183" s="17"/>
      <c r="AE183" s="51"/>
      <c r="AG183" s="14"/>
    </row>
    <row r="184" spans="1:33" ht="15.5" x14ac:dyDescent="0.35">
      <c r="A184" s="13">
        <v>1978</v>
      </c>
      <c r="B184" s="106">
        <f>'AP2'!B184/'AP4'!B184</f>
        <v>5.3812370221283483E-2</v>
      </c>
      <c r="C184" s="13"/>
      <c r="D184" s="42">
        <f>'AP2'!D184/'AP4'!D184</f>
        <v>1.9253053284172109E-2</v>
      </c>
      <c r="E184" s="72">
        <f>'AP2'!E184/'AP4'!E184</f>
        <v>6.9786683216739934E-3</v>
      </c>
      <c r="F184" s="72">
        <f>'AP2'!F184/'AP4'!F184</f>
        <v>2.2349962121503662E-2</v>
      </c>
      <c r="G184" s="72">
        <f>'AP2'!G184/'AP4'!G184</f>
        <v>3.2112332792760941E-2</v>
      </c>
      <c r="H184" s="72">
        <f>'AP2'!H184/'AP4'!$H184</f>
        <v>2.7722236510006822E-2</v>
      </c>
      <c r="I184" s="75">
        <f>'AP2'!I184/'AP4'!$I184</f>
        <v>2.4560909114958018E-2</v>
      </c>
      <c r="J184" s="80">
        <f>'AP2'!J184/'AP4'!$J184</f>
        <v>5.4944259657813799E-2</v>
      </c>
      <c r="K184" s="78">
        <f>'AP2'!K184/'AP4'!K184</f>
        <v>2.1721091469720663E-2</v>
      </c>
      <c r="L184" s="78"/>
      <c r="M184" s="78">
        <f>'AP2'!M184/'AP4'!M184</f>
        <v>3.3772892825715446E-2</v>
      </c>
      <c r="N184" s="78">
        <f>'AP2'!N184/'AP4'!$N184</f>
        <v>4.9152093269740335E-2</v>
      </c>
      <c r="O184" s="91">
        <f>'AP2'!O184/'AP4'!O184</f>
        <v>6.5000892701836649E-2</v>
      </c>
      <c r="P184" s="78">
        <f>'AP2'!P184/'AP4'!P184</f>
        <v>6.4456423913103369E-2</v>
      </c>
      <c r="Q184" s="78">
        <f>'AP2'!Q184/'AP4'!Q184</f>
        <v>3.9050734043351541E-2</v>
      </c>
      <c r="R184" s="78">
        <f>'AP2'!R184/'AP4'!R184</f>
        <v>2.9537627369191292E-2</v>
      </c>
      <c r="S184" s="78"/>
      <c r="T184" s="80">
        <f>'AP2'!T184/'AP4'!T184</f>
        <v>2.0003135330646665E-2</v>
      </c>
      <c r="U184" s="80">
        <f>IFERROR('AP2'!U184/'AP4'!U184,"")</f>
        <v>4.3937640153673546E-2</v>
      </c>
      <c r="V184" s="78">
        <f>IFERROR('AP2'!V184/'AP4'!V184,"")</f>
        <v>5.3924946926291226E-2</v>
      </c>
      <c r="W184" s="78" t="str">
        <f>IFERROR('AP2'!W184/'AP4'!W184,"")</f>
        <v/>
      </c>
      <c r="X184" s="78" t="str">
        <f>IFERROR('AP2'!X184/'AP4'!X184,"")</f>
        <v/>
      </c>
      <c r="Y184" s="91">
        <f>IFERROR('AP2'!Y184/'AP4'!Y184,"")</f>
        <v>3.3767762920556499E-2</v>
      </c>
      <c r="Z184" s="80">
        <f>'AP2'!Z184/'AP4'!Z184</f>
        <v>4.8107433110196732E-2</v>
      </c>
      <c r="AA184" s="78"/>
      <c r="AB184" s="78"/>
      <c r="AC184" s="91"/>
      <c r="AD184" s="17"/>
      <c r="AE184" s="51"/>
      <c r="AG184" s="14"/>
    </row>
    <row r="185" spans="1:33" ht="15.5" x14ac:dyDescent="0.35">
      <c r="A185" s="13">
        <v>1979</v>
      </c>
      <c r="B185" s="106">
        <f>'AP2'!B185/'AP4'!B185</f>
        <v>5.3478125155813898E-2</v>
      </c>
      <c r="C185" s="13"/>
      <c r="D185" s="42">
        <f>'AP2'!D185/'AP4'!D185</f>
        <v>1.6726111334280074E-2</v>
      </c>
      <c r="E185" s="72">
        <f>'AP2'!E185/'AP4'!E185</f>
        <v>6.6940261235912237E-3</v>
      </c>
      <c r="F185" s="72">
        <f>'AP2'!F185/'AP4'!F185</f>
        <v>2.402556491032682E-2</v>
      </c>
      <c r="G185" s="72">
        <f>'AP2'!G185/'AP4'!G185</f>
        <v>3.2316421975066602E-2</v>
      </c>
      <c r="H185" s="72">
        <f>'AP2'!H185/'AP4'!$H185</f>
        <v>2.898364061892068E-2</v>
      </c>
      <c r="I185" s="75">
        <f>'AP2'!I185/'AP4'!$I185</f>
        <v>1.8762684105397675E-2</v>
      </c>
      <c r="J185" s="80">
        <f>'AP2'!J185/'AP4'!$J185</f>
        <v>5.5332574999765433E-2</v>
      </c>
      <c r="K185" s="78">
        <f>'AP2'!K185/'AP4'!K185</f>
        <v>2.2079558327285954E-2</v>
      </c>
      <c r="L185" s="78"/>
      <c r="M185" s="78">
        <f>'AP2'!M185/'AP4'!M185</f>
        <v>3.470428815858622E-2</v>
      </c>
      <c r="N185" s="78">
        <f>'AP2'!N185/'AP4'!$N185</f>
        <v>4.6901860322467355E-2</v>
      </c>
      <c r="O185" s="91">
        <f>'AP2'!O185/'AP4'!O185</f>
        <v>6.548579817800701E-2</v>
      </c>
      <c r="P185" s="78">
        <f>'AP2'!P185/'AP4'!P185</f>
        <v>6.4849531953857412E-2</v>
      </c>
      <c r="Q185" s="78">
        <f>'AP2'!Q185/'AP4'!Q185</f>
        <v>4.0361390478768328E-2</v>
      </c>
      <c r="R185" s="78">
        <f>'AP2'!R185/'AP4'!R185</f>
        <v>3.3003041021071121E-2</v>
      </c>
      <c r="S185" s="78"/>
      <c r="T185" s="80">
        <f>'AP2'!T185/'AP4'!T185</f>
        <v>1.964383175643691E-2</v>
      </c>
      <c r="U185" s="80">
        <f>IFERROR('AP2'!U185/'AP4'!U185,"")</f>
        <v>4.7558156295074434E-2</v>
      </c>
      <c r="V185" s="78">
        <f>IFERROR('AP2'!V185/'AP4'!V185,"")</f>
        <v>4.8617073661436472E-2</v>
      </c>
      <c r="W185" s="78" t="str">
        <f>IFERROR('AP2'!W185/'AP4'!W185,"")</f>
        <v/>
      </c>
      <c r="X185" s="78" t="str">
        <f>IFERROR('AP2'!X185/'AP4'!X185,"")</f>
        <v/>
      </c>
      <c r="Y185" s="91">
        <f>IFERROR('AP2'!Y185/'AP4'!Y185,"")</f>
        <v>2.0095762404117E-2</v>
      </c>
      <c r="Z185" s="80">
        <f>'AP2'!Z185/'AP4'!Z185</f>
        <v>4.3838787417554544E-2</v>
      </c>
      <c r="AA185" s="78"/>
      <c r="AB185" s="78"/>
      <c r="AC185" s="91">
        <f>'AP2'!AC185/'AP4'!AC185</f>
        <v>2.9260480201425302E-2</v>
      </c>
      <c r="AD185" s="17"/>
      <c r="AE185" s="51"/>
      <c r="AG185" s="14"/>
    </row>
    <row r="186" spans="1:33" ht="15.5" x14ac:dyDescent="0.35">
      <c r="A186" s="13">
        <v>1980</v>
      </c>
      <c r="B186" s="106">
        <f>'AP2'!B186/'AP4'!B186</f>
        <v>5.396648137564497E-2</v>
      </c>
      <c r="C186" s="13"/>
      <c r="D186" s="42">
        <f>'AP2'!D186/'AP4'!D186</f>
        <v>3.9380216055946542E-2</v>
      </c>
      <c r="E186" s="72">
        <f>'AP2'!E186/'AP4'!E186</f>
        <v>6.4234734654733203E-3</v>
      </c>
      <c r="F186" s="72">
        <f>'AP2'!F186/'AP4'!F186</f>
        <v>2.4015122250859649E-2</v>
      </c>
      <c r="G186" s="72">
        <f>'AP2'!G186/'AP4'!G186</f>
        <v>3.13128834246032E-2</v>
      </c>
      <c r="H186" s="72">
        <f>'AP2'!H186/'AP4'!$H186</f>
        <v>2.5564788597380161E-2</v>
      </c>
      <c r="I186" s="75">
        <f>'AP2'!I186/'AP4'!$I186</f>
        <v>2.1344015639800547E-2</v>
      </c>
      <c r="J186" s="80">
        <f>'AP2'!J186/'AP4'!$J186</f>
        <v>5.6967558862647705E-2</v>
      </c>
      <c r="K186" s="78">
        <f>'AP2'!K186/'AP4'!K186</f>
        <v>2.1841542668641134E-2</v>
      </c>
      <c r="L186" s="78"/>
      <c r="M186" s="78">
        <f>'AP2'!M186/'AP4'!M186</f>
        <v>3.8497080950570979E-2</v>
      </c>
      <c r="N186" s="78">
        <f>'AP2'!N186/'AP4'!$N186</f>
        <v>4.9710417036252341E-2</v>
      </c>
      <c r="O186" s="91">
        <f>'AP2'!O186/'AP4'!O186</f>
        <v>6.4600807754442657E-2</v>
      </c>
      <c r="P186" s="78">
        <f>'AP2'!P186/'AP4'!P186</f>
        <v>6.4655119303772199E-2</v>
      </c>
      <c r="Q186" s="78">
        <f>'AP2'!Q186/'AP4'!Q186</f>
        <v>4.3919374143795896E-2</v>
      </c>
      <c r="R186" s="78">
        <f>'AP2'!R186/'AP4'!R186</f>
        <v>3.5371426238918799E-2</v>
      </c>
      <c r="S186" s="78"/>
      <c r="T186" s="80">
        <f>'AP2'!T186/'AP4'!T186</f>
        <v>1.81937550530453E-2</v>
      </c>
      <c r="U186" s="80">
        <f>IFERROR('AP2'!U186/'AP4'!U186,"")</f>
        <v>4.8619838260536848E-2</v>
      </c>
      <c r="V186" s="78">
        <f>IFERROR('AP2'!V186/'AP4'!V186,"")</f>
        <v>5.2262324604186991E-2</v>
      </c>
      <c r="W186" s="78" t="str">
        <f>IFERROR('AP2'!W186/'AP4'!W186,"")</f>
        <v/>
      </c>
      <c r="X186" s="78" t="str">
        <f>IFERROR('AP2'!X186/'AP4'!X186,"")</f>
        <v/>
      </c>
      <c r="Y186" s="91">
        <f>IFERROR('AP2'!Y186/'AP4'!Y186,"")</f>
        <v>3.8135593693648939E-2</v>
      </c>
      <c r="Z186" s="80"/>
      <c r="AA186" s="78"/>
      <c r="AB186" s="78"/>
      <c r="AC186" s="91"/>
      <c r="AD186" s="17"/>
      <c r="AE186" s="51"/>
      <c r="AG186" s="14"/>
    </row>
    <row r="187" spans="1:33" ht="15.5" x14ac:dyDescent="0.35">
      <c r="A187" s="13">
        <v>1981</v>
      </c>
      <c r="B187" s="106">
        <f>'AP2'!B187/'AP4'!B187</f>
        <v>5.1771945541076655E-2</v>
      </c>
      <c r="C187" s="13"/>
      <c r="D187" s="42">
        <f>'AP2'!D187/'AP4'!D187</f>
        <v>4.0688122449566072E-2</v>
      </c>
      <c r="E187" s="72">
        <f>'AP2'!E187/'AP4'!E187</f>
        <v>8.8316851608686749E-3</v>
      </c>
      <c r="F187" s="72">
        <f>'AP2'!F187/'AP4'!F187</f>
        <v>2.6539094490393E-2</v>
      </c>
      <c r="G187" s="72">
        <f>'AP2'!G187/'AP4'!G187</f>
        <v>3.5978988294336219E-2</v>
      </c>
      <c r="H187" s="72">
        <f>'AP2'!H187/'AP4'!$H187</f>
        <v>3.1578430667060294E-2</v>
      </c>
      <c r="I187" s="75">
        <f>'AP2'!I187/'AP4'!$I187</f>
        <v>2.1974010328220855E-2</v>
      </c>
      <c r="J187" s="80">
        <f>'AP2'!J187/'AP4'!$J187</f>
        <v>5.7117653800884433E-2</v>
      </c>
      <c r="K187" s="78">
        <f>'AP2'!K187/'AP4'!K187</f>
        <v>2.3716883642634544E-2</v>
      </c>
      <c r="L187" s="78"/>
      <c r="M187" s="78">
        <f>'AP2'!M187/'AP4'!M187</f>
        <v>3.8651749197735202E-2</v>
      </c>
      <c r="N187" s="78">
        <f>'AP2'!N187/'AP4'!$N187</f>
        <v>4.8418241064609804E-2</v>
      </c>
      <c r="O187" s="91">
        <f>'AP2'!O187/'AP4'!O187</f>
        <v>6.3895481830432782E-2</v>
      </c>
      <c r="P187" s="78">
        <f>'AP2'!P187/'AP4'!P187</f>
        <v>6.3879642308972598E-2</v>
      </c>
      <c r="Q187" s="78">
        <f>'AP2'!Q187/'AP4'!Q187</f>
        <v>4.5925346668293648E-2</v>
      </c>
      <c r="R187" s="78">
        <f>'AP2'!R187/'AP4'!R187</f>
        <v>3.4967993451236551E-2</v>
      </c>
      <c r="S187" s="78">
        <f>'AP2'!S187/'AP4'!S186</f>
        <v>3.0043390836653385E-2</v>
      </c>
      <c r="T187" s="80">
        <f>'AP2'!T187/'AP4'!T187</f>
        <v>1.9512470641079395E-2</v>
      </c>
      <c r="U187" s="80">
        <f>IFERROR('AP2'!U187/'AP4'!U187,"")</f>
        <v>4.858248135527355E-2</v>
      </c>
      <c r="V187" s="78">
        <f>IFERROR('AP2'!V187/'AP4'!V187,"")</f>
        <v>6.1045271395439013E-2</v>
      </c>
      <c r="W187" s="78">
        <f>IFERROR('AP2'!W187/'AP4'!W187,"")</f>
        <v>1.9144753087384468E-2</v>
      </c>
      <c r="X187" s="78">
        <f>IFERROR('AP2'!X187/'AP4'!X187,"")</f>
        <v>2.9862911969973673E-2</v>
      </c>
      <c r="Y187" s="91">
        <f>IFERROR('AP2'!Y187/'AP4'!Y187,"")</f>
        <v>3.6854144507622789E-2</v>
      </c>
      <c r="Z187" s="80">
        <f>'AP2'!Z187/'AP4'!Z187</f>
        <v>4.1219239715030491E-2</v>
      </c>
      <c r="AA187" s="78"/>
      <c r="AB187" s="78"/>
      <c r="AC187" s="91"/>
      <c r="AD187" s="17"/>
      <c r="AE187" s="51"/>
      <c r="AG187" s="14"/>
    </row>
    <row r="188" spans="1:33" ht="15.5" x14ac:dyDescent="0.35">
      <c r="A188" s="13">
        <v>1982</v>
      </c>
      <c r="B188" s="106">
        <f>'AP2'!B188/'AP4'!B188</f>
        <v>5.3039895160848963E-2</v>
      </c>
      <c r="C188" s="13"/>
      <c r="D188" s="42">
        <f>'AP2'!D188/'AP4'!D188</f>
        <v>3.2167253447331935E-2</v>
      </c>
      <c r="E188" s="72">
        <f>'AP2'!E188/'AP4'!E188</f>
        <v>9.3841106903805316E-3</v>
      </c>
      <c r="F188" s="72">
        <f>'AP2'!F188/'AP4'!F188</f>
        <v>2.7486907850004284E-2</v>
      </c>
      <c r="G188" s="72">
        <f>'AP2'!G188/'AP4'!G188</f>
        <v>3.7621541427042077E-2</v>
      </c>
      <c r="H188" s="72">
        <f>'AP2'!H188/'AP4'!$H188</f>
        <v>3.6257931808462943E-2</v>
      </c>
      <c r="I188" s="75">
        <f>'AP2'!I188/'AP4'!$I188</f>
        <v>3.2212703157956227E-2</v>
      </c>
      <c r="J188" s="80">
        <f>'AP2'!J188/'AP4'!$J188</f>
        <v>5.6188553266204901E-2</v>
      </c>
      <c r="K188" s="78">
        <f>'AP2'!K188/'AP4'!K188</f>
        <v>2.2541046892825677E-2</v>
      </c>
      <c r="L188" s="78"/>
      <c r="M188" s="78">
        <f>'AP2'!M188/'AP4'!M188</f>
        <v>3.8507285838577376E-2</v>
      </c>
      <c r="N188" s="78">
        <f>'AP2'!N188/'AP4'!$N188</f>
        <v>4.7595049109110485E-2</v>
      </c>
      <c r="O188" s="91">
        <f>'AP2'!O188/'AP4'!O188</f>
        <v>6.2506378166626422E-2</v>
      </c>
      <c r="P188" s="78">
        <f>'AP2'!P188/'AP4'!P188</f>
        <v>6.1275245804068838E-2</v>
      </c>
      <c r="Q188" s="78">
        <f>'AP2'!Q188/'AP4'!Q188</f>
        <v>4.8601299572971046E-2</v>
      </c>
      <c r="R188" s="78">
        <f>'AP2'!R188/'AP4'!R188</f>
        <v>3.5405874019580792E-2</v>
      </c>
      <c r="S188" s="78">
        <f>'AP2'!S188/'AP4'!S187</f>
        <v>3.2510849386388992E-2</v>
      </c>
      <c r="T188" s="80">
        <f>'AP2'!T188/'AP4'!T188</f>
        <v>2.1179342724929957E-2</v>
      </c>
      <c r="U188" s="80">
        <f>IFERROR('AP2'!U188/'AP4'!U188,"")</f>
        <v>4.540144975680957E-2</v>
      </c>
      <c r="V188" s="78">
        <f>IFERROR('AP2'!V188/'AP4'!V188,"")</f>
        <v>6.5064885169982614E-2</v>
      </c>
      <c r="W188" s="78">
        <f>IFERROR('AP2'!W188/'AP4'!W188,"")</f>
        <v>1.8385887229340845E-2</v>
      </c>
      <c r="X188" s="78">
        <f>IFERROR('AP2'!X188/'AP4'!X188,"")</f>
        <v>3.8400588559867575E-2</v>
      </c>
      <c r="Y188" s="91">
        <f>IFERROR('AP2'!Y188/'AP4'!Y188,"")</f>
        <v>3.9769622548273917E-2</v>
      </c>
      <c r="Z188" s="80">
        <f>'AP2'!Z188/'AP4'!Z188</f>
        <v>4.7537406483790526E-2</v>
      </c>
      <c r="AA188" s="78"/>
      <c r="AB188" s="78"/>
      <c r="AC188" s="91"/>
      <c r="AD188" s="17"/>
      <c r="AE188" s="51"/>
      <c r="AG188" s="14"/>
    </row>
    <row r="189" spans="1:33" ht="15.5" x14ac:dyDescent="0.35">
      <c r="A189" s="13">
        <v>1983</v>
      </c>
      <c r="B189" s="106">
        <f>'AP2'!B189/'AP4'!B189</f>
        <v>5.2625007223369706E-2</v>
      </c>
      <c r="C189" s="13"/>
      <c r="D189" s="42">
        <f>'AP2'!D189/'AP4'!D189</f>
        <v>3.7988390137619468E-2</v>
      </c>
      <c r="E189" s="72">
        <f>'AP2'!E189/'AP4'!E189</f>
        <v>8.2898329591190069E-3</v>
      </c>
      <c r="F189" s="72">
        <f>'AP2'!F189/'AP4'!F189</f>
        <v>2.8331407530179556E-2</v>
      </c>
      <c r="G189" s="72">
        <f>'AP2'!G189/'AP4'!G189</f>
        <v>2.7332325804084404E-2</v>
      </c>
      <c r="H189" s="72">
        <f>'AP2'!H189/'AP4'!$H189</f>
        <v>3.3437883974339111E-2</v>
      </c>
      <c r="I189" s="75">
        <f>'AP2'!I189/'AP4'!$I189</f>
        <v>3.1623647374702656E-2</v>
      </c>
      <c r="J189" s="80">
        <f>'AP2'!J189/'AP4'!$J189</f>
        <v>5.4040057546895899E-2</v>
      </c>
      <c r="K189" s="78">
        <f>'AP2'!K189/'AP4'!K189</f>
        <v>2.0280364992817271E-2</v>
      </c>
      <c r="L189" s="78"/>
      <c r="M189" s="78">
        <f>'AP2'!M189/'AP4'!M189</f>
        <v>3.9321875651927699E-2</v>
      </c>
      <c r="N189" s="78">
        <f>'AP2'!N189/'AP4'!$N189</f>
        <v>4.584996996263014E-2</v>
      </c>
      <c r="O189" s="91">
        <f>'AP2'!O189/'AP4'!O189</f>
        <v>6.1496183904191891E-2</v>
      </c>
      <c r="P189" s="78">
        <f>'AP2'!P189/'AP4'!P189</f>
        <v>5.9332314328720895E-2</v>
      </c>
      <c r="Q189" s="78">
        <f>'AP2'!Q189/'AP4'!Q189</f>
        <v>4.8391646788422144E-2</v>
      </c>
      <c r="R189" s="78">
        <f>'AP2'!R189/'AP4'!R189</f>
        <v>3.5426604897238076E-2</v>
      </c>
      <c r="S189" s="78">
        <f>'AP2'!S189/'AP4'!S188</f>
        <v>3.4161407026259756E-2</v>
      </c>
      <c r="T189" s="80">
        <f>'AP2'!T189/'AP4'!T189</f>
        <v>2.077527575072868E-2</v>
      </c>
      <c r="U189" s="80">
        <f>IFERROR('AP2'!U189/'AP4'!U189,"")</f>
        <v>4.6857815195368621E-2</v>
      </c>
      <c r="V189" s="78">
        <f>IFERROR('AP2'!V189/'AP4'!V189,"")</f>
        <v>5.5320499034340019E-2</v>
      </c>
      <c r="W189" s="78">
        <f>IFERROR('AP2'!W189/'AP4'!W189,"")</f>
        <v>1.595540208924015E-2</v>
      </c>
      <c r="X189" s="78">
        <f>IFERROR('AP2'!X189/'AP4'!X189,"")</f>
        <v>4.3057964159966371E-2</v>
      </c>
      <c r="Y189" s="91">
        <f>IFERROR('AP2'!Y189/'AP4'!Y189,"")</f>
        <v>3.6340176301168654E-2</v>
      </c>
      <c r="Z189" s="80">
        <f>'AP2'!Z189/'AP4'!Z189</f>
        <v>4.487218045112782E-2</v>
      </c>
      <c r="AA189" s="78"/>
      <c r="AB189" s="78"/>
      <c r="AC189" s="91"/>
      <c r="AD189" s="17"/>
      <c r="AE189" s="51"/>
      <c r="AG189" s="14"/>
    </row>
    <row r="190" spans="1:33" ht="15.5" x14ac:dyDescent="0.35">
      <c r="A190" s="13">
        <v>1984</v>
      </c>
      <c r="B190" s="106">
        <f>'AP2'!B190/'AP4'!B190</f>
        <v>5.1283103160208766E-2</v>
      </c>
      <c r="C190" s="13"/>
      <c r="D190" s="42">
        <f>'AP2'!D190/'AP4'!D190</f>
        <v>4.4726658489599884E-2</v>
      </c>
      <c r="E190" s="72">
        <f>'AP2'!E190/'AP4'!E190</f>
        <v>8.007878288796403E-3</v>
      </c>
      <c r="F190" s="72">
        <f>'AP2'!F190/'AP4'!F190</f>
        <v>3.0851914544062827E-2</v>
      </c>
      <c r="G190" s="72">
        <f>'AP2'!G190/'AP4'!G190</f>
        <v>2.8051164554320562E-2</v>
      </c>
      <c r="H190" s="72">
        <f>'AP2'!H190/'AP4'!$H190</f>
        <v>3.4193229910685859E-2</v>
      </c>
      <c r="I190" s="75">
        <f>'AP2'!I190/'AP4'!$I190</f>
        <v>1.5441687010789677E-2</v>
      </c>
      <c r="J190" s="80">
        <f>'AP2'!J190/'AP4'!$J190</f>
        <v>5.1614969684028032E-2</v>
      </c>
      <c r="K190" s="78">
        <f>'AP2'!K190/'AP4'!K190</f>
        <v>2.2208218295796601E-2</v>
      </c>
      <c r="L190" s="78"/>
      <c r="M190" s="78">
        <f>'AP2'!M190/'AP4'!M190</f>
        <v>3.7432758438665038E-2</v>
      </c>
      <c r="N190" s="78">
        <f>'AP2'!N190/'AP4'!$N190</f>
        <v>4.4151146461828106E-2</v>
      </c>
      <c r="O190" s="91">
        <f>'AP2'!O190/'AP4'!O190</f>
        <v>6.1749044400128135E-2</v>
      </c>
      <c r="P190" s="78">
        <f>'AP2'!P190/'AP4'!P190</f>
        <v>5.7027622962068501E-2</v>
      </c>
      <c r="Q190" s="78">
        <f>'AP2'!Q190/'AP4'!Q190</f>
        <v>4.4331915515665857E-2</v>
      </c>
      <c r="R190" s="78">
        <f>'AP2'!R190/'AP4'!R190</f>
        <v>3.4443930743948539E-2</v>
      </c>
      <c r="S190" s="78">
        <f>'AP2'!S190/'AP4'!S189</f>
        <v>3.2084510742187503E-2</v>
      </c>
      <c r="T190" s="80">
        <f>'AP2'!T190/'AP4'!T190</f>
        <v>2.2488471194765162E-2</v>
      </c>
      <c r="U190" s="80">
        <f>IFERROR('AP2'!U190/'AP4'!U190,"")</f>
        <v>4.6242621047023744E-2</v>
      </c>
      <c r="V190" s="78">
        <f>IFERROR('AP2'!V190/'AP4'!V190,"")</f>
        <v>5.269643059621134E-2</v>
      </c>
      <c r="W190" s="78">
        <f>IFERROR('AP2'!W190/'AP4'!W190,"")</f>
        <v>1.3611035782895181E-2</v>
      </c>
      <c r="X190" s="78">
        <f>IFERROR('AP2'!X190/'AP4'!X190,"")</f>
        <v>4.3098046197942365E-2</v>
      </c>
      <c r="Y190" s="91">
        <f>IFERROR('AP2'!Y190/'AP4'!Y190,"")</f>
        <v>3.1197010290372376E-2</v>
      </c>
      <c r="Z190" s="80">
        <f>'AP2'!Z190/'AP4'!Z190</f>
        <v>4.4123417721518988E-2</v>
      </c>
      <c r="AA190" s="78"/>
      <c r="AB190" s="78"/>
      <c r="AC190" s="91">
        <f>'AP2'!AC190/'AP4'!AC190</f>
        <v>1.6377955386829512E-2</v>
      </c>
      <c r="AD190" s="17"/>
      <c r="AE190" s="51"/>
      <c r="AG190" s="14"/>
    </row>
    <row r="191" spans="1:33" ht="15.5" x14ac:dyDescent="0.35">
      <c r="A191" s="13">
        <v>1985</v>
      </c>
      <c r="B191" s="106">
        <f>'AP2'!B191/'AP4'!B191</f>
        <v>5.1792821537048228E-2</v>
      </c>
      <c r="C191" s="13"/>
      <c r="D191" s="42">
        <f>'AP2'!D191/'AP4'!D191</f>
        <v>3.4052176239154831E-2</v>
      </c>
      <c r="E191" s="72">
        <f>'AP2'!E191/'AP4'!E191</f>
        <v>1.0259844966563359E-2</v>
      </c>
      <c r="F191" s="72">
        <f>'AP2'!F191/'AP4'!F191</f>
        <v>2.7327063484983437E-2</v>
      </c>
      <c r="G191" s="72">
        <f>'AP2'!G191/'AP4'!G191</f>
        <v>2.8637924841779266E-2</v>
      </c>
      <c r="H191" s="72">
        <f>'AP2'!H191/'AP4'!$H191</f>
        <v>3.1412725399500664E-2</v>
      </c>
      <c r="I191" s="75">
        <f>'AP2'!I191/'AP4'!$I191</f>
        <v>2.9859261835448115E-2</v>
      </c>
      <c r="J191" s="80">
        <f>'AP2'!J191/'AP4'!$J191</f>
        <v>5.1742586715423131E-2</v>
      </c>
      <c r="K191" s="78">
        <f>'AP2'!K191/'AP4'!K191</f>
        <v>1.6054478923700967E-2</v>
      </c>
      <c r="L191" s="78"/>
      <c r="M191" s="78">
        <f>'AP2'!M191/'AP4'!M191</f>
        <v>3.6831096961772239E-2</v>
      </c>
      <c r="N191" s="78">
        <f>'AP2'!N191/'AP4'!$N191</f>
        <v>4.1443365491848821E-2</v>
      </c>
      <c r="O191" s="91">
        <f>'AP2'!O191/'AP4'!O191</f>
        <v>6.383835263835265E-2</v>
      </c>
      <c r="P191" s="78">
        <f>'AP2'!P191/'AP4'!P191</f>
        <v>5.450310499186406E-2</v>
      </c>
      <c r="Q191" s="78">
        <f>'AP2'!Q191/'AP4'!Q191</f>
        <v>4.1768059160388296E-2</v>
      </c>
      <c r="R191" s="78">
        <f>'AP2'!R191/'AP4'!R191</f>
        <v>3.385906933192271E-2</v>
      </c>
      <c r="S191" s="78">
        <f>'AP2'!S191/'AP4'!S190</f>
        <v>3.2984930789707184E-2</v>
      </c>
      <c r="T191" s="80">
        <f>'AP2'!T191/'AP4'!T191</f>
        <v>2.2242541587963956E-2</v>
      </c>
      <c r="U191" s="80">
        <f>IFERROR('AP2'!U191/'AP4'!U191,"")</f>
        <v>4.6723821771992025E-2</v>
      </c>
      <c r="V191" s="78">
        <f>IFERROR('AP2'!V191/'AP4'!V191,"")</f>
        <v>5.6034608502545116E-2</v>
      </c>
      <c r="W191" s="78">
        <f>IFERROR('AP2'!W191/'AP4'!W191,"")</f>
        <v>1.6523191034158998E-2</v>
      </c>
      <c r="X191" s="78">
        <f>IFERROR('AP2'!X191/'AP4'!X191,"")</f>
        <v>4.4186845554542956E-2</v>
      </c>
      <c r="Y191" s="91">
        <f>IFERROR('AP2'!Y191/'AP4'!Y191,"")</f>
        <v>3.6503580987568507E-2</v>
      </c>
      <c r="Z191" s="80"/>
      <c r="AA191" s="78"/>
      <c r="AB191" s="78"/>
      <c r="AC191" s="91"/>
      <c r="AD191" s="17"/>
      <c r="AE191" s="51"/>
      <c r="AG191" s="14"/>
    </row>
    <row r="192" spans="1:33" ht="15.5" x14ac:dyDescent="0.35">
      <c r="A192" s="13">
        <v>1986</v>
      </c>
      <c r="B192" s="106">
        <f>'AP2'!B192/'AP4'!B192</f>
        <v>5.3247861017623473E-2</v>
      </c>
      <c r="C192" s="13"/>
      <c r="D192" s="42">
        <f>'AP2'!D192/'AP4'!D192</f>
        <v>3.6980185909635289E-2</v>
      </c>
      <c r="E192" s="72">
        <f>'AP2'!E192/'AP4'!E192</f>
        <v>1.3147129719440846E-2</v>
      </c>
      <c r="F192" s="72">
        <f>'AP2'!F192/'AP4'!F192</f>
        <v>2.5848871147662125E-2</v>
      </c>
      <c r="G192" s="72">
        <f>'AP2'!G192/'AP4'!G192</f>
        <v>2.6387999691885343E-2</v>
      </c>
      <c r="H192" s="72">
        <f>'AP2'!H192/'AP4'!$H192</f>
        <v>2.6100088373241796E-2</v>
      </c>
      <c r="I192" s="75">
        <f>'AP2'!I192/'AP4'!$I192</f>
        <v>1.8120375137342479E-2</v>
      </c>
      <c r="J192" s="80">
        <f>'AP2'!J192/'AP4'!$J192</f>
        <v>5.0905371901729134E-2</v>
      </c>
      <c r="K192" s="78">
        <f>'AP2'!K192/'AP4'!K192</f>
        <v>1.7210882725285349E-2</v>
      </c>
      <c r="L192" s="78"/>
      <c r="M192" s="78">
        <f>'AP2'!M192/'AP4'!M192</f>
        <v>3.7002792666752132E-2</v>
      </c>
      <c r="N192" s="78">
        <f>'AP2'!N192/'AP4'!$N192</f>
        <v>4.2426742533842307E-2</v>
      </c>
      <c r="O192" s="91">
        <f>'AP2'!O192/'AP4'!O192</f>
        <v>6.5678598247809764E-2</v>
      </c>
      <c r="P192" s="78">
        <f>'AP2'!P192/'AP4'!P192</f>
        <v>5.2659512646011861E-2</v>
      </c>
      <c r="Q192" s="78">
        <f>'AP2'!Q192/'AP4'!Q192</f>
        <v>3.8787971550576041E-2</v>
      </c>
      <c r="R192" s="78">
        <f>'AP2'!R192/'AP4'!R192</f>
        <v>3.5013750859022433E-2</v>
      </c>
      <c r="S192" s="78">
        <f>'AP2'!S192/'AP4'!S191</f>
        <v>3.641503048264183E-2</v>
      </c>
      <c r="T192" s="80">
        <f>'AP2'!T192/'AP4'!T192</f>
        <v>2.4415422576241345E-2</v>
      </c>
      <c r="U192" s="80">
        <f>IFERROR('AP2'!U192/'AP4'!U192,"")</f>
        <v>4.5072363530004066E-2</v>
      </c>
      <c r="V192" s="78">
        <f>IFERROR('AP2'!V192/'AP4'!V192,"")</f>
        <v>6.7142451083574681E-2</v>
      </c>
      <c r="W192" s="78">
        <f>IFERROR('AP2'!W192/'AP4'!W192,"")</f>
        <v>2.0391085077645751E-2</v>
      </c>
      <c r="X192" s="78">
        <f>IFERROR('AP2'!X192/'AP4'!X192,"")</f>
        <v>5.0767007314263916E-2</v>
      </c>
      <c r="Y192" s="91">
        <f>IFERROR('AP2'!Y192/'AP4'!Y192,"")</f>
        <v>3.4796885279657686E-2</v>
      </c>
      <c r="Z192" s="80"/>
      <c r="AA192" s="78"/>
      <c r="AB192" s="78"/>
      <c r="AC192" s="91"/>
      <c r="AD192" s="17"/>
      <c r="AE192" s="51"/>
      <c r="AG192" s="14"/>
    </row>
    <row r="193" spans="1:33" ht="15.5" x14ac:dyDescent="0.35">
      <c r="A193" s="13">
        <v>1987</v>
      </c>
      <c r="B193" s="106">
        <f>'AP2'!B193/'AP4'!B193</f>
        <v>5.3871441326491201E-2</v>
      </c>
      <c r="C193" s="13"/>
      <c r="D193" s="42">
        <f>'AP2'!D193/'AP4'!D193</f>
        <v>3.9867499418420341E-2</v>
      </c>
      <c r="E193" s="72">
        <f>'AP2'!E193/'AP4'!E193</f>
        <v>1.5285146500532637E-2</v>
      </c>
      <c r="F193" s="72">
        <f>'AP2'!F193/'AP4'!F193</f>
        <v>2.468766176722563E-2</v>
      </c>
      <c r="G193" s="72">
        <f>'AP2'!G193/'AP4'!G193</f>
        <v>2.6444882999718075E-2</v>
      </c>
      <c r="H193" s="72">
        <f>'AP2'!H193/'AP4'!$H193</f>
        <v>2.9801810708619293E-2</v>
      </c>
      <c r="I193" s="75">
        <f>'AP2'!I193/'AP4'!$I193</f>
        <v>4.0014123655792204E-2</v>
      </c>
      <c r="J193" s="80">
        <f>'AP2'!J193/'AP4'!$J193</f>
        <v>5.0950137795542916E-2</v>
      </c>
      <c r="K193" s="78">
        <f>'AP2'!K193/'AP4'!K193</f>
        <v>1.6260382066238938E-2</v>
      </c>
      <c r="L193" s="78"/>
      <c r="M193" s="78">
        <f>'AP2'!M193/'AP4'!M193</f>
        <v>3.8650697313774462E-2</v>
      </c>
      <c r="N193" s="78">
        <f>'AP2'!N193/'AP4'!$N193</f>
        <v>4.1417413287175062E-2</v>
      </c>
      <c r="O193" s="91">
        <f>'AP2'!O193/'AP4'!O193</f>
        <v>6.644169696969697E-2</v>
      </c>
      <c r="P193" s="78">
        <f>'AP2'!P193/'AP4'!P193</f>
        <v>5.162644527855078E-2</v>
      </c>
      <c r="Q193" s="78">
        <f>'AP2'!Q193/'AP4'!Q193</f>
        <v>3.6991708280789772E-2</v>
      </c>
      <c r="R193" s="78">
        <f>'AP2'!R193/'AP4'!R193</f>
        <v>3.1547661340875603E-2</v>
      </c>
      <c r="S193" s="78">
        <f>'AP2'!S193/'AP4'!S192</f>
        <v>3.3839549734244495E-2</v>
      </c>
      <c r="T193" s="80">
        <f>'AP2'!T193/'AP4'!T193</f>
        <v>2.4689330509675603E-2</v>
      </c>
      <c r="U193" s="80">
        <f>IFERROR('AP2'!U193/'AP4'!U193,"")</f>
        <v>4.439723213973594E-2</v>
      </c>
      <c r="V193" s="78">
        <f>IFERROR('AP2'!V193/'AP4'!V193,"")</f>
        <v>5.7334831841464318E-2</v>
      </c>
      <c r="W193" s="78">
        <f>IFERROR('AP2'!W193/'AP4'!W193,"")</f>
        <v>2.1855617580726711E-2</v>
      </c>
      <c r="X193" s="78">
        <f>IFERROR('AP2'!X193/'AP4'!X193,"")</f>
        <v>4.8386866610098229E-2</v>
      </c>
      <c r="Y193" s="91">
        <f>IFERROR('AP2'!Y193/'AP4'!Y193,"")</f>
        <v>3.1625971662418574E-2</v>
      </c>
      <c r="Z193" s="80"/>
      <c r="AA193" s="78"/>
      <c r="AB193" s="78"/>
      <c r="AC193" s="91"/>
      <c r="AD193" s="17"/>
      <c r="AE193" s="51"/>
      <c r="AG193" s="14"/>
    </row>
    <row r="194" spans="1:33" ht="15.5" x14ac:dyDescent="0.35">
      <c r="A194" s="13">
        <v>1988</v>
      </c>
      <c r="B194" s="106">
        <f>'AP2'!B194/'AP4'!B194</f>
        <v>5.5339216658346756E-2</v>
      </c>
      <c r="C194" s="13"/>
      <c r="D194" s="42">
        <f>'AP2'!D194/'AP4'!D194</f>
        <v>3.580775555073052E-2</v>
      </c>
      <c r="E194" s="72">
        <f>'AP2'!E194/'AP4'!E194</f>
        <v>1.6587647209064044E-2</v>
      </c>
      <c r="F194" s="72">
        <f>'AP2'!F194/'AP4'!F194</f>
        <v>2.3362788317250499E-2</v>
      </c>
      <c r="G194" s="72">
        <f>'AP2'!G194/'AP4'!G194</f>
        <v>2.6346691636063194E-2</v>
      </c>
      <c r="H194" s="72">
        <f>'AP2'!H194/'AP4'!$H194</f>
        <v>2.5976797565229037E-2</v>
      </c>
      <c r="I194" s="76">
        <f>I193+(I$201-I$193)/8</f>
        <v>3.9530580761035987E-2</v>
      </c>
      <c r="J194" s="80">
        <f>'AP2'!J194/'AP4'!$J194</f>
        <v>4.9232024821786166E-2</v>
      </c>
      <c r="K194" s="78">
        <f>'AP2'!K194/'AP4'!K194</f>
        <v>1.7194241123491896E-2</v>
      </c>
      <c r="L194" s="78"/>
      <c r="M194" s="78">
        <f>'AP2'!M194/'AP4'!M194</f>
        <v>4.0164442905397703E-2</v>
      </c>
      <c r="N194" s="78">
        <f>'AP2'!N194/'AP4'!$N194</f>
        <v>4.0485688046381522E-2</v>
      </c>
      <c r="O194" s="91">
        <f>'AP2'!O194/'AP4'!O194</f>
        <v>6.8122857142857138E-2</v>
      </c>
      <c r="P194" s="78">
        <f>'AP2'!P194/'AP4'!P194</f>
        <v>4.9510720223403713E-2</v>
      </c>
      <c r="Q194" s="78">
        <f>'AP2'!Q194/'AP4'!Q194</f>
        <v>3.5617793888610826E-2</v>
      </c>
      <c r="R194" s="78">
        <f>'AP2'!R194/'AP4'!R194</f>
        <v>2.9787097204732556E-2</v>
      </c>
      <c r="S194" s="78">
        <f>'AP2'!S194/'AP4'!S193</f>
        <v>3.3037604489337825E-2</v>
      </c>
      <c r="T194" s="80">
        <f>'AP2'!T194/'AP4'!T194</f>
        <v>2.2711557546093154E-2</v>
      </c>
      <c r="U194" s="80">
        <f>IFERROR('AP2'!U194/'AP4'!U194,"")</f>
        <v>4.3782187758575543E-2</v>
      </c>
      <c r="V194" s="78">
        <f>IFERROR('AP2'!V194/'AP4'!V194,"")</f>
        <v>5.3913649171326648E-2</v>
      </c>
      <c r="W194" s="78">
        <f>IFERROR('AP2'!W194/'AP4'!W194,"")</f>
        <v>2.4218926971684967E-2</v>
      </c>
      <c r="X194" s="78">
        <f>IFERROR('AP2'!X194/'AP4'!X194,"")</f>
        <v>4.1753700330454994E-2</v>
      </c>
      <c r="Y194" s="91">
        <f>IFERROR('AP2'!Y194/'AP4'!Y194,"")</f>
        <v>2.9099061542955995E-2</v>
      </c>
      <c r="Z194" s="80"/>
      <c r="AA194" s="78"/>
      <c r="AB194" s="78"/>
      <c r="AC194" s="91"/>
      <c r="AD194" s="17"/>
      <c r="AE194" s="51"/>
      <c r="AG194" s="14"/>
    </row>
    <row r="195" spans="1:33" ht="15.5" x14ac:dyDescent="0.35">
      <c r="A195" s="13">
        <v>1989</v>
      </c>
      <c r="B195" s="106">
        <f>'AP2'!B195/'AP4'!B195</f>
        <v>5.6245958756234955E-2</v>
      </c>
      <c r="C195" s="13"/>
      <c r="D195" s="42">
        <f>'AP2'!D195/'AP4'!D195</f>
        <v>3.2502398267646365E-2</v>
      </c>
      <c r="E195" s="72">
        <f>'AP2'!E195/'AP4'!E195</f>
        <v>1.6600065677397302E-2</v>
      </c>
      <c r="F195" s="72">
        <f>'AP2'!F195/'AP4'!F195</f>
        <v>2.4305536733083805E-2</v>
      </c>
      <c r="G195" s="72">
        <f>'AP2'!G195/'AP4'!G195</f>
        <v>2.6377093700404187E-2</v>
      </c>
      <c r="H195" s="72">
        <f>'AP2'!H195/'AP4'!$H195</f>
        <v>2.4093305835053026E-2</v>
      </c>
      <c r="I195" s="76">
        <f t="shared" ref="I195:I200" si="6">I194+(I$201-I$193)/8</f>
        <v>3.904703786627977E-2</v>
      </c>
      <c r="J195" s="80">
        <f>'AP2'!J195/'AP4'!$J195</f>
        <v>4.7609601060765269E-2</v>
      </c>
      <c r="K195" s="78">
        <f>'AP2'!K195/'AP4'!K195</f>
        <v>1.8337816342923016E-2</v>
      </c>
      <c r="L195" s="78"/>
      <c r="M195" s="78">
        <f>'AP2'!M195/'AP4'!M195</f>
        <v>3.816796471014007E-2</v>
      </c>
      <c r="N195" s="78">
        <f>'AP2'!N195/'AP4'!$N195</f>
        <v>4.1092130460374653E-2</v>
      </c>
      <c r="O195" s="91">
        <f>'AP2'!O195/'AP4'!O195</f>
        <v>5.775630965005301E-2</v>
      </c>
      <c r="P195" s="78">
        <f>'AP2'!P195/'AP4'!P195</f>
        <v>4.8522241604473389E-2</v>
      </c>
      <c r="Q195" s="78">
        <f>'AP2'!Q195/'AP4'!Q195</f>
        <v>3.7135925564753071E-2</v>
      </c>
      <c r="R195" s="78">
        <f>'AP2'!R195/'AP4'!R195</f>
        <v>3.0005166408227608E-2</v>
      </c>
      <c r="S195" s="78">
        <f>'AP2'!S195/'AP4'!S194</f>
        <v>4.259314606274673E-2</v>
      </c>
      <c r="T195" s="80">
        <f>'AP2'!T195/'AP4'!T195</f>
        <v>2.2776261918920761E-2</v>
      </c>
      <c r="U195" s="80">
        <f>IFERROR('AP2'!U195/'AP4'!U195,"")</f>
        <v>4.3094693779787037E-2</v>
      </c>
      <c r="V195" s="78">
        <f>IFERROR('AP2'!V195/'AP4'!V195,"")</f>
        <v>5.3680930583496232E-2</v>
      </c>
      <c r="W195" s="78">
        <f>IFERROR('AP2'!W195/'AP4'!W195,"")</f>
        <v>2.5962326272986589E-2</v>
      </c>
      <c r="X195" s="78">
        <f>IFERROR('AP2'!X195/'AP4'!X195,"")</f>
        <v>3.8640594840069695E-2</v>
      </c>
      <c r="Y195" s="91">
        <f>IFERROR('AP2'!Y195/'AP4'!Y195,"")</f>
        <v>2.6302429582422262E-2</v>
      </c>
      <c r="Z195" s="80"/>
      <c r="AA195" s="78"/>
      <c r="AB195" s="78"/>
      <c r="AC195" s="91">
        <f>'AP2'!AC195/'AP4'!AC195</f>
        <v>2.000135977808495E-2</v>
      </c>
      <c r="AD195" s="17"/>
      <c r="AE195" s="51"/>
      <c r="AG195" s="14"/>
    </row>
    <row r="196" spans="1:33" ht="15.5" x14ac:dyDescent="0.35">
      <c r="A196" s="13">
        <v>1990</v>
      </c>
      <c r="B196" s="106">
        <f>'AP2'!B196/'AP4'!B196</f>
        <v>5.4063930034223558E-2</v>
      </c>
      <c r="C196" s="13"/>
      <c r="D196" s="42">
        <f>'AP2'!D196/'AP4'!D196</f>
        <v>3.2259358425227494E-2</v>
      </c>
      <c r="E196" s="72">
        <f>'AP2'!E196/'AP4'!E196</f>
        <v>1.2786050093287721E-2</v>
      </c>
      <c r="F196" s="72">
        <f>'AP2'!F196/'AP4'!F196</f>
        <v>2.3246498117818353E-2</v>
      </c>
      <c r="G196" s="72">
        <f>'AP2'!G196/'AP4'!G196</f>
        <v>2.6762306898092485E-2</v>
      </c>
      <c r="H196" s="72">
        <f>'AP2'!H196/'AP4'!$H196</f>
        <v>2.2942082356578467E-2</v>
      </c>
      <c r="I196" s="76">
        <f t="shared" si="6"/>
        <v>3.8563494971523553E-2</v>
      </c>
      <c r="J196" s="80">
        <f>'AP2'!J196/'AP4'!$J196</f>
        <v>4.6452480307412884E-2</v>
      </c>
      <c r="K196" s="78">
        <f>'AP2'!K196/'AP4'!K196</f>
        <v>1.8880073665845341E-2</v>
      </c>
      <c r="L196" s="78"/>
      <c r="M196" s="78">
        <f>'AP2'!M196/'AP4'!M196</f>
        <v>4.0199159471990646E-2</v>
      </c>
      <c r="N196" s="78">
        <f>'AP2'!N196/'AP4'!$N196</f>
        <v>4.1325960350608856E-2</v>
      </c>
      <c r="O196" s="91">
        <f>'AP2'!O196/'AP4'!O196</f>
        <v>5.9862200000000004E-2</v>
      </c>
      <c r="P196" s="78">
        <f>'AP2'!P196/'AP4'!P196</f>
        <v>4.8523718747524813E-2</v>
      </c>
      <c r="Q196" s="78">
        <f>'AP2'!Q196/'AP4'!Q196</f>
        <v>3.8538403656079315E-2</v>
      </c>
      <c r="R196" s="78">
        <f>'AP2'!R196/'AP4'!R196</f>
        <v>3.0562346170480145E-2</v>
      </c>
      <c r="S196" s="78">
        <f>'AP2'!S196/'AP4'!S195</f>
        <v>4.343872133027523E-2</v>
      </c>
      <c r="T196" s="80">
        <f>'AP2'!T196/'AP4'!T196</f>
        <v>2.1405731879722389E-2</v>
      </c>
      <c r="U196" s="80">
        <f>IFERROR('AP2'!U196/'AP4'!U196,"")</f>
        <v>4.7380683111187677E-2</v>
      </c>
      <c r="V196" s="78">
        <f>IFERROR('AP2'!V196/'AP4'!V196,"")</f>
        <v>5.5390821885252989E-2</v>
      </c>
      <c r="W196" s="78">
        <f>IFERROR('AP2'!W196/'AP4'!W196,"")</f>
        <v>2.7305577657769767E-2</v>
      </c>
      <c r="X196" s="78">
        <f>IFERROR('AP2'!X196/'AP4'!X196,"")</f>
        <v>4.0117856843938982E-2</v>
      </c>
      <c r="Y196" s="91">
        <f>IFERROR('AP2'!Y196/'AP4'!Y196,"")</f>
        <v>2.7572933754573394E-2</v>
      </c>
      <c r="Z196" s="80"/>
      <c r="AA196" s="78"/>
      <c r="AB196" s="78"/>
      <c r="AC196" s="91"/>
      <c r="AD196" s="17"/>
      <c r="AE196" s="51"/>
      <c r="AG196" s="14"/>
    </row>
    <row r="197" spans="1:33" ht="15.5" x14ac:dyDescent="0.35">
      <c r="A197" s="13">
        <v>1991</v>
      </c>
      <c r="B197" s="106">
        <f>'AP2'!B197/'AP4'!B197</f>
        <v>5.5195660889857945E-2</v>
      </c>
      <c r="C197" s="13"/>
      <c r="D197" s="42">
        <f>'AP2'!D197/'AP4'!D197</f>
        <v>3.2126880725568359E-2</v>
      </c>
      <c r="E197" s="72">
        <f>'AP2'!E197/'AP4'!E197</f>
        <v>9.1997317389896985E-3</v>
      </c>
      <c r="F197" s="72">
        <f>'AP2'!F197/'AP4'!F197</f>
        <v>2.241945725958909E-2</v>
      </c>
      <c r="G197" s="72">
        <f>'AP2'!G197/'AP4'!G197</f>
        <v>3.1272853281169147E-2</v>
      </c>
      <c r="H197" s="72">
        <f>'AP2'!H197/'AP4'!$H197</f>
        <v>2.3890635248400762E-2</v>
      </c>
      <c r="I197" s="76">
        <f t="shared" si="6"/>
        <v>3.8079952076767336E-2</v>
      </c>
      <c r="J197" s="80">
        <f>'AP2'!J197/'AP4'!$J197</f>
        <v>5.3944293585045822E-2</v>
      </c>
      <c r="K197" s="78">
        <f>'AP2'!K197/'AP4'!K197</f>
        <v>1.9092699819364976E-2</v>
      </c>
      <c r="L197" s="78"/>
      <c r="M197" s="78">
        <f>'AP2'!M197/'AP4'!M197</f>
        <v>3.7777599462999432E-2</v>
      </c>
      <c r="N197" s="78">
        <f>'AP2'!N197/'AP4'!$N197</f>
        <v>4.370855193427798E-2</v>
      </c>
      <c r="O197" s="91"/>
      <c r="P197" s="78">
        <f>'AP2'!P197/'AP4'!P197</f>
        <v>4.7790046752967552E-2</v>
      </c>
      <c r="Q197" s="78">
        <f>'AP2'!Q197/'AP4'!Q197</f>
        <v>3.9626611944847019E-2</v>
      </c>
      <c r="R197" s="78">
        <f>'AP2'!R197/'AP4'!R197</f>
        <v>3.0218212503400597E-2</v>
      </c>
      <c r="S197" s="78">
        <f>'AP2'!S197/'AP4'!S196</f>
        <v>5.2168908547627672E-2</v>
      </c>
      <c r="T197" s="80">
        <f>'AP2'!T197/'AP4'!T197</f>
        <v>2.3088639305040966E-2</v>
      </c>
      <c r="U197" s="80">
        <f>IFERROR('AP2'!U197/'AP4'!U197,"")</f>
        <v>4.2839957186600705E-2</v>
      </c>
      <c r="V197" s="78">
        <f>IFERROR('AP2'!V197/'AP4'!V197,"")</f>
        <v>5.2300070823783469E-2</v>
      </c>
      <c r="W197" s="78">
        <f>IFERROR('AP2'!W197/'AP4'!W197,"")</f>
        <v>2.3549535544970406E-2</v>
      </c>
      <c r="X197" s="78">
        <f>IFERROR('AP2'!X197/'AP4'!X197,"")</f>
        <v>4.6535107906066554E-2</v>
      </c>
      <c r="Y197" s="91" t="str">
        <f>IFERROR('AP2'!Y197/'AP4'!Y197,"")</f>
        <v/>
      </c>
      <c r="Z197" s="80"/>
      <c r="AA197" s="78"/>
      <c r="AB197" s="78"/>
      <c r="AC197" s="91"/>
      <c r="AD197" s="17"/>
      <c r="AE197" s="51"/>
      <c r="AG197" s="14"/>
    </row>
    <row r="198" spans="1:33" ht="15.5" x14ac:dyDescent="0.35">
      <c r="A198" s="13">
        <v>1992</v>
      </c>
      <c r="B198" s="106">
        <f>'AP2'!B198/'AP4'!B198</f>
        <v>5.4829305340054264E-2</v>
      </c>
      <c r="C198" s="13"/>
      <c r="D198" s="42">
        <f>'AP2'!D198/'AP4'!D198</f>
        <v>3.4557706803839891E-2</v>
      </c>
      <c r="E198" s="72">
        <f>'AP2'!E198/'AP4'!E198</f>
        <v>7.6283754145031338E-3</v>
      </c>
      <c r="F198" s="72">
        <f>'AP2'!F198/'AP4'!F198</f>
        <v>3.3047933158140377E-2</v>
      </c>
      <c r="G198" s="72">
        <f>'AP2'!G198/'AP4'!G198</f>
        <v>3.5277107043499789E-2</v>
      </c>
      <c r="H198" s="72">
        <f>'AP2'!H198/'AP4'!$H198</f>
        <v>2.5114447493862383E-2</v>
      </c>
      <c r="I198" s="76">
        <f t="shared" si="6"/>
        <v>3.7596409182011119E-2</v>
      </c>
      <c r="J198" s="80">
        <f>'AP2'!J198/'AP4'!$J198</f>
        <v>5.5123527381942268E-2</v>
      </c>
      <c r="K198" s="78">
        <f>'AP2'!K198/'AP4'!K198</f>
        <v>1.8736567613729133E-2</v>
      </c>
      <c r="L198" s="78"/>
      <c r="M198" s="78">
        <f>'AP2'!M198/'AP4'!M198</f>
        <v>3.900695440849862E-2</v>
      </c>
      <c r="N198" s="78">
        <f>'AP2'!N198/'AP4'!$N198</f>
        <v>4.4964272364308118E-2</v>
      </c>
      <c r="O198" s="91">
        <f>'AP2'!O198/'AP4'!O198</f>
        <v>3.5747546762779192E-2</v>
      </c>
      <c r="P198" s="78">
        <f>'AP2'!P198/'AP4'!P198</f>
        <v>4.8950094353659011E-2</v>
      </c>
      <c r="Q198" s="78">
        <f>'AP2'!Q198/'AP4'!Q198</f>
        <v>4.2274166647106259E-2</v>
      </c>
      <c r="R198" s="78">
        <f>'AP2'!R198/'AP4'!R198</f>
        <v>2.8390670524794399E-2</v>
      </c>
      <c r="S198" s="78">
        <f>'AP2'!S198/'AP4'!S197</f>
        <v>5.4274769590643278E-2</v>
      </c>
      <c r="T198" s="80">
        <f>'AP2'!T198/'AP4'!T198</f>
        <v>2.2743765094747116E-2</v>
      </c>
      <c r="U198" s="80">
        <f>IFERROR('AP2'!U198/'AP4'!U198,"")</f>
        <v>4.1945613288523399E-2</v>
      </c>
      <c r="V198" s="78">
        <f>IFERROR('AP2'!V198/'AP4'!V198,"")</f>
        <v>5.3483495042539922E-2</v>
      </c>
      <c r="W198" s="78">
        <f>IFERROR('AP2'!W198/'AP4'!W198,"")</f>
        <v>2.4453706556818736E-2</v>
      </c>
      <c r="X198" s="78">
        <f>IFERROR('AP2'!X198/'AP4'!X198,"")</f>
        <v>4.1591983816337712E-2</v>
      </c>
      <c r="Y198" s="91">
        <f>IFERROR('AP2'!Y198/'AP4'!Y198,"")</f>
        <v>3.0582706156111892E-2</v>
      </c>
      <c r="Z198" s="80"/>
      <c r="AA198" s="78"/>
      <c r="AB198" s="78"/>
      <c r="AC198" s="91"/>
      <c r="AD198" s="17"/>
      <c r="AE198" s="51"/>
      <c r="AG198" s="14"/>
    </row>
    <row r="199" spans="1:33" ht="15.5" x14ac:dyDescent="0.35">
      <c r="A199" s="13">
        <v>1993</v>
      </c>
      <c r="B199" s="106">
        <f>'AP2'!B199/'AP4'!B199</f>
        <v>5.4620365589914732E-2</v>
      </c>
      <c r="C199" s="13"/>
      <c r="D199" s="42">
        <f>'AP2'!D199/'AP4'!D199</f>
        <v>3.9943985621770269E-2</v>
      </c>
      <c r="E199" s="72">
        <f>'AP2'!E199/'AP4'!E199</f>
        <v>1.1364064959292456E-2</v>
      </c>
      <c r="F199" s="72">
        <f>'AP2'!F199/'AP4'!F199</f>
        <v>2.8080239160788632E-2</v>
      </c>
      <c r="G199" s="72">
        <f>'AP2'!G199/'AP4'!G199</f>
        <v>4.0661645270222133E-2</v>
      </c>
      <c r="H199" s="72">
        <f>'AP2'!H199/'AP4'!$H199</f>
        <v>2.5774766525814997E-2</v>
      </c>
      <c r="I199" s="76">
        <f t="shared" si="6"/>
        <v>3.7112866287254902E-2</v>
      </c>
      <c r="J199" s="80">
        <f>'AP2'!J199/'AP4'!$J199</f>
        <v>5.4429416408983904E-2</v>
      </c>
      <c r="K199" s="78">
        <f>'AP2'!K199/'AP4'!K199</f>
        <v>1.7800747028174167E-2</v>
      </c>
      <c r="L199" s="78"/>
      <c r="M199" s="78">
        <f>'AP2'!M199/'AP4'!M199</f>
        <v>3.7301849087111115E-2</v>
      </c>
      <c r="N199" s="78">
        <f>'AP2'!N199/'AP4'!$N199</f>
        <v>4.4330318360672492E-2</v>
      </c>
      <c r="O199" s="91">
        <f>'AP2'!O199/'AP4'!O199</f>
        <v>4.0334791950300132E-2</v>
      </c>
      <c r="P199" s="78">
        <f>'AP2'!P199/'AP4'!P199</f>
        <v>5.0235989394274379E-2</v>
      </c>
      <c r="Q199" s="78">
        <f>'AP2'!Q199/'AP4'!Q199</f>
        <v>4.162820590140081E-2</v>
      </c>
      <c r="R199" s="78">
        <f>'AP2'!R199/'AP4'!R199</f>
        <v>2.604055370303868E-2</v>
      </c>
      <c r="S199" s="78">
        <f>'AP2'!S199/'AP4'!S198</f>
        <v>5.4049774143782786E-2</v>
      </c>
      <c r="T199" s="80">
        <f>'AP2'!T199/'AP4'!T199</f>
        <v>2.2780448212278332E-2</v>
      </c>
      <c r="U199" s="80">
        <f>IFERROR('AP2'!U199/'AP4'!U199,"")</f>
        <v>3.9052605939080165E-2</v>
      </c>
      <c r="V199" s="78">
        <f>IFERROR('AP2'!V199/'AP4'!V199,"")</f>
        <v>4.9235164988327119E-2</v>
      </c>
      <c r="W199" s="78">
        <f>IFERROR('AP2'!W199/'AP4'!W199,"")</f>
        <v>2.3172559068152382E-2</v>
      </c>
      <c r="X199" s="78">
        <f>IFERROR('AP2'!X199/'AP4'!X199,"")</f>
        <v>4.1328306264501159E-2</v>
      </c>
      <c r="Y199" s="91">
        <f>IFERROR('AP2'!Y199/'AP4'!Y199,"")</f>
        <v>3.361555343697821E-2</v>
      </c>
      <c r="Z199" s="80"/>
      <c r="AA199" s="78"/>
      <c r="AB199" s="78"/>
      <c r="AC199" s="91"/>
      <c r="AD199" s="17"/>
      <c r="AE199" s="51"/>
      <c r="AG199" s="14"/>
    </row>
    <row r="200" spans="1:33" ht="15.5" x14ac:dyDescent="0.35">
      <c r="A200" s="13">
        <v>1994</v>
      </c>
      <c r="B200" s="106">
        <f>'AP2'!B200/'AP4'!B200</f>
        <v>5.2635869072992836E-2</v>
      </c>
      <c r="C200" s="13"/>
      <c r="D200" s="42">
        <f>'AP2'!D200/'AP4'!D200</f>
        <v>4.0498658515334171E-2</v>
      </c>
      <c r="E200" s="73">
        <f>(E199+E201)/2</f>
        <v>1.0992821850377744E-2</v>
      </c>
      <c r="F200" s="72">
        <f>'AP2'!F200/'AP4'!F200</f>
        <v>2.4257967920861996E-2</v>
      </c>
      <c r="G200" s="72">
        <f>'AP2'!G200/'AP4'!G200</f>
        <v>4.4411907397059878E-2</v>
      </c>
      <c r="H200" s="72">
        <f>'AP2'!H200/'AP4'!$H200</f>
        <v>2.6044301794611022E-2</v>
      </c>
      <c r="I200" s="76">
        <f t="shared" si="6"/>
        <v>3.6629323392498685E-2</v>
      </c>
      <c r="J200" s="80">
        <f>'AP2'!J200/'AP4'!$J200</f>
        <v>5.3377042601600137E-2</v>
      </c>
      <c r="K200" s="78">
        <f>'AP2'!K200/'AP4'!K200</f>
        <v>1.6994965133074462E-2</v>
      </c>
      <c r="L200" s="78"/>
      <c r="M200" s="78">
        <f>'AP2'!M200/'AP4'!M200</f>
        <v>3.5147444483048608E-2</v>
      </c>
      <c r="N200" s="78">
        <f>'AP2'!N200/'AP4'!$N200</f>
        <v>4.4065947977835557E-2</v>
      </c>
      <c r="O200" s="91">
        <f>'AP2'!O200/'AP4'!O200</f>
        <v>4.5074443483141581E-2</v>
      </c>
      <c r="P200" s="78">
        <f>'AP2'!P200/'AP4'!P200</f>
        <v>4.7888905214100504E-2</v>
      </c>
      <c r="Q200" s="78">
        <f>'AP2'!Q200/'AP4'!Q200</f>
        <v>4.1258773396513855E-2</v>
      </c>
      <c r="R200" s="78">
        <f>'AP2'!R200/'AP4'!R200</f>
        <v>2.63185695166708E-2</v>
      </c>
      <c r="S200" s="78">
        <f>'AP2'!S200/'AP4'!S199</f>
        <v>5.5198928076256502E-2</v>
      </c>
      <c r="T200" s="80">
        <f>'AP2'!T200/'AP4'!T200</f>
        <v>2.2029882348061365E-2</v>
      </c>
      <c r="U200" s="80">
        <f>IFERROR('AP2'!U200/'AP4'!U200,"")</f>
        <v>3.665727166424991E-2</v>
      </c>
      <c r="V200" s="78">
        <f>IFERROR('AP2'!V200/'AP4'!V200,"")</f>
        <v>5.1713641084410698E-2</v>
      </c>
      <c r="W200" s="78">
        <f>IFERROR('AP2'!W200/'AP4'!W200,"")</f>
        <v>2.3351741459055674E-2</v>
      </c>
      <c r="X200" s="78">
        <f>IFERROR('AP2'!X200/'AP4'!X200,"")</f>
        <v>3.0287275115427479E-2</v>
      </c>
      <c r="Y200" s="91">
        <f>IFERROR('AP2'!Y200/'AP4'!Y200,"")</f>
        <v>3.3736731351574949E-2</v>
      </c>
      <c r="Z200" s="80"/>
      <c r="AA200" s="78"/>
      <c r="AB200" s="78"/>
      <c r="AC200" s="91">
        <f>'AP2'!AC200/'AP4'!AC200</f>
        <v>2.3311026635284147E-2</v>
      </c>
      <c r="AD200" s="17"/>
      <c r="AE200" s="51"/>
      <c r="AG200" s="14"/>
    </row>
    <row r="201" spans="1:33" ht="15.5" x14ac:dyDescent="0.35">
      <c r="A201" s="13">
        <v>1995</v>
      </c>
      <c r="B201" s="106">
        <f>'AP2'!B201/'AP4'!B201</f>
        <v>5.274466477890831E-2</v>
      </c>
      <c r="C201" s="13"/>
      <c r="D201" s="42">
        <f>'AP2'!D201/'AP4'!D201</f>
        <v>4.19515763608223E-2</v>
      </c>
      <c r="E201" s="72">
        <f>'AP2'!E201/'AP4'!E201</f>
        <v>1.0621578741463033E-2</v>
      </c>
      <c r="F201" s="72">
        <f>'AP2'!F201/'AP4'!F201</f>
        <v>2.3338166678191736E-2</v>
      </c>
      <c r="G201" s="72">
        <f>'AP2'!G201/'AP4'!G201</f>
        <v>4.2037518573265042E-2</v>
      </c>
      <c r="H201" s="72">
        <f>'AP2'!H201/'AP4'!$H201</f>
        <v>2.588695283992503E-2</v>
      </c>
      <c r="I201" s="75">
        <f>'AP2'!I201/'AP4'!$I201</f>
        <v>3.6145780497742447E-2</v>
      </c>
      <c r="J201" s="80">
        <f>'AP2'!J201/'AP4'!$J201</f>
        <v>5.210941634427247E-2</v>
      </c>
      <c r="K201" s="78">
        <f>'AP2'!K201/'AP4'!K201</f>
        <v>4.2953789503851598E-2</v>
      </c>
      <c r="L201" s="78"/>
      <c r="M201" s="78">
        <f>'AP2'!M201/'AP4'!M201</f>
        <v>3.9709611377205668E-2</v>
      </c>
      <c r="N201" s="78">
        <f>'AP2'!N201/'AP4'!$N201</f>
        <v>4.2879357577338809E-2</v>
      </c>
      <c r="O201" s="91">
        <f>'AP2'!O201/'AP4'!O201</f>
        <v>3.9551365708657915E-2</v>
      </c>
      <c r="P201" s="78">
        <f>'AP2'!P201/'AP4'!P201</f>
        <v>4.8563048249588681E-2</v>
      </c>
      <c r="Q201" s="78">
        <f>'AP2'!Q201/'AP4'!Q201</f>
        <v>4.002515879721643E-2</v>
      </c>
      <c r="R201" s="78">
        <f>'AP2'!R201/'AP4'!R201</f>
        <v>2.5260144942590112E-2</v>
      </c>
      <c r="S201" s="78">
        <f>'AP2'!S201/'AP4'!S200</f>
        <v>4.8029975413139865E-2</v>
      </c>
      <c r="T201" s="80">
        <f>'AP2'!T201/'AP4'!T201</f>
        <v>2.1374282220326234E-2</v>
      </c>
      <c r="U201" s="80">
        <f>IFERROR('AP2'!U201/'AP4'!U201,"")</f>
        <v>3.2663580840301645E-2</v>
      </c>
      <c r="V201" s="78">
        <f>IFERROR('AP2'!V201/'AP4'!V201,"")</f>
        <v>4.7659758855914072E-2</v>
      </c>
      <c r="W201" s="78">
        <f>IFERROR('AP2'!W201/'AP4'!W201,"")</f>
        <v>2.8327888254203952E-2</v>
      </c>
      <c r="X201" s="78">
        <f>IFERROR('AP2'!X201/'AP4'!X201,"")</f>
        <v>2.9189308533963964E-2</v>
      </c>
      <c r="Y201" s="91">
        <f>IFERROR('AP2'!Y201/'AP4'!Y201,"")</f>
        <v>3.2634932568258543E-2</v>
      </c>
      <c r="Z201" s="80"/>
      <c r="AA201" s="78"/>
      <c r="AB201" s="78"/>
      <c r="AC201" s="91"/>
      <c r="AD201" s="17"/>
      <c r="AE201" s="51"/>
      <c r="AG201" s="14"/>
    </row>
    <row r="202" spans="1:33" ht="15.5" x14ac:dyDescent="0.35">
      <c r="A202" s="13">
        <v>1996</v>
      </c>
      <c r="B202" s="106">
        <f>'AP2'!B202/'AP4'!B202</f>
        <v>5.3091728330130525E-2</v>
      </c>
      <c r="C202" s="13"/>
      <c r="D202" s="42">
        <f>'AP2'!D202/'AP4'!D202</f>
        <v>4.0123605276832765E-2</v>
      </c>
      <c r="E202" s="72">
        <f>'AP2'!E202/'AP4'!E202</f>
        <v>8.8866173068743327E-3</v>
      </c>
      <c r="F202" s="72">
        <f>'AP2'!F202/'AP4'!F202</f>
        <v>2.6247607408135341E-2</v>
      </c>
      <c r="G202" s="72">
        <f>'AP2'!G202/'AP4'!G202</f>
        <v>4.1581400109851958E-2</v>
      </c>
      <c r="H202" s="72">
        <f>'AP2'!H202/'AP4'!$H202</f>
        <v>2.8232786953922947E-2</v>
      </c>
      <c r="I202" s="75">
        <f>'AP2'!I202/'AP4'!$I202</f>
        <v>3.5647390233470494E-2</v>
      </c>
      <c r="J202" s="80">
        <f>'AP2'!J202/'AP4'!$J202</f>
        <v>5.4013920243315694E-2</v>
      </c>
      <c r="K202" s="78">
        <f>'AP2'!K202/'AP4'!K202</f>
        <v>4.2628520266637777E-2</v>
      </c>
      <c r="L202" s="78"/>
      <c r="M202" s="78">
        <f>'AP2'!M202/'AP4'!M202</f>
        <v>4.4558725812587671E-2</v>
      </c>
      <c r="N202" s="78">
        <f>'AP2'!N202/'AP4'!$N202</f>
        <v>4.1232039872456598E-2</v>
      </c>
      <c r="O202" s="91">
        <f>'AP2'!O202/'AP4'!O202</f>
        <v>4.1736703062433073E-2</v>
      </c>
      <c r="P202" s="78">
        <f>'AP2'!P202/'AP4'!P202</f>
        <v>4.6970621291510542E-2</v>
      </c>
      <c r="Q202" s="78">
        <f>'AP2'!Q202/'AP4'!Q202</f>
        <v>4.1965969649818108E-2</v>
      </c>
      <c r="R202" s="78">
        <f>'AP2'!R202/'AP4'!R202</f>
        <v>2.8254273592251817E-2</v>
      </c>
      <c r="S202" s="78">
        <f>'AP2'!S202/'AP4'!S201</f>
        <v>4.7231135360161471E-2</v>
      </c>
      <c r="T202" s="80">
        <f>'AP2'!T202/'AP4'!T202</f>
        <v>2.1813133959164451E-2</v>
      </c>
      <c r="U202" s="80">
        <f>IFERROR('AP2'!U202/'AP4'!U202,"")</f>
        <v>3.4667036176292201E-2</v>
      </c>
      <c r="V202" s="78">
        <f>IFERROR('AP2'!V202/'AP4'!V202,"")</f>
        <v>4.9221225545063294E-2</v>
      </c>
      <c r="W202" s="78">
        <f>IFERROR('AP2'!W202/'AP4'!W202,"")</f>
        <v>3.0097908275574677E-2</v>
      </c>
      <c r="X202" s="78">
        <f>IFERROR('AP2'!X202/'AP4'!X202,"")</f>
        <v>3.0063959933181707E-2</v>
      </c>
      <c r="Y202" s="91">
        <f>IFERROR('AP2'!Y202/'AP4'!Y202,"")</f>
        <v>3.6554276133626024E-2</v>
      </c>
      <c r="Z202" s="80"/>
      <c r="AA202" s="78"/>
      <c r="AB202" s="78"/>
      <c r="AC202" s="91"/>
      <c r="AD202" s="17"/>
      <c r="AE202" s="51"/>
      <c r="AG202" s="14"/>
    </row>
    <row r="203" spans="1:33" ht="15.5" x14ac:dyDescent="0.35">
      <c r="A203" s="13">
        <v>1997</v>
      </c>
      <c r="B203" s="106">
        <f>'AP2'!B203/'AP4'!B203</f>
        <v>5.2910200952439576E-2</v>
      </c>
      <c r="C203" s="13"/>
      <c r="D203" s="42">
        <f>'AP2'!D203/'AP4'!D203</f>
        <v>4.1938589635707998E-2</v>
      </c>
      <c r="E203" s="72">
        <f>'AP2'!E203/'AP4'!E203</f>
        <v>8.7626031926254355E-3</v>
      </c>
      <c r="F203" s="72">
        <f>'AP2'!F203/'AP4'!F203</f>
        <v>2.5349505779434251E-2</v>
      </c>
      <c r="G203" s="72">
        <f>'AP2'!G203/'AP4'!G203</f>
        <v>4.1909326322726585E-2</v>
      </c>
      <c r="H203" s="72">
        <f>'AP2'!H203/'AP4'!$H203</f>
        <v>2.9756403737608145E-2</v>
      </c>
      <c r="I203" s="75">
        <f>'AP2'!I203/'AP4'!$I203</f>
        <v>2.2664084438849617E-2</v>
      </c>
      <c r="J203" s="80">
        <f>'AP2'!J203/'AP4'!$J203</f>
        <v>5.5506173321074374E-2</v>
      </c>
      <c r="K203" s="78">
        <f>'AP2'!K203/'AP4'!K203</f>
        <v>4.1550798431638385E-2</v>
      </c>
      <c r="L203" s="78"/>
      <c r="M203" s="78">
        <f>'AP2'!M203/'AP4'!M203</f>
        <v>4.4954686895598499E-2</v>
      </c>
      <c r="N203" s="78">
        <f>'AP2'!N203/'AP4'!$N203</f>
        <v>4.0840740687035075E-2</v>
      </c>
      <c r="O203" s="91">
        <f>'AP2'!O203/'AP4'!O203</f>
        <v>4.8068015815487121E-2</v>
      </c>
      <c r="P203" s="78">
        <f>'AP2'!P203/'AP4'!P203</f>
        <v>4.6086532751169869E-2</v>
      </c>
      <c r="Q203" s="78">
        <f>'AP2'!Q203/'AP4'!Q203</f>
        <v>4.175418044538963E-2</v>
      </c>
      <c r="R203" s="78">
        <f>'AP2'!R203/'AP4'!R203</f>
        <v>2.5914472297981432E-2</v>
      </c>
      <c r="S203" s="78">
        <f>'AP2'!S203/'AP4'!S202</f>
        <v>4.4655701520912548E-2</v>
      </c>
      <c r="T203" s="80">
        <f>'AP2'!T203/'AP4'!T203</f>
        <v>2.2904539626850625E-2</v>
      </c>
      <c r="U203" s="80">
        <f>IFERROR('AP2'!U203/'AP4'!U203,"")</f>
        <v>3.8207969011909954E-2</v>
      </c>
      <c r="V203" s="78">
        <f>IFERROR('AP2'!V203/'AP4'!V203,"")</f>
        <v>4.5710485590071945E-2</v>
      </c>
      <c r="W203" s="78">
        <f>IFERROR('AP2'!W203/'AP4'!W203,"")</f>
        <v>3.4237743800687392E-2</v>
      </c>
      <c r="X203" s="78">
        <f>IFERROR('AP2'!X203/'AP4'!X203,"")</f>
        <v>3.0081145774160687E-2</v>
      </c>
      <c r="Y203" s="91">
        <f>IFERROR('AP2'!Y203/'AP4'!Y203,"")</f>
        <v>4.4030589582926334E-2</v>
      </c>
      <c r="Z203" s="80"/>
      <c r="AA203" s="78"/>
      <c r="AB203" s="78"/>
      <c r="AC203" s="91"/>
      <c r="AD203" s="17"/>
      <c r="AE203" s="51"/>
      <c r="AG203" s="14"/>
    </row>
    <row r="204" spans="1:33" ht="15.5" x14ac:dyDescent="0.35">
      <c r="A204" s="13">
        <v>1998</v>
      </c>
      <c r="B204" s="106">
        <f>'AP2'!B204/'AP4'!B204</f>
        <v>5.3164043806688363E-2</v>
      </c>
      <c r="C204" s="13"/>
      <c r="D204" s="42">
        <f>'AP2'!D204/'AP4'!D204</f>
        <v>4.235871013965764E-2</v>
      </c>
      <c r="E204" s="72">
        <f>'AP2'!E204/'AP4'!E204</f>
        <v>1.1892618426141557E-2</v>
      </c>
      <c r="F204" s="72">
        <f>'AP2'!F204/'AP4'!F204</f>
        <v>2.7838458598769208E-2</v>
      </c>
      <c r="G204" s="72">
        <f>'AP2'!G204/'AP4'!G204</f>
        <v>4.381452242388971E-2</v>
      </c>
      <c r="H204" s="72">
        <f>'AP2'!H204/'AP4'!$H204</f>
        <v>3.3176716938166741E-2</v>
      </c>
      <c r="I204" s="75">
        <f>'AP2'!I204/'AP4'!$I204</f>
        <v>2.5347337132935181E-2</v>
      </c>
      <c r="J204" s="80">
        <f>'AP2'!J204/'AP4'!$J204</f>
        <v>5.4835143717733965E-2</v>
      </c>
      <c r="K204" s="78">
        <f>'AP2'!K204/'AP4'!K204</f>
        <v>4.0840442235783543E-2</v>
      </c>
      <c r="L204" s="78"/>
      <c r="M204" s="78">
        <f>'AP2'!M204/'AP4'!M204</f>
        <v>4.4516361260673321E-2</v>
      </c>
      <c r="N204" s="78">
        <f>'AP2'!N204/'AP4'!$N204</f>
        <v>4.0211848559742441E-2</v>
      </c>
      <c r="O204" s="91">
        <f>'AP2'!O204/'AP4'!O204</f>
        <v>3.7952208358384455E-2</v>
      </c>
      <c r="P204" s="78">
        <f>'AP2'!P204/'AP4'!P204</f>
        <v>4.7851827199098099E-2</v>
      </c>
      <c r="Q204" s="78">
        <f>'AP2'!Q204/'AP4'!Q204</f>
        <v>4.1109986324734248E-2</v>
      </c>
      <c r="R204" s="78">
        <f>'AP2'!R204/'AP4'!R204</f>
        <v>2.7624472919980006E-2</v>
      </c>
      <c r="S204" s="78">
        <f>'AP2'!S204/'AP4'!S203</f>
        <v>4.6102771566211072E-2</v>
      </c>
      <c r="T204" s="80">
        <f>'AP2'!T204/'AP4'!T204</f>
        <v>2.2259247746626801E-2</v>
      </c>
      <c r="U204" s="80">
        <f>IFERROR('AP2'!U204/'AP4'!U204,"")</f>
        <v>4.2273963866620606E-2</v>
      </c>
      <c r="V204" s="78">
        <f>IFERROR('AP2'!V204/'AP4'!V204,"")</f>
        <v>4.7460980528393974E-2</v>
      </c>
      <c r="W204" s="78">
        <f>IFERROR('AP2'!W204/'AP4'!W204,"")</f>
        <v>3.5076258444892358E-2</v>
      </c>
      <c r="X204" s="78">
        <f>IFERROR('AP2'!X204/'AP4'!X204,"")</f>
        <v>3.4849284164338912E-2</v>
      </c>
      <c r="Y204" s="91">
        <f>IFERROR('AP2'!Y204/'AP4'!Y204,"")</f>
        <v>4.3173706851306178E-2</v>
      </c>
      <c r="Z204" s="80"/>
      <c r="AA204" s="78"/>
      <c r="AB204" s="78"/>
      <c r="AC204" s="91"/>
      <c r="AD204" s="17"/>
      <c r="AE204" s="51"/>
      <c r="AG204" s="14"/>
    </row>
    <row r="205" spans="1:33" ht="15.5" x14ac:dyDescent="0.35">
      <c r="A205" s="13">
        <v>1999</v>
      </c>
      <c r="B205" s="106">
        <f>'AP2'!B205/'AP4'!B205</f>
        <v>5.3439394499444098E-2</v>
      </c>
      <c r="C205" s="13"/>
      <c r="D205" s="42">
        <f>'AP2'!D205/'AP4'!D205</f>
        <v>4.7541200077341146E-2</v>
      </c>
      <c r="E205" s="72">
        <f>'AP2'!E205/'AP4'!E205</f>
        <v>1.1813173421072831E-2</v>
      </c>
      <c r="F205" s="72">
        <f>'AP2'!F205/'AP4'!F205</f>
        <v>3.2708010363972084E-2</v>
      </c>
      <c r="G205" s="72">
        <f>'AP2'!G205/'AP4'!G205</f>
        <v>4.3353196022243579E-2</v>
      </c>
      <c r="H205" s="72">
        <f>'AP2'!H205/'AP4'!$H205</f>
        <v>3.5985978950942563E-2</v>
      </c>
      <c r="I205" s="75">
        <f>'AP2'!I205/'AP4'!$I205</f>
        <v>2.8017567483483951E-2</v>
      </c>
      <c r="J205" s="80">
        <f>'AP2'!J205/'AP4'!$J205</f>
        <v>5.7754995089638189E-2</v>
      </c>
      <c r="K205" s="78">
        <f>'AP2'!K205/'AP4'!K205</f>
        <v>4.1504189027450678E-2</v>
      </c>
      <c r="L205" s="78"/>
      <c r="M205" s="78">
        <f>'AP2'!M205/'AP4'!M205</f>
        <v>4.4634379338723454E-2</v>
      </c>
      <c r="N205" s="78">
        <f>'AP2'!N205/'AP4'!$N205</f>
        <v>4.277303414095876E-2</v>
      </c>
      <c r="O205" s="91">
        <f>'AP2'!O205/'AP4'!O205</f>
        <v>3.0477479475128043E-2</v>
      </c>
      <c r="P205" s="78">
        <f>'AP2'!P205/'AP4'!P205</f>
        <v>4.7091769164275731E-2</v>
      </c>
      <c r="Q205" s="78">
        <f>'AP2'!Q205/'AP4'!Q205</f>
        <v>3.8509068709810919E-2</v>
      </c>
      <c r="R205" s="78">
        <f>'AP2'!R205/'AP4'!R205</f>
        <v>2.9603142999057974E-2</v>
      </c>
      <c r="S205" s="78">
        <f>'AP2'!S205/'AP4'!S204</f>
        <v>4.6137705838081924E-2</v>
      </c>
      <c r="T205" s="80">
        <f>'AP2'!T205/'AP4'!T205</f>
        <v>2.4530609934928758E-2</v>
      </c>
      <c r="U205" s="80">
        <f>IFERROR('AP2'!U205/'AP4'!U205,"")</f>
        <v>3.6739464880186617E-2</v>
      </c>
      <c r="V205" s="78">
        <f>IFERROR('AP2'!V205/'AP4'!V205,"")</f>
        <v>5.0946904899886659E-2</v>
      </c>
      <c r="W205" s="78">
        <f>IFERROR('AP2'!W205/'AP4'!W205,"")</f>
        <v>3.3042924974272497E-2</v>
      </c>
      <c r="X205" s="78">
        <f>IFERROR('AP2'!X205/'AP4'!X205,"")</f>
        <v>3.5896807549898616E-2</v>
      </c>
      <c r="Y205" s="91">
        <f>IFERROR('AP2'!Y205/'AP4'!Y205,"")</f>
        <v>4.3553987655063457E-2</v>
      </c>
      <c r="Z205" s="80"/>
      <c r="AA205" s="78"/>
      <c r="AB205" s="78"/>
      <c r="AC205" s="91">
        <f>'AP2'!AC205/'AP4'!AC205</f>
        <v>3.1665725204473888E-2</v>
      </c>
      <c r="AD205" s="17"/>
      <c r="AE205" s="51"/>
      <c r="AG205" s="14"/>
    </row>
    <row r="206" spans="1:33" ht="15.5" x14ac:dyDescent="0.35">
      <c r="A206" s="13">
        <v>2000</v>
      </c>
      <c r="B206" s="106">
        <f>'AP2'!B206/'AP4'!B206</f>
        <v>5.3785248433511346E-2</v>
      </c>
      <c r="C206" s="13"/>
      <c r="D206" s="42">
        <f>'AP2'!D206/'AP4'!D206</f>
        <v>4.8189828678014357E-2</v>
      </c>
      <c r="E206" s="72">
        <f>'AP2'!E206/'AP4'!E206</f>
        <v>9.8918365993110064E-3</v>
      </c>
      <c r="F206" s="72">
        <f>'AP2'!F206/'AP4'!F206</f>
        <v>3.2000187234704686E-2</v>
      </c>
      <c r="G206" s="72">
        <f>'AP2'!G206/'AP4'!G206</f>
        <v>4.2749475000703134E-2</v>
      </c>
      <c r="H206" s="72">
        <f>'AP2'!H206/'AP4'!$H206</f>
        <v>3.6081485740854929E-2</v>
      </c>
      <c r="I206" s="75">
        <f>'AP2'!I206/'AP4'!$I206</f>
        <v>2.7225837607486817E-2</v>
      </c>
      <c r="J206" s="80">
        <f>'AP2'!J206/'AP4'!$J206</f>
        <v>5.5044467191946132E-2</v>
      </c>
      <c r="K206" s="78">
        <f>'AP2'!K206/'AP4'!K206</f>
        <v>4.073313153796166E-2</v>
      </c>
      <c r="L206" s="78"/>
      <c r="M206" s="78">
        <f>'AP2'!M206/'AP4'!M206</f>
        <v>4.3676443722332668E-2</v>
      </c>
      <c r="N206" s="78">
        <f>'AP2'!N206/'AP4'!$N206</f>
        <v>4.6027203522081658E-2</v>
      </c>
      <c r="O206" s="91">
        <f>'AP2'!O206/'AP4'!O206</f>
        <v>2.9401916159012519E-2</v>
      </c>
      <c r="P206" s="78">
        <f>'AP2'!P206/'AP4'!P206</f>
        <v>4.6335352528330542E-2</v>
      </c>
      <c r="Q206" s="78">
        <f>'AP2'!Q206/'AP4'!Q206</f>
        <v>3.7462902161459172E-2</v>
      </c>
      <c r="R206" s="78">
        <f>'AP2'!R206/'AP4'!R206</f>
        <v>3.1102875140850812E-2</v>
      </c>
      <c r="S206" s="78">
        <f>'AP2'!S206/'AP4'!S205</f>
        <v>6.5992684093885368E-2</v>
      </c>
      <c r="T206" s="80">
        <f>'AP2'!T206/'AP4'!T206</f>
        <v>3.0747524917931916E-2</v>
      </c>
      <c r="U206" s="80" t="str">
        <f>IFERROR('AP2'!U206/'AP4'!U206,"")</f>
        <v/>
      </c>
      <c r="V206" s="78">
        <f>IFERROR('AP2'!V206/'AP4'!V206,"")</f>
        <v>5.6178230500778054E-2</v>
      </c>
      <c r="W206" s="78">
        <f>IFERROR('AP2'!W206/'AP4'!W206,"")</f>
        <v>3.159576930899146E-2</v>
      </c>
      <c r="X206" s="78">
        <f>IFERROR('AP2'!X206/'AP4'!X206,"")</f>
        <v>3.8235212789554912E-2</v>
      </c>
      <c r="Y206" s="91">
        <f>IFERROR('AP2'!Y206/'AP4'!Y206,"")</f>
        <v>4.387063406827179E-2</v>
      </c>
      <c r="Z206" s="80"/>
      <c r="AA206" s="78"/>
      <c r="AB206" s="78"/>
      <c r="AC206" s="91"/>
      <c r="AD206" s="17"/>
      <c r="AE206" s="51"/>
      <c r="AG206" s="14"/>
    </row>
    <row r="207" spans="1:33" ht="15.5" x14ac:dyDescent="0.35">
      <c r="A207" s="13">
        <v>2001</v>
      </c>
      <c r="B207" s="106">
        <f>'AP2'!B207/'AP4'!B207</f>
        <v>5.5537038662799569E-2</v>
      </c>
      <c r="C207" s="13"/>
      <c r="D207" s="42">
        <f>'AP2'!D207/'AP4'!D207</f>
        <v>5.0068399344531181E-2</v>
      </c>
      <c r="E207" s="72">
        <f>'AP2'!E207/'AP4'!E207</f>
        <v>1.0054407005131974E-2</v>
      </c>
      <c r="F207" s="72">
        <f>'AP2'!F207/'AP4'!F207</f>
        <v>2.9412501023666937E-2</v>
      </c>
      <c r="G207" s="72">
        <f>'AP2'!G207/'AP4'!G207</f>
        <v>4.5933003155823632E-2</v>
      </c>
      <c r="H207" s="72">
        <f>'AP2'!H207/'AP4'!$H207</f>
        <v>3.7424604133415605E-2</v>
      </c>
      <c r="I207" s="75">
        <f>'AP2'!I207/'AP4'!$I207</f>
        <v>2.6917021901315969E-2</v>
      </c>
      <c r="J207" s="80">
        <f>'AP2'!J207/'AP4'!$J207</f>
        <v>5.6179145809895567E-2</v>
      </c>
      <c r="K207" s="78">
        <f>'AP2'!K207/'AP4'!K207</f>
        <v>3.9896261446262661E-2</v>
      </c>
      <c r="L207" s="78"/>
      <c r="M207" s="78">
        <f>'AP2'!M207/'AP4'!M207</f>
        <v>4.4424097358513694E-2</v>
      </c>
      <c r="N207" s="78">
        <f>'AP2'!N207/'AP4'!$N207</f>
        <v>4.8916781367546722E-2</v>
      </c>
      <c r="O207" s="91">
        <f>'AP2'!O207/'AP4'!O207</f>
        <v>3.1877606449961259E-2</v>
      </c>
      <c r="P207" s="78">
        <f>'AP2'!P207/'AP4'!P207</f>
        <v>4.5924677984109409E-2</v>
      </c>
      <c r="Q207" s="78">
        <f>'AP2'!Q207/'AP4'!Q207</f>
        <v>4.1236399526176179E-2</v>
      </c>
      <c r="R207" s="78">
        <f>'AP2'!R207/'AP4'!R207</f>
        <v>3.4158057007563268E-2</v>
      </c>
      <c r="S207" s="78">
        <f>'AP2'!S207/'AP4'!S206</f>
        <v>4.0765667109004741E-2</v>
      </c>
      <c r="T207" s="80">
        <f>'AP2'!T207/'AP4'!T207</f>
        <v>3.1986123948097793E-2</v>
      </c>
      <c r="U207" s="80" t="str">
        <f>IFERROR('AP2'!U207/'AP4'!U207,"")</f>
        <v/>
      </c>
      <c r="V207" s="78">
        <f>IFERROR('AP2'!V207/'AP4'!V207,"")</f>
        <v>7.0296262513500504E-2</v>
      </c>
      <c r="W207" s="78">
        <f>IFERROR('AP2'!W207/'AP4'!W207,"")</f>
        <v>2.9096547431353037E-2</v>
      </c>
      <c r="X207" s="78">
        <f>IFERROR('AP2'!X207/'AP4'!X207,"")</f>
        <v>4.0879920873081246E-2</v>
      </c>
      <c r="Y207" s="91">
        <f>IFERROR('AP2'!Y207/'AP4'!Y207,"")</f>
        <v>4.1457728584574714E-2</v>
      </c>
      <c r="Z207" s="80"/>
      <c r="AA207" s="78"/>
      <c r="AB207" s="78"/>
      <c r="AC207" s="91"/>
      <c r="AD207" s="17"/>
      <c r="AE207" s="51"/>
      <c r="AG207" s="14"/>
    </row>
    <row r="208" spans="1:33" ht="15.5" x14ac:dyDescent="0.35">
      <c r="A208" s="13">
        <v>2002</v>
      </c>
      <c r="B208" s="106">
        <f>'AP2'!B208/'AP4'!B208</f>
        <v>5.7209784366665607E-2</v>
      </c>
      <c r="C208" s="13"/>
      <c r="D208" s="42">
        <f>'AP2'!D208/'AP4'!D208</f>
        <v>4.2081661978053291E-2</v>
      </c>
      <c r="E208" s="72">
        <f>'AP2'!E208/'AP4'!E208</f>
        <v>9.8935951794826126E-3</v>
      </c>
      <c r="F208" s="72">
        <f>'AP2'!F208/'AP4'!F208</f>
        <v>3.8856586200376415E-2</v>
      </c>
      <c r="G208" s="72">
        <f>'AP2'!G208/'AP4'!G208</f>
        <v>4.7024528524786433E-2</v>
      </c>
      <c r="H208" s="72">
        <f>'AP2'!H208/'AP4'!$H208</f>
        <v>3.8366253960006057E-2</v>
      </c>
      <c r="I208" s="75">
        <f>'AP2'!I208/'AP4'!$I208</f>
        <v>2.8364498877914899E-2</v>
      </c>
      <c r="J208" s="80">
        <f>'AP2'!J208/'AP4'!$J208</f>
        <v>5.6302623056994822E-2</v>
      </c>
      <c r="K208" s="78">
        <f>'AP2'!K208/'AP4'!K208</f>
        <v>4.0404134736482591E-2</v>
      </c>
      <c r="L208" s="78"/>
      <c r="M208" s="78">
        <f>'AP2'!M208/'AP4'!M208</f>
        <v>4.4542018969367006E-2</v>
      </c>
      <c r="N208" s="78">
        <f>'AP2'!N208/'AP4'!$N208</f>
        <v>5.4535514334843889E-2</v>
      </c>
      <c r="O208" s="91">
        <f>'AP2'!O208/'AP4'!O208</f>
        <v>3.8234491327725884E-2</v>
      </c>
      <c r="P208" s="78">
        <f>'AP2'!P208/'AP4'!P208</f>
        <v>4.5962602889004854E-2</v>
      </c>
      <c r="Q208" s="78">
        <f>'AP2'!Q208/'AP4'!Q208</f>
        <v>4.1730310084617091E-2</v>
      </c>
      <c r="R208" s="78">
        <f>'AP2'!R208/'AP4'!R208</f>
        <v>3.6206471949989709E-2</v>
      </c>
      <c r="S208" s="78">
        <f>'AP2'!S208/'AP4'!S207</f>
        <v>4.2051459462055713E-2</v>
      </c>
      <c r="T208" s="80">
        <f>'AP2'!T208/'AP4'!T208</f>
        <v>3.5605934211084121E-2</v>
      </c>
      <c r="U208" s="80" t="str">
        <f>IFERROR('AP2'!U208/'AP4'!U208,"")</f>
        <v/>
      </c>
      <c r="V208" s="78">
        <f>IFERROR('AP2'!V208/'AP4'!V208,"")</f>
        <v>7.6766626636751212E-2</v>
      </c>
      <c r="W208" s="78">
        <f>IFERROR('AP2'!W208/'AP4'!W208,"")</f>
        <v>2.8823862296411359E-2</v>
      </c>
      <c r="X208" s="78">
        <f>IFERROR('AP2'!X208/'AP4'!X208,"")</f>
        <v>4.1955751166668012E-2</v>
      </c>
      <c r="Y208" s="91">
        <f>IFERROR('AP2'!Y208/'AP4'!Y208,"")</f>
        <v>3.8649267500396309E-2</v>
      </c>
      <c r="Z208" s="80"/>
      <c r="AA208" s="78"/>
      <c r="AB208" s="78"/>
      <c r="AC208" s="91"/>
      <c r="AD208" s="17"/>
      <c r="AE208" s="51"/>
      <c r="AG208" s="14"/>
    </row>
    <row r="209" spans="1:33" ht="15.5" x14ac:dyDescent="0.35">
      <c r="A209" s="13">
        <v>2003</v>
      </c>
      <c r="B209" s="106">
        <f>'AP2'!B209/'AP4'!B209</f>
        <v>5.7406747378114506E-2</v>
      </c>
      <c r="C209" s="13"/>
      <c r="D209" s="42">
        <f>'AP2'!D209/'AP4'!D209</f>
        <v>3.9198016036922363E-2</v>
      </c>
      <c r="E209" s="72">
        <f>'AP2'!E209/'AP4'!E209</f>
        <v>9.4400082875633912E-3</v>
      </c>
      <c r="F209" s="72">
        <f>'AP2'!F209/'AP4'!F209</f>
        <v>3.6424575906923343E-2</v>
      </c>
      <c r="G209" s="72">
        <f>'AP2'!G209/'AP4'!G209</f>
        <v>4.7077378119574687E-2</v>
      </c>
      <c r="H209" s="72">
        <f>'AP2'!H209/'AP4'!$H209</f>
        <v>3.6582566160053093E-2</v>
      </c>
      <c r="I209" s="75">
        <f>'AP2'!I209/'AP4'!$I209</f>
        <v>2.9350833773556916E-2</v>
      </c>
      <c r="J209" s="80">
        <f>'AP2'!J209/'AP4'!$J209</f>
        <v>5.628857422092904E-2</v>
      </c>
      <c r="K209" s="78">
        <f>'AP2'!K209/'AP4'!K209</f>
        <v>4.023104556344155E-2</v>
      </c>
      <c r="L209" s="78"/>
      <c r="M209" s="78">
        <f>'AP2'!M209/'AP4'!M209</f>
        <v>4.5735201009585627E-2</v>
      </c>
      <c r="N209" s="78">
        <f>'AP2'!N209/'AP4'!$N209</f>
        <v>5.546642578103559E-2</v>
      </c>
      <c r="O209" s="91">
        <f>'AP2'!O209/'AP4'!O209</f>
        <v>3.6007842376612947E-2</v>
      </c>
      <c r="P209" s="78">
        <f>'AP2'!P209/'AP4'!P209</f>
        <v>4.4652274514120079E-2</v>
      </c>
      <c r="Q209" s="78">
        <f>'AP2'!Q209/'AP4'!Q209</f>
        <v>4.2931450192267767E-2</v>
      </c>
      <c r="R209" s="78">
        <f>'AP2'!R209/'AP4'!R209</f>
        <v>3.6569477453354239E-2</v>
      </c>
      <c r="S209" s="78">
        <f>'AP2'!S209/'AP4'!S208</f>
        <v>4.2275575045537341E-2</v>
      </c>
      <c r="T209" s="80">
        <f>'AP2'!T209/'AP4'!T209</f>
        <v>3.5429737917355021E-2</v>
      </c>
      <c r="U209" s="80" t="str">
        <f>IFERROR('AP2'!U209/'AP4'!U209,"")</f>
        <v/>
      </c>
      <c r="V209" s="78">
        <f>IFERROR('AP2'!V209/'AP4'!V209,"")</f>
        <v>6.9790232901560098E-2</v>
      </c>
      <c r="W209" s="78">
        <f>IFERROR('AP2'!W209/'AP4'!W209,"")</f>
        <v>2.7342141235476045E-2</v>
      </c>
      <c r="X209" s="78">
        <f>IFERROR('AP2'!X209/'AP4'!X209,"")</f>
        <v>3.8649636373052285E-2</v>
      </c>
      <c r="Y209" s="91">
        <f>IFERROR('AP2'!Y209/'AP4'!Y209,"")</f>
        <v>3.7269757077511984E-2</v>
      </c>
      <c r="Z209" s="80"/>
      <c r="AA209" s="78"/>
      <c r="AB209" s="78"/>
      <c r="AC209" s="91"/>
      <c r="AD209" s="17"/>
      <c r="AE209" s="51"/>
      <c r="AG209" s="14"/>
    </row>
    <row r="210" spans="1:33" ht="15.5" x14ac:dyDescent="0.35">
      <c r="A210" s="13">
        <v>2004</v>
      </c>
      <c r="B210" s="106">
        <f>'AP2'!B210/'AP4'!B210</f>
        <v>5.7017562458685285E-2</v>
      </c>
      <c r="C210" s="13"/>
      <c r="D210" s="42">
        <f>'AP2'!D210/'AP4'!D210</f>
        <v>3.7196339591289956E-2</v>
      </c>
      <c r="E210" s="72">
        <f>'AP2'!E210/'AP4'!E210</f>
        <v>8.7549468428896327E-3</v>
      </c>
      <c r="F210" s="72">
        <f>'AP2'!F210/'AP4'!F210</f>
        <v>3.0180569484541887E-2</v>
      </c>
      <c r="G210" s="72">
        <f>'AP2'!G210/'AP4'!G210</f>
        <v>4.436659215627841E-2</v>
      </c>
      <c r="H210" s="72">
        <f>'AP2'!H210/'AP4'!$H210</f>
        <v>3.4962064184668025E-2</v>
      </c>
      <c r="I210" s="75">
        <f>'AP2'!I210/'AP4'!$I210</f>
        <v>3.002212114434466E-2</v>
      </c>
      <c r="J210" s="80">
        <f>'AP2'!J210/'AP4'!$J210</f>
        <v>5.5090185954017372E-2</v>
      </c>
      <c r="K210" s="78">
        <f>'AP2'!K210/'AP4'!K210</f>
        <v>4.0827890816895245E-2</v>
      </c>
      <c r="L210" s="78"/>
      <c r="M210" s="78">
        <f>'AP2'!M210/'AP4'!M210</f>
        <v>4.3521961206189674E-2</v>
      </c>
      <c r="N210" s="78">
        <f>'AP2'!N210/'AP4'!$N210</f>
        <v>5.4847058507999091E-2</v>
      </c>
      <c r="O210" s="91">
        <f>'AP2'!O210/'AP4'!O210</f>
        <v>3.4850140864011205E-2</v>
      </c>
      <c r="P210" s="78"/>
      <c r="Q210" s="78">
        <f>'AP2'!Q210/'AP4'!Q210</f>
        <v>4.5661396804222994E-2</v>
      </c>
      <c r="R210" s="78">
        <f>'AP2'!R210/'AP4'!R210</f>
        <v>3.5685264133896472E-2</v>
      </c>
      <c r="S210" s="78">
        <f>'AP2'!S210/'AP4'!S209</f>
        <v>4.1044074300699299E-2</v>
      </c>
      <c r="T210" s="80">
        <f>'AP2'!T210/'AP4'!T210</f>
        <v>3.3188605801222355E-2</v>
      </c>
      <c r="U210" s="80" t="str">
        <f>IFERROR('AP2'!U210/'AP4'!U210,"")</f>
        <v/>
      </c>
      <c r="V210" s="78">
        <f>IFERROR('AP2'!V210/'AP4'!V210,"")</f>
        <v>5.4494458580372204E-2</v>
      </c>
      <c r="W210" s="78">
        <f>IFERROR('AP2'!W210/'AP4'!W210,"")</f>
        <v>2.4190693073844655E-2</v>
      </c>
      <c r="X210" s="78">
        <f>IFERROR('AP2'!X210/'AP4'!X210,"")</f>
        <v>3.4556850184508069E-2</v>
      </c>
      <c r="Y210" s="91">
        <f>IFERROR('AP2'!Y210/'AP4'!Y210,"")</f>
        <v>3.6120814869558773E-2</v>
      </c>
      <c r="Z210" s="80"/>
      <c r="AA210" s="78"/>
      <c r="AB210" s="78"/>
      <c r="AC210" s="91">
        <f>'AP2'!AC210/'AP4'!AC210</f>
        <v>3.117994599362724E-2</v>
      </c>
      <c r="AD210" s="17"/>
      <c r="AE210" s="51"/>
      <c r="AG210" s="14"/>
    </row>
    <row r="211" spans="1:33" ht="15.5" x14ac:dyDescent="0.35">
      <c r="A211" s="13">
        <v>2005</v>
      </c>
      <c r="B211" s="106">
        <f>'AP2'!B211/'AP4'!B211</f>
        <v>5.6241022510818729E-2</v>
      </c>
      <c r="C211" s="13"/>
      <c r="D211" s="42">
        <f>'AP2'!D211/'AP4'!D211</f>
        <v>4.1953829127090295E-2</v>
      </c>
      <c r="E211" s="72">
        <f>'AP2'!E211/'AP4'!E211</f>
        <v>8.9663211493705916E-3</v>
      </c>
      <c r="F211" s="72">
        <f>'AP2'!F211/'AP4'!F211</f>
        <v>3.0379821260583254E-2</v>
      </c>
      <c r="G211" s="72">
        <f>'AP2'!G211/'AP4'!G211</f>
        <v>4.542172222720707E-2</v>
      </c>
      <c r="H211" s="72">
        <f>'AP2'!H211/'AP4'!$H211</f>
        <v>3.1835035798744131E-2</v>
      </c>
      <c r="I211" s="75">
        <f>'AP2'!I211/'AP4'!$I211</f>
        <v>2.7638929216746627E-2</v>
      </c>
      <c r="J211" s="80">
        <f>'AP2'!J211/'AP4'!$J211</f>
        <v>5.4746722506245397E-2</v>
      </c>
      <c r="K211" s="78">
        <f>'AP2'!K211/'AP4'!K211</f>
        <v>3.9602871386100497E-2</v>
      </c>
      <c r="L211" s="78"/>
      <c r="M211" s="78">
        <f>'AP2'!M211/'AP4'!M211</f>
        <v>4.4796748070524382E-2</v>
      </c>
      <c r="N211" s="78">
        <f>'AP2'!N211/'AP4'!$N211</f>
        <v>5.432486259386194E-2</v>
      </c>
      <c r="O211" s="91">
        <f>'AP2'!O211/'AP4'!O211</f>
        <v>3.7103595612641316E-2</v>
      </c>
      <c r="P211" s="78">
        <f>'AP2'!P211/'AP4'!P211</f>
        <v>4.1991072302805979E-2</v>
      </c>
      <c r="Q211" s="78">
        <f>'AP2'!Q211/'AP4'!Q211</f>
        <v>4.2955284501882567E-2</v>
      </c>
      <c r="R211" s="78">
        <f>'AP2'!R211/'AP4'!R211</f>
        <v>3.7043870540702607E-2</v>
      </c>
      <c r="S211" s="78">
        <f>'AP2'!S211/'AP4'!S210</f>
        <v>3.8663625980392156E-2</v>
      </c>
      <c r="T211" s="80">
        <f>'AP2'!T211/'AP4'!T211</f>
        <v>3.239000656539804E-2</v>
      </c>
      <c r="U211" s="80" t="str">
        <f>IFERROR('AP2'!U211/'AP4'!U211,"")</f>
        <v/>
      </c>
      <c r="V211" s="78">
        <f>IFERROR('AP2'!V211/'AP4'!V211,"")</f>
        <v>4.929193208405494E-2</v>
      </c>
      <c r="W211" s="78">
        <f>IFERROR('AP2'!W211/'AP4'!W211,"")</f>
        <v>2.2175250879754322E-2</v>
      </c>
      <c r="X211" s="78">
        <f>IFERROR('AP2'!X211/'AP4'!X211,"")</f>
        <v>3.1256582791937257E-2</v>
      </c>
      <c r="Y211" s="91">
        <f>IFERROR('AP2'!Y211/'AP4'!Y211,"")</f>
        <v>3.4531652141699308E-2</v>
      </c>
      <c r="Z211" s="80">
        <f>'AP2'!Z211/'AP4'!Z211</f>
        <v>4.7944289693593316E-2</v>
      </c>
      <c r="AA211" s="78"/>
      <c r="AB211" s="78"/>
      <c r="AC211" s="91"/>
      <c r="AD211" s="17"/>
      <c r="AE211" s="51"/>
      <c r="AG211" s="14"/>
    </row>
    <row r="212" spans="1:33" ht="15.5" x14ac:dyDescent="0.35">
      <c r="A212" s="13">
        <v>2006</v>
      </c>
      <c r="B212" s="106">
        <f>'AP2'!B212/'AP4'!B212</f>
        <v>5.6312412367976079E-2</v>
      </c>
      <c r="C212" s="13"/>
      <c r="D212" s="42">
        <f>'AP2'!D212/'AP4'!D212</f>
        <v>4.554197410329841E-2</v>
      </c>
      <c r="E212" s="72">
        <f>'AP2'!E212/'AP4'!E212</f>
        <v>8.732156234538567E-3</v>
      </c>
      <c r="F212" s="72">
        <f>'AP2'!F212/'AP4'!F212</f>
        <v>2.8682546132766506E-2</v>
      </c>
      <c r="G212" s="72">
        <f>'AP2'!G212/'AP4'!G212</f>
        <v>4.4952997382962462E-2</v>
      </c>
      <c r="H212" s="72">
        <f>'AP2'!H212/'AP4'!$H212</f>
        <v>2.9239090695255432E-2</v>
      </c>
      <c r="I212" s="75">
        <f>'AP2'!I212/'AP4'!$I212</f>
        <v>2.7045460209727114E-2</v>
      </c>
      <c r="J212" s="80">
        <f>'AP2'!J212/'AP4'!$J212</f>
        <v>5.387893725939543E-2</v>
      </c>
      <c r="K212" s="78">
        <f>'AP2'!K212/'AP4'!K212</f>
        <v>3.9661374565037863E-2</v>
      </c>
      <c r="L212" s="78"/>
      <c r="M212" s="78">
        <f>'AP2'!M212/'AP4'!M212</f>
        <v>4.3906257993484306E-2</v>
      </c>
      <c r="N212" s="78">
        <f>'AP2'!N212/'AP4'!$N212</f>
        <v>5.5680147960668377E-2</v>
      </c>
      <c r="O212" s="91">
        <f>'AP2'!O212/'AP4'!O212</f>
        <v>3.8503259887885014E-2</v>
      </c>
      <c r="P212" s="78">
        <f>'AP2'!P212/'AP4'!P212</f>
        <v>4.0141273864381211E-2</v>
      </c>
      <c r="Q212" s="78">
        <f>'AP2'!Q212/'AP4'!Q212</f>
        <v>4.102394970104728E-2</v>
      </c>
      <c r="R212" s="78">
        <f>'AP2'!R212/'AP4'!R212</f>
        <v>3.7896631865624662E-2</v>
      </c>
      <c r="S212" s="78">
        <f>'AP2'!S212/'AP4'!S211</f>
        <v>3.7612681536074478E-2</v>
      </c>
      <c r="T212" s="80">
        <f>'AP2'!T212/'AP4'!T212</f>
        <v>3.1166947727163746E-2</v>
      </c>
      <c r="U212" s="80" t="str">
        <f>IFERROR('AP2'!U212/'AP4'!U212,"")</f>
        <v/>
      </c>
      <c r="V212" s="78">
        <f>IFERROR('AP2'!V212/'AP4'!V212,"")</f>
        <v>5.1841228237299378E-2</v>
      </c>
      <c r="W212" s="78">
        <f>IFERROR('AP2'!W212/'AP4'!W212,"")</f>
        <v>2.2017838256379443E-2</v>
      </c>
      <c r="X212" s="78">
        <f>IFERROR('AP2'!X212/'AP4'!X212,"")</f>
        <v>2.878146631090623E-2</v>
      </c>
      <c r="Y212" s="91">
        <f>IFERROR('AP2'!Y212/'AP4'!Y212,"")</f>
        <v>3.5190511640385322E-2</v>
      </c>
      <c r="Z212" s="80">
        <f>'AP2'!Z212/'AP4'!Z212</f>
        <v>4.1502994981382539E-2</v>
      </c>
      <c r="AA212" s="78"/>
      <c r="AB212" s="78"/>
      <c r="AC212" s="91"/>
      <c r="AD212" s="17"/>
      <c r="AE212" s="51"/>
      <c r="AG212" s="14"/>
    </row>
    <row r="213" spans="1:33" ht="15.5" x14ac:dyDescent="0.35">
      <c r="A213" s="13">
        <v>2007</v>
      </c>
      <c r="B213" s="106">
        <f>'AP2'!B213/'AP4'!B213</f>
        <v>5.6919355284440733E-2</v>
      </c>
      <c r="C213" s="13"/>
      <c r="D213" s="42">
        <f>'AP2'!D213/'AP4'!D213</f>
        <v>4.8210430817279368E-2</v>
      </c>
      <c r="E213" s="72">
        <f>'AP2'!E213/'AP4'!E213</f>
        <v>8.1231341164577312E-3</v>
      </c>
      <c r="F213" s="72">
        <f>'AP2'!F213/'AP4'!F213</f>
        <v>2.7396815381189221E-2</v>
      </c>
      <c r="G213" s="72">
        <f>'AP2'!G213/'AP4'!G213</f>
        <v>4.40593849079279E-2</v>
      </c>
      <c r="H213" s="72">
        <f>'AP2'!H213/'AP4'!$H213</f>
        <v>3.1149529974360175E-2</v>
      </c>
      <c r="I213" s="75">
        <f>'AP2'!I213/'AP4'!$I213</f>
        <v>2.7247053951365532E-2</v>
      </c>
      <c r="J213" s="80">
        <f>'AP2'!J213/'AP4'!$J213</f>
        <v>5.2969058539386833E-2</v>
      </c>
      <c r="K213" s="78">
        <f>'AP2'!K213/'AP4'!K213</f>
        <v>4.0273760412221221E-2</v>
      </c>
      <c r="L213" s="78"/>
      <c r="M213" s="78">
        <f>'AP2'!M213/'AP4'!M213</f>
        <v>4.4628940544097002E-2</v>
      </c>
      <c r="N213" s="78">
        <f>'AP2'!N213/'AP4'!$N213</f>
        <v>5.5917989926146772E-2</v>
      </c>
      <c r="O213" s="91">
        <f>'AP2'!O213/'AP4'!O213</f>
        <v>4.0393998515226091E-2</v>
      </c>
      <c r="P213" s="78">
        <f>'AP2'!P213/'AP4'!P213</f>
        <v>4.0229098925144979E-2</v>
      </c>
      <c r="Q213" s="78">
        <f>'AP2'!Q213/'AP4'!Q213</f>
        <v>4.3146792541681647E-2</v>
      </c>
      <c r="R213" s="78">
        <f>'AP2'!R213/'AP4'!R213</f>
        <v>3.8814249138218175E-2</v>
      </c>
      <c r="S213" s="78">
        <f>'AP2'!S213/'AP4'!S212</f>
        <v>3.6116185117302052E-2</v>
      </c>
      <c r="T213" s="80">
        <f>'AP2'!T213/'AP4'!T213</f>
        <v>2.9882038835041085E-2</v>
      </c>
      <c r="U213" s="80" t="str">
        <f>IFERROR('AP2'!U213/'AP4'!U213,"")</f>
        <v/>
      </c>
      <c r="V213" s="78">
        <f>IFERROR('AP2'!V213/'AP4'!V213,"")</f>
        <v>5.5180801517900398E-2</v>
      </c>
      <c r="W213" s="78">
        <f>IFERROR('AP2'!W213/'AP4'!W213,"")</f>
        <v>2.3259141637996483E-2</v>
      </c>
      <c r="X213" s="78">
        <f>IFERROR('AP2'!X213/'AP4'!X213,"")</f>
        <v>2.8177694172054162E-2</v>
      </c>
      <c r="Y213" s="91">
        <f>IFERROR('AP2'!Y213/'AP4'!Y213,"")</f>
        <v>3.91394415897834E-2</v>
      </c>
      <c r="Z213" s="80">
        <f>'AP2'!Z213/'AP4'!Z213</f>
        <v>3.7273093447905477E-2</v>
      </c>
      <c r="AA213" s="78"/>
      <c r="AB213" s="78"/>
      <c r="AC213" s="91"/>
      <c r="AD213" s="17"/>
      <c r="AE213" s="51"/>
      <c r="AG213" s="14"/>
    </row>
    <row r="214" spans="1:33" ht="15.5" x14ac:dyDescent="0.35">
      <c r="A214" s="13">
        <v>2008</v>
      </c>
      <c r="B214" s="106">
        <f>'AP2'!B214/'AP4'!B214</f>
        <v>5.7492413063845824E-2</v>
      </c>
      <c r="C214" s="13"/>
      <c r="D214" s="42">
        <f>'AP2'!D214/'AP4'!D214</f>
        <v>5.1460592812035959E-2</v>
      </c>
      <c r="E214" s="72">
        <f>'AP2'!E214/'AP4'!E214</f>
        <v>8.3205343236588576E-3</v>
      </c>
      <c r="F214" s="72">
        <f>'AP2'!F214/'AP4'!F214</f>
        <v>2.8042833903021744E-2</v>
      </c>
      <c r="G214" s="72">
        <f>'AP2'!G214/'AP4'!G214</f>
        <v>4.5271228484242879E-2</v>
      </c>
      <c r="H214" s="72">
        <f>'AP2'!H214/'AP4'!$H214</f>
        <v>3.7517243005885541E-2</v>
      </c>
      <c r="I214" s="75">
        <f>'AP2'!I214/'AP4'!$I214</f>
        <v>3.1858132652706546E-2</v>
      </c>
      <c r="J214" s="80">
        <f>'AP2'!J214/'AP4'!$J214</f>
        <v>5.3976166939544656E-2</v>
      </c>
      <c r="K214" s="78">
        <f>'AP2'!K214/'AP4'!K214</f>
        <v>4.2383291829684526E-2</v>
      </c>
      <c r="L214" s="78"/>
      <c r="M214" s="78">
        <f>'AP2'!M214/'AP4'!M214</f>
        <v>4.3273520993980234E-2</v>
      </c>
      <c r="N214" s="78">
        <f>'AP2'!N214/'AP4'!$N214</f>
        <v>5.8161139931059487E-2</v>
      </c>
      <c r="O214" s="91">
        <f>'AP2'!O214/'AP4'!O214</f>
        <v>4.0170217268448764E-2</v>
      </c>
      <c r="P214" s="78">
        <f>'AP2'!P214/'AP4'!P214</f>
        <v>4.0596251277606639E-2</v>
      </c>
      <c r="Q214" s="78">
        <f>'AP2'!Q214/'AP4'!Q214</f>
        <v>4.6281034624245487E-2</v>
      </c>
      <c r="R214" s="78">
        <f>'AP2'!R214/'AP4'!R214</f>
        <v>3.9967557617009847E-2</v>
      </c>
      <c r="S214" s="78">
        <f>'AP2'!S214/'AP4'!S213</f>
        <v>3.4009266026080988E-2</v>
      </c>
      <c r="T214" s="80">
        <f>'AP2'!T214/'AP4'!T214</f>
        <v>3.4281990032654419E-2</v>
      </c>
      <c r="U214" s="80">
        <f>IFERROR('AP2'!U214/'AP4'!U214,"")</f>
        <v>2.4711134933663063E-2</v>
      </c>
      <c r="V214" s="78">
        <f>IFERROR('AP2'!V214/'AP4'!V214,"")</f>
        <v>5.7692095390671723E-2</v>
      </c>
      <c r="W214" s="78">
        <f>IFERROR('AP2'!W214/'AP4'!W214,"")</f>
        <v>2.3182015466436511E-2</v>
      </c>
      <c r="X214" s="78">
        <f>IFERROR('AP2'!X214/'AP4'!X214,"")</f>
        <v>3.0455369650725858E-2</v>
      </c>
      <c r="Y214" s="91">
        <f>IFERROR('AP2'!Y214/'AP4'!Y214,"")</f>
        <v>3.7564356537030864E-2</v>
      </c>
      <c r="Z214" s="80">
        <f>'AP2'!Z214/'AP4'!Z214</f>
        <v>3.7608040201005027E-2</v>
      </c>
      <c r="AA214" s="78"/>
      <c r="AB214" s="78"/>
      <c r="AC214" s="91"/>
      <c r="AD214" s="17"/>
      <c r="AE214" s="51"/>
      <c r="AG214" s="14"/>
    </row>
    <row r="215" spans="1:33" ht="15.5" x14ac:dyDescent="0.35">
      <c r="A215" s="13">
        <v>2009</v>
      </c>
      <c r="B215" s="106">
        <f>'AP2'!B215/'AP4'!B215</f>
        <v>6.1362355347575059E-2</v>
      </c>
      <c r="C215" s="13"/>
      <c r="D215" s="42">
        <f>'AP2'!D215/'AP4'!D215</f>
        <v>5.911961542109298E-2</v>
      </c>
      <c r="E215" s="72">
        <f>'AP2'!E215/'AP4'!E215</f>
        <v>9.9802848093175685E-3</v>
      </c>
      <c r="F215" s="72">
        <f>'AP2'!F215/'AP4'!F215</f>
        <v>3.6813852058963988E-2</v>
      </c>
      <c r="G215" s="72">
        <f>'AP2'!G215/'AP4'!G215</f>
        <v>4.9713950349110664E-2</v>
      </c>
      <c r="H215" s="72">
        <f>'AP2'!H215/'AP4'!$H215</f>
        <v>4.2635936371135212E-2</v>
      </c>
      <c r="I215" s="75">
        <f>'AP2'!I215/'AP4'!$I215</f>
        <v>3.3837434299299619E-2</v>
      </c>
      <c r="J215" s="80">
        <f>'AP2'!J215/'AP4'!$J215</f>
        <v>5.9302889529314153E-2</v>
      </c>
      <c r="K215" s="78">
        <f>'AP2'!K215/'AP4'!K215</f>
        <v>4.6450885279751768E-2</v>
      </c>
      <c r="L215" s="78"/>
      <c r="M215" s="78">
        <f>'AP2'!M215/'AP4'!M215</f>
        <v>4.5769136272882607E-2</v>
      </c>
      <c r="N215" s="78">
        <f>'AP2'!N215/'AP4'!$N215</f>
        <v>6.162882822412416E-2</v>
      </c>
      <c r="O215" s="91">
        <f>'AP2'!O215/'AP4'!O215</f>
        <v>4.5957944541754003E-2</v>
      </c>
      <c r="P215" s="78">
        <f>'AP2'!P215/'AP4'!P215</f>
        <v>4.5072341761999861E-2</v>
      </c>
      <c r="Q215" s="78">
        <f>'AP2'!Q215/'AP4'!Q215</f>
        <v>4.8972198591348874E-2</v>
      </c>
      <c r="R215" s="78">
        <f>'AP2'!R215/'AP4'!R215</f>
        <v>4.1859927047372729E-2</v>
      </c>
      <c r="S215" s="78">
        <f>'AP2'!S215/'AP4'!S214</f>
        <v>3.9587142750170182E-2</v>
      </c>
      <c r="T215" s="80">
        <f>'AP2'!T215/'AP4'!T215</f>
        <v>3.7341337606527109E-2</v>
      </c>
      <c r="U215" s="80">
        <f>IFERROR('AP2'!U215/'AP4'!U215,"")</f>
        <v>2.9915419864181055E-2</v>
      </c>
      <c r="V215" s="78">
        <f>IFERROR('AP2'!V215/'AP4'!V215,"")</f>
        <v>7.036189846664985E-2</v>
      </c>
      <c r="W215" s="78">
        <f>IFERROR('AP2'!W215/'AP4'!W215,"")</f>
        <v>2.4875864408250264E-2</v>
      </c>
      <c r="X215" s="78">
        <f>IFERROR('AP2'!X215/'AP4'!X215,"")</f>
        <v>3.1013334317299062E-2</v>
      </c>
      <c r="Y215" s="91">
        <f>IFERROR('AP2'!Y215/'AP4'!Y215,"")</f>
        <v>4.013278697204644E-2</v>
      </c>
      <c r="Z215" s="80">
        <f>'AP2'!Z215/'AP4'!Z215</f>
        <v>3.8265208213394741E-2</v>
      </c>
      <c r="AA215" s="78"/>
      <c r="AB215" s="78"/>
      <c r="AC215" s="91">
        <f>'AP2'!AC215/'AP4'!AC215</f>
        <v>3.9546247251224027E-2</v>
      </c>
      <c r="AD215" s="17"/>
      <c r="AE215" s="51"/>
      <c r="AG215" s="14"/>
    </row>
    <row r="216" spans="1:33" ht="15.5" x14ac:dyDescent="0.35">
      <c r="A216" s="13">
        <v>2010</v>
      </c>
      <c r="B216" s="106">
        <f>'AP2'!B216/'AP4'!B216</f>
        <v>5.9885736107804316E-2</v>
      </c>
      <c r="C216" s="13"/>
      <c r="D216" s="42">
        <f>'AP2'!D216/'AP4'!D216</f>
        <v>5.4067482818165744E-2</v>
      </c>
      <c r="E216" s="72">
        <f>'AP2'!E216/'AP4'!E216</f>
        <v>4.8236634429327678E-2</v>
      </c>
      <c r="F216" s="72">
        <f>'AP2'!F216/'AP4'!F216</f>
        <v>3.5414112793710685E-2</v>
      </c>
      <c r="G216" s="72">
        <f>'AP2'!G216/'AP4'!G216</f>
        <v>4.8852098701974205E-2</v>
      </c>
      <c r="H216" s="72">
        <f>'AP2'!H216/'AP4'!$H216</f>
        <v>4.0048658860761775E-2</v>
      </c>
      <c r="I216" s="75">
        <f>'AP2'!I216/'AP4'!$I216</f>
        <v>3.0572751657669199E-2</v>
      </c>
      <c r="J216" s="80">
        <f>'AP2'!J216/'AP4'!$J216</f>
        <v>5.9268518306155059E-2</v>
      </c>
      <c r="K216" s="78">
        <f>'AP2'!K216/'AP4'!K216</f>
        <v>4.5202380142238013E-2</v>
      </c>
      <c r="L216" s="78"/>
      <c r="M216" s="78">
        <f>'AP2'!M216/'AP4'!M216</f>
        <v>4.3940191528177699E-2</v>
      </c>
      <c r="N216" s="78">
        <f>'AP2'!N216/'AP4'!$N216</f>
        <v>6.1675929821634688E-2</v>
      </c>
      <c r="O216" s="91">
        <f>'AP2'!O216/'AP4'!O216</f>
        <v>4.0897423043850925E-2</v>
      </c>
      <c r="P216" s="78">
        <f>'AP2'!P216/'AP4'!P216</f>
        <v>4.3910355701367171E-2</v>
      </c>
      <c r="Q216" s="78">
        <f>'AP2'!Q216/'AP4'!Q216</f>
        <v>4.4423882285154155E-2</v>
      </c>
      <c r="R216" s="78">
        <f>'AP2'!R216/'AP4'!R216</f>
        <v>4.2026487523634727E-2</v>
      </c>
      <c r="S216" s="78">
        <f>'AP2'!S216/'AP4'!S215</f>
        <v>3.8356679515570931E-2</v>
      </c>
      <c r="T216" s="80">
        <f>'AP2'!T216/'AP4'!T216</f>
        <v>3.6778951028442447E-2</v>
      </c>
      <c r="U216" s="80">
        <f>IFERROR('AP2'!U216/'AP4'!U216,"")</f>
        <v>3.2252877021220587E-2</v>
      </c>
      <c r="V216" s="78">
        <f>IFERROR('AP2'!V216/'AP4'!V216,"")</f>
        <v>6.0706077936446216E-2</v>
      </c>
      <c r="W216" s="78">
        <f>IFERROR('AP2'!W216/'AP4'!W216,"")</f>
        <v>2.3952584434506506E-2</v>
      </c>
      <c r="X216" s="78">
        <f>IFERROR('AP2'!X216/'AP4'!X216,"")</f>
        <v>3.0060205124789262E-2</v>
      </c>
      <c r="Y216" s="91">
        <f>IFERROR('AP2'!Y216/'AP4'!Y216,"")</f>
        <v>3.6680891489961932E-2</v>
      </c>
      <c r="Z216" s="80">
        <f>'AP2'!Z216/'AP4'!Z216</f>
        <v>3.7250124316260569E-2</v>
      </c>
      <c r="AA216" s="78"/>
      <c r="AB216" s="78"/>
      <c r="AC216" s="91"/>
      <c r="AD216" s="17"/>
      <c r="AE216" s="51"/>
      <c r="AG216" s="14"/>
    </row>
    <row r="217" spans="1:33" ht="15.5" x14ac:dyDescent="0.35">
      <c r="A217" s="13">
        <v>2011</v>
      </c>
      <c r="B217" s="106">
        <f>'AP2'!B217/'AP4'!B217</f>
        <v>5.8176074691539577E-2</v>
      </c>
      <c r="C217" s="13"/>
      <c r="D217" s="42">
        <f>'AP2'!D217/'AP4'!D217</f>
        <v>5.7718140097126384E-2</v>
      </c>
      <c r="E217" s="72">
        <f>'AP2'!E217/'AP4'!E217</f>
        <v>5.0071002193783513E-2</v>
      </c>
      <c r="F217" s="72">
        <f>'AP2'!F217/'AP4'!F217</f>
        <v>3.6362668456219938E-2</v>
      </c>
      <c r="G217" s="72">
        <f>'AP2'!G217/'AP4'!G217</f>
        <v>3.5720293048192006E-2</v>
      </c>
      <c r="H217" s="72">
        <f>'AP2'!H217/'AP4'!$H217</f>
        <v>3.8656505123115616E-2</v>
      </c>
      <c r="I217" s="75">
        <f>'AP2'!I217/'AP4'!$I217</f>
        <v>2.91284968739602E-2</v>
      </c>
      <c r="J217" s="80">
        <f>'AP2'!J217/'AP4'!$J217</f>
        <v>5.8107365501981575E-2</v>
      </c>
      <c r="K217" s="78">
        <f>'AP2'!K217/'AP4'!K217</f>
        <v>4.4293700758533623E-2</v>
      </c>
      <c r="L217" s="78"/>
      <c r="M217" s="78">
        <f>'AP2'!M217/'AP4'!M217</f>
        <v>4.1077864572994359E-2</v>
      </c>
      <c r="N217" s="78">
        <f>'AP2'!N217/'AP4'!$N217</f>
        <v>5.7795724658839073E-2</v>
      </c>
      <c r="O217" s="91">
        <f>'AP2'!O217/'AP4'!O217</f>
        <v>3.702232820851032E-2</v>
      </c>
      <c r="P217" s="78">
        <f>'AP2'!P217/'AP4'!P217</f>
        <v>4.4155408466455257E-2</v>
      </c>
      <c r="Q217" s="78">
        <f>'AP2'!Q217/'AP4'!Q217</f>
        <v>4.5174192845597247E-2</v>
      </c>
      <c r="R217" s="78">
        <f>'AP2'!R217/'AP4'!R217</f>
        <v>3.9169062134438021E-2</v>
      </c>
      <c r="S217" s="78">
        <f>'AP2'!S217/'AP4'!S216</f>
        <v>3.6946308537350911E-2</v>
      </c>
      <c r="T217" s="80">
        <f>'AP2'!T217/'AP4'!T217</f>
        <v>3.6729465524795453E-2</v>
      </c>
      <c r="U217" s="80">
        <f>IFERROR('AP2'!U217/'AP4'!U217,"")</f>
        <v>3.4283253542872559E-2</v>
      </c>
      <c r="V217" s="78">
        <f>IFERROR('AP2'!V217/'AP4'!V217,"")</f>
        <v>5.4265922764179485E-2</v>
      </c>
      <c r="W217" s="78">
        <f>IFERROR('AP2'!W217/'AP4'!W217,"")</f>
        <v>2.5184455445544554E-2</v>
      </c>
      <c r="X217" s="78">
        <f>IFERROR('AP2'!X217/'AP4'!X217,"")</f>
        <v>3.0115998591334681E-2</v>
      </c>
      <c r="Y217" s="91">
        <f>IFERROR('AP2'!Y217/'AP4'!Y217,"")</f>
        <v>3.7343546817032641E-2</v>
      </c>
      <c r="Z217" s="80">
        <f>'AP2'!Z217/'AP4'!Z217</f>
        <v>3.5164466486762455E-2</v>
      </c>
      <c r="AA217" s="78"/>
      <c r="AB217" s="78"/>
      <c r="AC217" s="91"/>
      <c r="AD217" s="17"/>
      <c r="AE217" s="51"/>
      <c r="AG217" s="14"/>
    </row>
    <row r="218" spans="1:33" ht="15.5" x14ac:dyDescent="0.35">
      <c r="A218" s="13">
        <v>2012</v>
      </c>
      <c r="B218" s="106">
        <f>'AP2'!B218/'AP4'!B218</f>
        <v>5.6492936802516554E-2</v>
      </c>
      <c r="C218" s="13"/>
      <c r="D218" s="42">
        <f>'AP2'!D218/'AP4'!D218</f>
        <v>5.8486263541862218E-2</v>
      </c>
      <c r="E218" s="72">
        <f>'AP2'!E218/'AP4'!E218</f>
        <v>4.9612266913406887E-2</v>
      </c>
      <c r="F218" s="72">
        <f>'AP2'!F218/'AP4'!F218</f>
        <v>3.5240274599542334E-2</v>
      </c>
      <c r="G218" s="72">
        <f>'AP2'!G218/'AP4'!G218</f>
        <v>3.581759887175872E-2</v>
      </c>
      <c r="H218" s="72">
        <f>'AP2'!H218/'AP4'!$H218</f>
        <v>4.0458616014902665E-2</v>
      </c>
      <c r="I218" s="75">
        <f>'AP2'!I218/'AP4'!$I218</f>
        <v>2.9519436714193784E-2</v>
      </c>
      <c r="J218" s="80">
        <f>'AP2'!J218/'AP4'!$J218</f>
        <v>5.8330655125375837E-2</v>
      </c>
      <c r="K218" s="78">
        <f>'AP2'!K218/'AP4'!K218</f>
        <v>4.1980246415492521E-2</v>
      </c>
      <c r="L218" s="78"/>
      <c r="M218" s="78">
        <f>'AP2'!M218/'AP4'!M218</f>
        <v>4.081190594516438E-2</v>
      </c>
      <c r="N218" s="78">
        <f>'AP2'!N218/'AP4'!$N218</f>
        <v>5.536012803831885E-2</v>
      </c>
      <c r="O218" s="91">
        <f>'AP2'!O218/'AP4'!O218</f>
        <v>3.7533072985100321E-2</v>
      </c>
      <c r="P218" s="78">
        <f>'AP2'!P218/'AP4'!P218</f>
        <v>4.3754525528107914E-2</v>
      </c>
      <c r="Q218" s="78">
        <f>'AP2'!Q218/'AP4'!Q218</f>
        <v>4.5951359812292716E-2</v>
      </c>
      <c r="R218" s="78">
        <f>'AP2'!R218/'AP4'!R218</f>
        <v>4.5108785795839074E-2</v>
      </c>
      <c r="S218" s="78">
        <f>'AP2'!S218/'AP4'!S217</f>
        <v>3.6054610956416468E-2</v>
      </c>
      <c r="T218" s="80">
        <f>'AP2'!T218/'AP4'!T218</f>
        <v>3.6364928955550546E-2</v>
      </c>
      <c r="U218" s="80">
        <f>IFERROR('AP2'!U218/'AP4'!U218,"")</f>
        <v>3.379141974023938E-2</v>
      </c>
      <c r="V218" s="78">
        <f>IFERROR('AP2'!V218/'AP4'!V218,"")</f>
        <v>5.6204734360069224E-2</v>
      </c>
      <c r="W218" s="78">
        <f>IFERROR('AP2'!W218/'AP4'!W218,"")</f>
        <v>2.5168891981981981E-2</v>
      </c>
      <c r="X218" s="78">
        <f>IFERROR('AP2'!X218/'AP4'!X218,"")</f>
        <v>2.7680046259595317E-2</v>
      </c>
      <c r="Y218" s="91">
        <f>IFERROR('AP2'!Y218/'AP4'!Y218,"")</f>
        <v>4.0089210461872943E-2</v>
      </c>
      <c r="Z218" s="80">
        <f>'AP2'!Z218/'AP4'!Z218</f>
        <v>3.368304771003762E-2</v>
      </c>
      <c r="AA218" s="78"/>
      <c r="AB218" s="78"/>
      <c r="AC218" s="91"/>
      <c r="AD218" s="17"/>
      <c r="AE218" s="51"/>
      <c r="AG218" s="14"/>
    </row>
    <row r="219" spans="1:33" ht="15.5" x14ac:dyDescent="0.35">
      <c r="A219" s="13">
        <v>2013</v>
      </c>
      <c r="B219" s="106">
        <f>'AP2'!B219/'AP4'!B219</f>
        <v>5.6212708395744417E-2</v>
      </c>
      <c r="C219" s="13"/>
      <c r="D219" s="42">
        <f>'AP2'!D219/'AP4'!D219</f>
        <v>6.0049377472263903E-2</v>
      </c>
      <c r="E219" s="72">
        <f>'AP2'!E219/'AP4'!E219</f>
        <v>5.0036945380611771E-2</v>
      </c>
      <c r="F219" s="72">
        <f>'AP2'!F219/'AP4'!F219</f>
        <v>3.8060238233642373E-2</v>
      </c>
      <c r="G219" s="72">
        <f>'AP2'!G219/'AP4'!G219</f>
        <v>3.6626854635216803E-2</v>
      </c>
      <c r="H219" s="72">
        <f>'AP2'!H219/'AP4'!$H219</f>
        <v>4.2590923481219609E-2</v>
      </c>
      <c r="I219" s="75">
        <f>'AP2'!I219/'AP4'!$I219</f>
        <v>3.1911989611006039E-2</v>
      </c>
      <c r="J219" s="80">
        <f>'AP2'!J219/'AP4'!$J219</f>
        <v>5.9362182974805389E-2</v>
      </c>
      <c r="K219" s="78">
        <f>'AP2'!K219/'AP4'!K219</f>
        <v>4.1253011481595062E-2</v>
      </c>
      <c r="L219" s="78"/>
      <c r="M219" s="78">
        <f>'AP2'!M219/'AP4'!M219</f>
        <v>4.1199049603805236E-2</v>
      </c>
      <c r="N219" s="78">
        <f>'AP2'!N219/'AP4'!$N219</f>
        <v>5.2288471930617197E-2</v>
      </c>
      <c r="O219" s="91">
        <f>'AP2'!O219/'AP4'!O219</f>
        <v>3.9500152376052054E-2</v>
      </c>
      <c r="P219" s="78">
        <f>'AP2'!P219/'AP4'!P219</f>
        <v>4.3025309610548047E-2</v>
      </c>
      <c r="Q219" s="78">
        <f>'AP2'!Q219/'AP4'!Q219</f>
        <v>4.6444168125599136E-2</v>
      </c>
      <c r="R219" s="78">
        <f>'AP2'!R219/'AP4'!R219</f>
        <v>4.2790431145422407E-2</v>
      </c>
      <c r="S219" s="78">
        <f>'AP2'!S219/'AP4'!S218</f>
        <v>3.5489207464454976E-2</v>
      </c>
      <c r="T219" s="80">
        <f>'AP2'!T219/'AP4'!T219</f>
        <v>3.6835197059780445E-2</v>
      </c>
      <c r="U219" s="80">
        <f>IFERROR('AP2'!U219/'AP4'!U219,"")</f>
        <v>3.2440024109391473E-2</v>
      </c>
      <c r="V219" s="78">
        <f>IFERROR('AP2'!V219/'AP4'!V219,"")</f>
        <v>5.3416701517944976E-2</v>
      </c>
      <c r="W219" s="78">
        <f>IFERROR('AP2'!W219/'AP4'!W219,"")</f>
        <v>2.7027768595041322E-2</v>
      </c>
      <c r="X219" s="78">
        <f>IFERROR('AP2'!X219/'AP4'!X219,"")</f>
        <v>3.0178997179595383E-2</v>
      </c>
      <c r="Y219" s="91">
        <f>IFERROR('AP2'!Y219/'AP4'!Y219,"")</f>
        <v>3.9032823353608553E-2</v>
      </c>
      <c r="Z219" s="80">
        <f>'AP2'!Z219/'AP4'!Z219</f>
        <v>4.1225263384218454E-2</v>
      </c>
      <c r="AA219" s="78"/>
      <c r="AB219" s="78"/>
      <c r="AC219" s="91"/>
      <c r="AD219" s="17"/>
      <c r="AE219" s="51"/>
      <c r="AG219" s="14"/>
    </row>
    <row r="220" spans="1:33" ht="15.5" x14ac:dyDescent="0.35">
      <c r="A220" s="13">
        <v>2014</v>
      </c>
      <c r="B220" s="106">
        <f>'AP2'!B220/'AP4'!B220</f>
        <v>5.604209377504879E-2</v>
      </c>
      <c r="C220" s="13"/>
      <c r="D220" s="42">
        <f>'AP2'!D220/'AP4'!D220</f>
        <v>5.986384894321542E-2</v>
      </c>
      <c r="E220" s="72">
        <f>'AP2'!E220/'AP4'!E220</f>
        <v>4.9520494072942477E-2</v>
      </c>
      <c r="F220" s="72">
        <f>'AP2'!F220/'AP4'!F220</f>
        <v>3.7408425448582631E-2</v>
      </c>
      <c r="G220" s="72">
        <f>'AP2'!G220/'AP4'!G220</f>
        <v>3.716624254654962E-2</v>
      </c>
      <c r="H220" s="72">
        <f>'AP2'!H220/'AP4'!$H220</f>
        <v>4.322580458325824E-2</v>
      </c>
      <c r="I220" s="75">
        <f>'AP2'!I220/'AP4'!$I220</f>
        <v>3.5068518068770489E-2</v>
      </c>
      <c r="J220" s="80">
        <f>'AP2'!J220/'AP4'!$J220</f>
        <v>5.8955771363104953E-2</v>
      </c>
      <c r="K220" s="78">
        <f>'AP2'!K220/'AP4'!K220</f>
        <v>4.1208280392946793E-2</v>
      </c>
      <c r="L220" s="78"/>
      <c r="M220" s="78">
        <f>'AP2'!M220/'AP4'!M220</f>
        <v>4.0847176980430056E-2</v>
      </c>
      <c r="N220" s="78">
        <f>'AP2'!N220/'AP4'!$N220</f>
        <v>5.2811534961674338E-2</v>
      </c>
      <c r="O220" s="91">
        <f>'AP2'!O220/'AP4'!O220</f>
        <v>3.8349912836219011E-2</v>
      </c>
      <c r="P220" s="78">
        <f>'AP2'!P220/'AP4'!P220</f>
        <v>4.2774732103158172E-2</v>
      </c>
      <c r="Q220" s="78">
        <f>'AP2'!Q220/'AP4'!Q220</f>
        <v>4.728821999955457E-2</v>
      </c>
      <c r="R220" s="78">
        <f>'AP2'!R220/'AP4'!R220</f>
        <v>4.1270296271074064E-2</v>
      </c>
      <c r="S220" s="78">
        <f>'AP2'!S220/'AP4'!S219</f>
        <v>3.5730602890173407E-2</v>
      </c>
      <c r="T220" s="80">
        <f>'AP2'!T220/'AP4'!T220</f>
        <v>3.8871380033614442E-2</v>
      </c>
      <c r="U220" s="80">
        <f>IFERROR('AP2'!U220/'AP4'!U220,"")</f>
        <v>3.2139394561525141E-2</v>
      </c>
      <c r="V220" s="78">
        <f>IFERROR('AP2'!V220/'AP4'!V220,"")</f>
        <v>5.1179336685815098E-2</v>
      </c>
      <c r="W220" s="78">
        <f>IFERROR('AP2'!W220/'AP4'!W220,"")</f>
        <v>2.153859446969697E-2</v>
      </c>
      <c r="X220" s="78">
        <f>IFERROR('AP2'!X220/'AP4'!X220,"")</f>
        <v>2.9243654230804814E-2</v>
      </c>
      <c r="Y220" s="91">
        <f>IFERROR('AP2'!Y220/'AP4'!Y220,"")</f>
        <v>4.0541002072923556E-2</v>
      </c>
      <c r="Z220" s="80">
        <f>'AP2'!Z220/'AP4'!Z220</f>
        <v>4.251385915492957E-2</v>
      </c>
      <c r="AA220" s="78"/>
      <c r="AB220" s="78"/>
      <c r="AC220" s="91">
        <f>'AP2'!AC220/'AP4'!AC220</f>
        <v>3.87869094579626E-2</v>
      </c>
      <c r="AD220" s="17"/>
      <c r="AE220" s="51"/>
      <c r="AG220" s="14"/>
    </row>
    <row r="221" spans="1:33" ht="15.5" x14ac:dyDescent="0.35">
      <c r="A221" s="13">
        <v>2015</v>
      </c>
      <c r="B221" s="106">
        <f>'AP2'!B221/'AP4'!B221</f>
        <v>5.6429603325364133E-2</v>
      </c>
      <c r="C221" s="13"/>
      <c r="D221" s="42">
        <f>'AP2'!D221/'AP4'!D221</f>
        <v>6.4596024784947789E-2</v>
      </c>
      <c r="E221" s="72">
        <f>'AP2'!E221/'AP4'!E221</f>
        <v>5.1313708197778966E-2</v>
      </c>
      <c r="F221" s="72">
        <f>'AP2'!F221/'AP4'!F221</f>
        <v>3.9698418773891173E-2</v>
      </c>
      <c r="G221" s="72">
        <f>'AP2'!G221/'AP4'!G221</f>
        <v>3.7774593400487631E-2</v>
      </c>
      <c r="H221" s="72">
        <f>'AP2'!H221/'AP4'!$H221</f>
        <v>4.6577955817771757E-2</v>
      </c>
      <c r="I221" s="75">
        <f>'AP2'!I221/'AP4'!$I221</f>
        <v>3.7889406816513795E-2</v>
      </c>
      <c r="J221" s="80">
        <f>'AP2'!J221/'AP4'!$J221</f>
        <v>5.8193573477225223E-2</v>
      </c>
      <c r="K221" s="78">
        <f>'AP2'!K221/'AP4'!K221</f>
        <v>4.1174593633938474E-2</v>
      </c>
      <c r="L221" s="78"/>
      <c r="M221" s="78">
        <f>'AP2'!M221/'AP4'!M221</f>
        <v>4.0393675692279161E-2</v>
      </c>
      <c r="N221" s="78">
        <f>'AP2'!N221/'AP4'!$N221</f>
        <v>5.1438141589723207E-2</v>
      </c>
      <c r="O221" s="91">
        <f>'AP2'!O221/'AP4'!O221</f>
        <v>3.6459263907248192E-2</v>
      </c>
      <c r="P221" s="78">
        <f>'AP2'!P221/'AP4'!P221</f>
        <v>4.1066393486866352E-2</v>
      </c>
      <c r="Q221" s="78">
        <f>'AP2'!Q221/'AP4'!Q221</f>
        <v>4.7055884444044245E-2</v>
      </c>
      <c r="R221" s="78">
        <f>'AP2'!R221/'AP4'!R221</f>
        <v>4.3682009060921213E-2</v>
      </c>
      <c r="S221" s="78">
        <f>'AP2'!S221/'AP4'!S220</f>
        <v>3.5032049558498896E-2</v>
      </c>
      <c r="T221" s="80">
        <f>'AP2'!T221/'AP4'!T221</f>
        <v>4.1297505197013522E-2</v>
      </c>
      <c r="U221" s="80">
        <f>IFERROR('AP2'!U221/'AP4'!U221,"")</f>
        <v>3.3090550043935713E-2</v>
      </c>
      <c r="V221" s="78">
        <f>IFERROR('AP2'!V221/'AP4'!V221,"")</f>
        <v>3.4707200445901705E-2</v>
      </c>
      <c r="W221" s="78">
        <f>IFERROR('AP2'!W221/'AP4'!W221,"")</f>
        <v>2.7874171510791367E-2</v>
      </c>
      <c r="X221" s="78">
        <f>IFERROR('AP2'!X221/'AP4'!X221,"")</f>
        <v>2.8630902708963839E-2</v>
      </c>
      <c r="Y221" s="91">
        <f>IFERROR('AP2'!Y221/'AP4'!Y221,"")</f>
        <v>4.0705433899440001E-2</v>
      </c>
      <c r="Z221" s="80">
        <f>'AP2'!Z221/'AP4'!Z221</f>
        <v>3.9308482343794755E-2</v>
      </c>
      <c r="AA221" s="78"/>
      <c r="AB221" s="78"/>
      <c r="AC221" s="91"/>
      <c r="AD221" s="17"/>
      <c r="AE221" s="51"/>
      <c r="AG221" s="14"/>
    </row>
    <row r="222" spans="1:33" ht="15.5" x14ac:dyDescent="0.35">
      <c r="A222" s="13">
        <v>2016</v>
      </c>
      <c r="B222" s="106">
        <f>'AP2'!B222/'AP4'!B222</f>
        <v>5.73535246879366E-2</v>
      </c>
      <c r="C222" s="13"/>
      <c r="D222" s="42">
        <f>'AP2'!D222/'AP4'!D222</f>
        <v>6.1084857333377603E-2</v>
      </c>
      <c r="E222" s="72">
        <f>'AP2'!E222/'AP4'!E222</f>
        <v>5.0654088004891344E-2</v>
      </c>
      <c r="F222" s="72">
        <f>'AP2'!F222/'AP4'!F222</f>
        <v>4.0161753775837E-2</v>
      </c>
      <c r="G222" s="72">
        <f>'AP2'!G222/'AP4'!G222</f>
        <v>3.5332677998846027E-2</v>
      </c>
      <c r="H222" s="72">
        <f>'AP2'!H222/'AP4'!$H222</f>
        <v>4.9893062668947927E-2</v>
      </c>
      <c r="I222" s="75">
        <f>'AP2'!I222/'AP4'!$I222</f>
        <v>3.6927919268606758E-2</v>
      </c>
      <c r="J222" s="80">
        <f>'AP2'!J222/'AP4'!$J222</f>
        <v>5.750052407457816E-2</v>
      </c>
      <c r="K222" s="78">
        <f>'AP2'!K222/'AP4'!K222</f>
        <v>4.0678559250551853E-2</v>
      </c>
      <c r="L222" s="78"/>
      <c r="M222" s="78">
        <f>'AP2'!M222/'AP4'!M222</f>
        <v>3.948361173112086E-2</v>
      </c>
      <c r="N222" s="78">
        <f>'AP2'!N222/'AP4'!$N222</f>
        <v>5.0028399386830298E-2</v>
      </c>
      <c r="O222" s="91">
        <f>'AP2'!O222/'AP4'!O222</f>
        <v>3.6064391410982374E-2</v>
      </c>
      <c r="P222" s="78">
        <f>'AP2'!P222/'AP4'!P222</f>
        <v>4.0601588713308087E-2</v>
      </c>
      <c r="Q222" s="78">
        <f>'AP2'!Q222/'AP4'!Q222</f>
        <v>4.5799954382754034E-2</v>
      </c>
      <c r="R222" s="78">
        <f>'AP2'!R222/'AP4'!R222</f>
        <v>4.3278868681125154E-2</v>
      </c>
      <c r="S222" s="78">
        <f>'AP2'!S222/'AP4'!S221</f>
        <v>3.6145900054377379E-2</v>
      </c>
      <c r="T222" s="80">
        <f>'AP2'!T222/'AP4'!T222</f>
        <v>4.1113714407118113E-2</v>
      </c>
      <c r="U222" s="80">
        <f>IFERROR('AP2'!U222/'AP4'!U222,"")</f>
        <v>2.9834931955055651E-2</v>
      </c>
      <c r="V222" s="78">
        <f>IFERROR('AP2'!V222/'AP4'!V222,"")</f>
        <v>3.3095731692191481E-2</v>
      </c>
      <c r="W222" s="78">
        <f>IFERROR('AP2'!W222/'AP4'!W222,"")</f>
        <v>3.0407311721854301E-2</v>
      </c>
      <c r="X222" s="78">
        <f>IFERROR('AP2'!X222/'AP4'!X222,"")</f>
        <v>2.8713254698801583E-2</v>
      </c>
      <c r="Y222" s="91">
        <f>IFERROR('AP2'!Y222/'AP4'!Y222,"")</f>
        <v>3.5818026135669964E-2</v>
      </c>
      <c r="Z222" s="80"/>
      <c r="AA222" s="78"/>
      <c r="AB222" s="78"/>
      <c r="AC222" s="91"/>
      <c r="AD222" s="17"/>
      <c r="AE222" s="51"/>
      <c r="AG222" s="14"/>
    </row>
    <row r="223" spans="1:33" ht="15.5" x14ac:dyDescent="0.35">
      <c r="A223" s="13">
        <v>2017</v>
      </c>
      <c r="B223" s="106">
        <f>'AP2'!B223/'AP4'!B223</f>
        <v>5.7173218862516625E-2</v>
      </c>
      <c r="C223" s="13"/>
      <c r="D223" s="42">
        <f>'AP2'!D223/'AP4'!D223</f>
        <v>6.0287061738162333E-2</v>
      </c>
      <c r="E223" s="72">
        <f>'AP2'!E223/'AP4'!E223</f>
        <v>5.0157864385233224E-2</v>
      </c>
      <c r="F223" s="72">
        <f>'AP2'!F223/'AP4'!F223</f>
        <v>4.2345712140849673E-2</v>
      </c>
      <c r="G223" s="72">
        <f>'AP2'!G223/'AP4'!G223</f>
        <v>3.2708175585722137E-2</v>
      </c>
      <c r="H223" s="72">
        <f>'AP2'!H223/'AP4'!$H223</f>
        <v>5.1108844691007724E-2</v>
      </c>
      <c r="I223" s="75">
        <f>'AP2'!I223/'AP4'!$I223</f>
        <v>3.885444161931368E-2</v>
      </c>
      <c r="J223" s="80">
        <f>'AP2'!J223/'AP4'!$J223</f>
        <v>5.7502454136909326E-2</v>
      </c>
      <c r="K223" s="78">
        <f>'AP2'!K223/'AP4'!K223</f>
        <v>3.9956404001059792E-2</v>
      </c>
      <c r="L223" s="78"/>
      <c r="M223" s="78">
        <f>'AP2'!M223/'AP4'!M223</f>
        <v>3.9642348808507685E-2</v>
      </c>
      <c r="N223" s="78">
        <f>'AP2'!N223/'AP4'!$N223</f>
        <v>4.9908104188214036E-2</v>
      </c>
      <c r="O223" s="91">
        <f>'AP2'!O223/'AP4'!O223</f>
        <v>3.5541066843933704E-2</v>
      </c>
      <c r="P223" s="78">
        <f>'AP2'!P223/'AP4'!P223</f>
        <v>4.0327442331478239E-2</v>
      </c>
      <c r="Q223" s="78">
        <f>'AP2'!Q223/'AP4'!Q223</f>
        <v>4.579715580957041E-2</v>
      </c>
      <c r="R223" s="78">
        <f>'AP2'!R223/'AP4'!R223</f>
        <v>4.1732675721070457E-2</v>
      </c>
      <c r="S223" s="78">
        <f>'AP2'!S223/'AP4'!S222</f>
        <v>3.6808746964856233E-2</v>
      </c>
      <c r="T223" s="80">
        <f>'AP2'!T223/'AP4'!T223</f>
        <v>3.8733594988711616E-2</v>
      </c>
      <c r="U223" s="80">
        <f>IFERROR('AP2'!U223/'AP4'!U223,"")</f>
        <v>2.6790751936759085E-2</v>
      </c>
      <c r="V223" s="78">
        <f>IFERROR('AP2'!V223/'AP4'!V223,"")</f>
        <v>3.2054299717775341E-2</v>
      </c>
      <c r="W223" s="78">
        <f>IFERROR('AP2'!W223/'AP4'!W223,"")</f>
        <v>3.9607843012048193E-2</v>
      </c>
      <c r="X223" s="78">
        <f>IFERROR('AP2'!X223/'AP4'!X223,"")</f>
        <v>2.7568450591224751E-2</v>
      </c>
      <c r="Y223" s="91">
        <f>IFERROR('AP2'!Y223/'AP4'!Y223,"")</f>
        <v>3.4115772519160426E-2</v>
      </c>
      <c r="Z223" s="80"/>
      <c r="AA223" s="78"/>
      <c r="AB223" s="78"/>
      <c r="AC223" s="91"/>
      <c r="AD223" s="17"/>
      <c r="AE223" s="51"/>
      <c r="AG223" s="14"/>
    </row>
    <row r="224" spans="1:33" ht="15.5" x14ac:dyDescent="0.35">
      <c r="A224" s="13">
        <v>2018</v>
      </c>
      <c r="B224" s="106">
        <f>'AP2'!B224/'AP4'!B224</f>
        <v>5.665355183807376E-2</v>
      </c>
      <c r="C224" s="13"/>
      <c r="D224" s="42">
        <f>'AP2'!D224/'AP4'!D224</f>
        <v>5.3943244017676063E-2</v>
      </c>
      <c r="E224" s="72">
        <f>'AP2'!E224/'AP4'!E224</f>
        <v>4.9747341915721964E-2</v>
      </c>
      <c r="F224" s="72">
        <f>'AP2'!F224/'AP4'!F224</f>
        <v>4.2072665169048958E-2</v>
      </c>
      <c r="G224" s="72">
        <f>'AP2'!G224/'AP4'!G224</f>
        <v>3.1583401403907481E-2</v>
      </c>
      <c r="H224" s="72">
        <f>'AP2'!H224/'AP4'!$H224</f>
        <v>5.2473561690857248E-2</v>
      </c>
      <c r="I224" s="75">
        <f>'AP2'!I224/'AP4'!$I224</f>
        <v>3.7166727408678109E-2</v>
      </c>
      <c r="J224" s="80">
        <f>'AP2'!J224/'AP4'!$J224</f>
        <v>5.8522119534963696E-2</v>
      </c>
      <c r="K224" s="78">
        <f>'AP2'!K224/'AP4'!K224</f>
        <v>3.9677404081374976E-2</v>
      </c>
      <c r="L224" s="78"/>
      <c r="M224" s="78">
        <f>'AP2'!M224/'AP4'!M224</f>
        <v>3.9544379945733482E-2</v>
      </c>
      <c r="N224" s="78">
        <f>'AP2'!N224/'AP4'!$N224</f>
        <v>4.8858591360917719E-2</v>
      </c>
      <c r="O224" s="91">
        <f>'AP2'!O224/'AP4'!O224</f>
        <v>3.5321806484256299E-2</v>
      </c>
      <c r="P224" s="78">
        <f>'AP2'!P224/'AP4'!P224</f>
        <v>3.957218401726878E-2</v>
      </c>
      <c r="Q224" s="78">
        <f>'AP2'!Q224/'AP4'!Q224</f>
        <v>4.7814764187733422E-2</v>
      </c>
      <c r="R224" s="78">
        <f>'AP2'!R224/'AP4'!R224</f>
        <v>4.0638115514126147E-2</v>
      </c>
      <c r="S224" s="78">
        <f>'AP2'!S224/'AP4'!S223</f>
        <v>3.4814990520350336E-2</v>
      </c>
      <c r="T224" s="80">
        <f>'AP2'!T224/'AP4'!T224</f>
        <v>3.8746693610849439E-2</v>
      </c>
      <c r="U224" s="80">
        <f>IFERROR('AP2'!U224/'AP4'!U224,"")</f>
        <v>2.7575184829885867E-2</v>
      </c>
      <c r="V224" s="78">
        <f>IFERROR('AP2'!V224/'AP4'!V224,"")</f>
        <v>3.1747277205667522E-2</v>
      </c>
      <c r="W224" s="78">
        <f>IFERROR('AP2'!W224/'AP4'!W224,"")</f>
        <v>3.6241912568306008E-2</v>
      </c>
      <c r="X224" s="78">
        <f>IFERROR('AP2'!X224/'AP4'!X224,"")</f>
        <v>2.6193727098528564E-2</v>
      </c>
      <c r="Y224" s="91">
        <f>IFERROR('AP2'!Y224/'AP4'!Y224,"")</f>
        <v>3.0940043554057554E-2</v>
      </c>
      <c r="Z224" s="80"/>
      <c r="AA224" s="78"/>
      <c r="AB224" s="78"/>
      <c r="AC224" s="91"/>
      <c r="AD224" s="17"/>
      <c r="AE224" s="51"/>
      <c r="AG224" s="14"/>
    </row>
    <row r="225" spans="1:33" ht="15.5" x14ac:dyDescent="0.35">
      <c r="A225" s="13">
        <v>2019</v>
      </c>
      <c r="B225" s="106">
        <f>'AP2'!B225/'AP4'!B225</f>
        <v>5.6341133432702035E-2</v>
      </c>
      <c r="C225" s="13"/>
      <c r="D225" s="42">
        <f>'AP2'!D225/'AP4'!D225</f>
        <v>5.237616992417117E-2</v>
      </c>
      <c r="E225" s="72">
        <f>'AP2'!E225/'AP4'!E225</f>
        <v>4.7065363753492774E-2</v>
      </c>
      <c r="F225" s="72">
        <f>'AP2'!F225/'AP4'!F225</f>
        <v>4.0993596637196858E-2</v>
      </c>
      <c r="G225" s="72">
        <f>'AP2'!G225/'AP4'!G225</f>
        <v>3.1316036574502278E-2</v>
      </c>
      <c r="H225" s="72">
        <f>'AP2'!H225/'AP4'!$H225</f>
        <v>5.4372058887135845E-2</v>
      </c>
      <c r="I225" s="75">
        <f>'AP2'!I225/'AP4'!$I225</f>
        <v>4.0352348140656497E-2</v>
      </c>
      <c r="J225" s="80">
        <f>'AP2'!J225/'AP4'!$J225</f>
        <v>6.0027214502331061E-2</v>
      </c>
      <c r="K225" s="78">
        <f>'AP2'!K225/'AP4'!K225</f>
        <v>4.0187456895271263E-2</v>
      </c>
      <c r="L225" s="78"/>
      <c r="M225" s="78">
        <f>'AP2'!M225/'AP4'!M225</f>
        <v>3.9559344476601421E-2</v>
      </c>
      <c r="N225" s="78">
        <f>'AP2'!N225/'AP4'!$N225</f>
        <v>4.8687152216368372E-2</v>
      </c>
      <c r="O225" s="91">
        <f>'AP2'!O225/'AP4'!O225</f>
        <v>3.6955752519025713E-2</v>
      </c>
      <c r="P225" s="78">
        <f>'AP2'!P225/'AP4'!P225</f>
        <v>4.13184729070201E-2</v>
      </c>
      <c r="Q225" s="78">
        <f>'AP2'!Q225/'AP4'!Q225</f>
        <v>5.1288180830031213E-2</v>
      </c>
      <c r="R225" s="78">
        <f>'AP2'!R225/'AP4'!R225</f>
        <v>4.1194489734138695E-2</v>
      </c>
      <c r="S225" s="78">
        <f>'AP2'!S225/'AP4'!S224</f>
        <v>3.5214989523809526E-2</v>
      </c>
      <c r="T225" s="80">
        <f>'AP2'!T225/'AP4'!T225</f>
        <v>4.0401434708711027E-2</v>
      </c>
      <c r="U225" s="80">
        <f>IFERROR('AP2'!U225/'AP4'!U225,"")</f>
        <v>2.8036052430052763E-2</v>
      </c>
      <c r="V225" s="78">
        <f>IFERROR('AP2'!V225/'AP4'!V225,"")</f>
        <v>3.9820887013556204E-2</v>
      </c>
      <c r="W225" s="78">
        <f>IFERROR('AP2'!W225/'AP4'!W225,"")</f>
        <v>3.3588656410256407E-2</v>
      </c>
      <c r="X225" s="78">
        <f>IFERROR('AP2'!X225/'AP4'!X225,"")</f>
        <v>2.5986921375196988E-2</v>
      </c>
      <c r="Y225" s="91">
        <f>IFERROR('AP2'!Y225/'AP4'!Y225,"")</f>
        <v>2.9198371475538609E-2</v>
      </c>
      <c r="Z225" s="80"/>
      <c r="AA225" s="78"/>
      <c r="AB225" s="78"/>
      <c r="AC225" s="91">
        <f>'AP2'!AC225/'AP4'!AC225</f>
        <v>3.5709032422637794E-2</v>
      </c>
      <c r="AD225" s="17"/>
      <c r="AE225" s="51"/>
      <c r="AG225" s="14"/>
    </row>
    <row r="226" spans="1:33" ht="15.5" x14ac:dyDescent="0.35">
      <c r="A226" s="13">
        <v>2020</v>
      </c>
      <c r="B226" s="106">
        <f>'AP2'!B226/'AP4'!B226</f>
        <v>5.8349436794471132E-2</v>
      </c>
      <c r="C226" s="13"/>
      <c r="D226" s="42">
        <f>'AP2'!D226/'AP4'!D226</f>
        <v>5.5774401601228353E-2</v>
      </c>
      <c r="E226" s="72">
        <f>'AP2'!E226/'AP4'!E226</f>
        <v>4.409203968721085E-2</v>
      </c>
      <c r="F226" s="72">
        <f>'AP2'!F226/'AP4'!F226</f>
        <v>4.3742882867905071E-2</v>
      </c>
      <c r="G226" s="72">
        <f>'AP2'!G226/'AP4'!G226</f>
        <v>3.386738271212511E-2</v>
      </c>
      <c r="H226" s="72">
        <f>'AP2'!H226/'AP4'!$H226</f>
        <v>5.3960371929090471E-2</v>
      </c>
      <c r="I226" s="75">
        <f>'AP2'!I226/'AP4'!$I226</f>
        <v>4.219872133207845E-2</v>
      </c>
      <c r="J226" s="80">
        <f>'AP2'!J226/'AP4'!$J226</f>
        <v>6.4563343208817209E-2</v>
      </c>
      <c r="K226" s="78">
        <f>'AP2'!K226/'AP4'!K226</f>
        <v>4.6442837865613353E-2</v>
      </c>
      <c r="L226" s="78"/>
      <c r="M226" s="78">
        <f>'AP2'!M226/'AP4'!M226</f>
        <v>4.3197835895660383E-2</v>
      </c>
      <c r="N226" s="78">
        <f>'AP2'!N226/'AP4'!$N226</f>
        <v>5.5165345932580212E-2</v>
      </c>
      <c r="O226" s="91">
        <f>'AP2'!O226/'AP4'!O226</f>
        <v>4.0163941675853666E-2</v>
      </c>
      <c r="P226" s="78">
        <f>'AP2'!P226/'AP4'!P226</f>
        <v>4.6147053953602038E-2</v>
      </c>
      <c r="Q226" s="78">
        <f>'AP2'!Q226/'AP4'!Q226</f>
        <v>5.1970957780714505E-2</v>
      </c>
      <c r="R226" s="78">
        <f>'AP2'!R226/'AP4'!R226</f>
        <v>4.1302309463084635E-2</v>
      </c>
      <c r="S226" s="78">
        <f>'AP2'!S226/'AP4'!S225</f>
        <v>3.4252649221789881E-2</v>
      </c>
      <c r="T226" s="80">
        <f>'AP2'!T226/'AP4'!T226</f>
        <v>4.3540234720331764E-2</v>
      </c>
      <c r="U226" s="80">
        <f>IFERROR('AP2'!U226/'AP4'!U226,"")</f>
        <v>3.0037241143132606E-2</v>
      </c>
      <c r="V226" s="78">
        <f>IFERROR('AP2'!V226/'AP4'!V226,"")</f>
        <v>4.5204955896825647E-2</v>
      </c>
      <c r="W226" s="78">
        <f>IFERROR('AP2'!W226/'AP4'!W226,"")</f>
        <v>3.7222222222222219E-2</v>
      </c>
      <c r="X226" s="78">
        <f>IFERROR('AP2'!X226/'AP4'!X226,"")</f>
        <v>3.0862468094609855E-2</v>
      </c>
      <c r="Y226" s="91">
        <f>IFERROR('AP2'!Y226/'AP4'!Y226,"")</f>
        <v>3.0843332576820048E-2</v>
      </c>
      <c r="Z226" s="80"/>
      <c r="AA226" s="78"/>
      <c r="AB226" s="78"/>
      <c r="AC226" s="91"/>
      <c r="AD226" s="17"/>
      <c r="AE226" s="51"/>
      <c r="AG226" s="14"/>
    </row>
    <row r="227" spans="1:33" ht="15.5" x14ac:dyDescent="0.35">
      <c r="A227" s="13">
        <v>2021</v>
      </c>
      <c r="B227" s="13"/>
      <c r="C227" s="13"/>
      <c r="D227" s="42"/>
      <c r="E227" s="72"/>
      <c r="F227" s="72"/>
      <c r="G227" s="72"/>
      <c r="H227" s="72"/>
      <c r="I227" s="75"/>
      <c r="J227" s="80">
        <f>'AP2'!J227/'AP4'!$J227</f>
        <v>6.326275819674361E-2</v>
      </c>
      <c r="K227" s="78"/>
      <c r="L227" s="78"/>
      <c r="M227" s="78">
        <f>'AP2'!M227/'AP4'!M227</f>
        <v>4.1878746321453039E-2</v>
      </c>
      <c r="N227" s="78">
        <f>'AP2'!N227/'AP4'!$N227</f>
        <v>5.224202673587957E-2</v>
      </c>
      <c r="O227" s="91">
        <f>'AP2'!O227/'AP4'!O227</f>
        <v>3.4547575142687539E-2</v>
      </c>
      <c r="P227" s="78"/>
      <c r="Q227" s="78">
        <f>'AP2'!Q227/'AP4'!Q227</f>
        <v>5.4019256330235049E-2</v>
      </c>
      <c r="R227" s="78">
        <f>'AP2'!R227/'AP4'!R227</f>
        <v>3.77100079424273E-2</v>
      </c>
      <c r="S227" s="78">
        <f>'AP2'!S227/'AP4'!S226</f>
        <v>3.6852584995296332E-2</v>
      </c>
      <c r="T227" s="80">
        <f>'AP2'!T227/'AP4'!T227</f>
        <v>4.0986593480069562E-2</v>
      </c>
      <c r="U227" s="80">
        <f>IFERROR('AP2'!U227/'AP4'!U227,"")</f>
        <v>2.8989508806750993E-2</v>
      </c>
      <c r="V227" s="78">
        <f>IFERROR('AP2'!V227/'AP4'!V227,"")</f>
        <v>3.2512444387916832E-2</v>
      </c>
      <c r="W227" s="78">
        <f>IFERROR('AP2'!W227/'AP4'!W227,"")</f>
        <v>3.9515463917525771E-2</v>
      </c>
      <c r="X227" s="78">
        <f>IFERROR('AP2'!X227/'AP4'!X227,"")</f>
        <v>2.3797334618096747E-2</v>
      </c>
      <c r="Y227" s="91">
        <f>IFERROR('AP2'!Y227/'AP4'!Y227,"")</f>
        <v>2.9592037873389484E-2</v>
      </c>
      <c r="Z227" s="80"/>
      <c r="AA227" s="78"/>
      <c r="AB227" s="78"/>
      <c r="AC227" s="91"/>
      <c r="AD227" s="17"/>
      <c r="AE227" s="51"/>
      <c r="AG227" s="14"/>
    </row>
    <row r="228" spans="1:33" ht="15.5" x14ac:dyDescent="0.35">
      <c r="A228" s="13">
        <v>2022</v>
      </c>
      <c r="B228" s="13"/>
      <c r="C228" s="13"/>
      <c r="D228" s="42"/>
      <c r="E228" s="72"/>
      <c r="F228" s="72"/>
      <c r="G228" s="72"/>
      <c r="H228" s="72"/>
      <c r="I228" s="75"/>
      <c r="J228" s="80">
        <f>'AP2'!J228/'AP4'!$J228</f>
        <v>6.2852156758602368E-2</v>
      </c>
      <c r="K228" s="78"/>
      <c r="L228" s="78"/>
      <c r="M228" s="78">
        <f>'AP2'!M228/'AP4'!M228</f>
        <v>4.0035632338884984E-2</v>
      </c>
      <c r="N228" s="78">
        <f>'AP2'!N228/'AP4'!$N228</f>
        <v>4.9207616260100791E-2</v>
      </c>
      <c r="O228" s="91"/>
      <c r="P228" s="78"/>
      <c r="Q228" s="78"/>
      <c r="R228" s="78">
        <f>'AP2'!R228/'AP4'!R228</f>
        <v>3.7608150541208245E-2</v>
      </c>
      <c r="S228" s="78">
        <f>'AP2'!S228/'AP4'!S227</f>
        <v>3.4980392806707852E-2</v>
      </c>
      <c r="T228" s="80"/>
      <c r="U228" s="80">
        <f>IFERROR('AP2'!U228/'AP4'!U228,"")</f>
        <v>2.4783674369136501E-2</v>
      </c>
      <c r="V228" s="78">
        <f>IFERROR('AP2'!V228/'AP4'!V228,"")</f>
        <v>2.9377188870119763E-2</v>
      </c>
      <c r="W228" s="78">
        <f>IFERROR('AP2'!W228/'AP4'!W228,"")</f>
        <v>3.5159090909090911E-2</v>
      </c>
      <c r="X228" s="78" t="str">
        <f>IFERROR('AP2'!X228/'AP4'!X228,"")</f>
        <v/>
      </c>
      <c r="Y228" s="91">
        <f>IFERROR('AP2'!Y228/'AP4'!Y228,"")</f>
        <v>2.6244675690203577E-2</v>
      </c>
      <c r="Z228" s="80"/>
      <c r="AA228" s="78"/>
      <c r="AB228" s="78"/>
      <c r="AC228" s="91">
        <f>'AP2'!AC228/'AP4'!AC228</f>
        <v>2.5161899066999126E-2</v>
      </c>
      <c r="AD228" s="17"/>
      <c r="AE228" s="51"/>
      <c r="AG228" s="14"/>
    </row>
    <row r="229" spans="1:33" ht="15.5" x14ac:dyDescent="0.35">
      <c r="A229" s="13">
        <v>2023</v>
      </c>
      <c r="B229" s="13"/>
      <c r="C229" s="13"/>
      <c r="D229" s="42"/>
      <c r="E229" s="72"/>
      <c r="F229" s="72"/>
      <c r="G229" s="72"/>
      <c r="H229" s="72"/>
      <c r="I229" s="75"/>
      <c r="J229" s="80">
        <f>'AP2'!J229/'AP4'!$J229</f>
        <v>6.2071651276415285E-2</v>
      </c>
      <c r="K229" s="78"/>
      <c r="L229" s="78"/>
      <c r="M229" s="78">
        <f>'AP2'!M229/'AP4'!M229</f>
        <v>3.9205682676563186E-2</v>
      </c>
      <c r="N229" s="78"/>
      <c r="O229" s="91"/>
      <c r="P229" s="78"/>
      <c r="Q229" s="78"/>
      <c r="R229" s="78"/>
      <c r="S229" s="78">
        <f>'AP2'!S229/'AP4'!S228</f>
        <v>3.4926657935483871E-2</v>
      </c>
      <c r="T229" s="80"/>
      <c r="U229" s="80" t="str">
        <f>IFERROR('AP2'!U229/'AP4'!U229,"")</f>
        <v/>
      </c>
      <c r="V229" s="78">
        <f>IFERROR('AP2'!V229/'AP4'!V229,"")</f>
        <v>2.9120572789567187E-2</v>
      </c>
      <c r="W229" s="78" t="str">
        <f>IFERROR('AP2'!W229/'AP4'!W229,"")</f>
        <v/>
      </c>
      <c r="X229" s="78" t="str">
        <f>IFERROR('AP2'!X229/'AP4'!X229,"")</f>
        <v/>
      </c>
      <c r="Y229" s="91">
        <f>IFERROR('AP2'!Y229/'AP4'!Y229,"")</f>
        <v>2.5903279051831665E-2</v>
      </c>
      <c r="Z229" s="80"/>
      <c r="AA229" s="78"/>
      <c r="AB229" s="78"/>
      <c r="AC229" s="91"/>
      <c r="AD229" s="17"/>
      <c r="AE229" s="51"/>
      <c r="AG229" s="14"/>
    </row>
    <row r="230" spans="1:33" ht="15.5" x14ac:dyDescent="0.35">
      <c r="A230" s="13">
        <v>2024</v>
      </c>
      <c r="B230" s="13"/>
      <c r="C230" s="13"/>
      <c r="D230" s="42"/>
      <c r="E230" s="72"/>
      <c r="F230" s="72"/>
      <c r="G230" s="72"/>
      <c r="H230" s="72"/>
      <c r="I230" s="75"/>
      <c r="J230" s="80"/>
      <c r="K230" s="78"/>
      <c r="L230" s="78"/>
      <c r="M230" s="78"/>
      <c r="N230" s="78"/>
      <c r="O230" s="91"/>
      <c r="P230" s="17"/>
      <c r="T230" s="80"/>
      <c r="U230" s="80" t="str">
        <f>IFERROR('AP2'!U230/'AP4'!U230,"")</f>
        <v/>
      </c>
      <c r="V230" s="5" t="str">
        <f>IFERROR('AP2'!V230/'AP4'!V230,"")</f>
        <v/>
      </c>
      <c r="W230" s="5" t="str">
        <f>IFERROR('AP2'!W230/'AP4'!W230,"")</f>
        <v/>
      </c>
      <c r="X230" s="5" t="str">
        <f>IFERROR('AP2'!X230/'AP4'!X230,"")</f>
        <v/>
      </c>
      <c r="Y230" s="51" t="str">
        <f>IFERROR('AP2'!Y230/'AP4'!Y230,"")</f>
        <v/>
      </c>
      <c r="Z230" s="80"/>
      <c r="AA230" s="78"/>
      <c r="AB230" s="78"/>
      <c r="AC230" s="91"/>
      <c r="AD230" s="17"/>
      <c r="AE230" s="51"/>
      <c r="AG230" s="14"/>
    </row>
    <row r="231" spans="1:33" ht="16" thickBot="1" x14ac:dyDescent="0.4">
      <c r="A231" s="63">
        <v>2025</v>
      </c>
      <c r="B231" s="63"/>
      <c r="C231" s="63"/>
      <c r="D231" s="77"/>
      <c r="E231" s="89"/>
      <c r="F231" s="89"/>
      <c r="G231" s="89"/>
      <c r="H231" s="89"/>
      <c r="I231" s="90"/>
      <c r="J231" s="93"/>
      <c r="K231" s="94"/>
      <c r="L231" s="94"/>
      <c r="M231" s="94"/>
      <c r="N231" s="94"/>
      <c r="O231" s="95"/>
      <c r="P231" s="65"/>
      <c r="Q231" s="67"/>
      <c r="R231" s="67"/>
      <c r="S231" s="67"/>
      <c r="T231" s="93"/>
      <c r="U231" s="93"/>
      <c r="V231" s="67"/>
      <c r="W231" s="67"/>
      <c r="X231" s="67"/>
      <c r="Y231" s="66"/>
      <c r="Z231" s="93"/>
      <c r="AA231" s="94"/>
      <c r="AB231" s="94"/>
      <c r="AC231" s="95"/>
      <c r="AD231" s="65"/>
      <c r="AE231" s="66"/>
      <c r="AF231" s="67"/>
      <c r="AG231" s="68"/>
    </row>
    <row r="232" spans="1:33" ht="14.5" thickTop="1" x14ac:dyDescent="0.35"/>
  </sheetData>
  <mergeCells count="8">
    <mergeCell ref="Z2:AC2"/>
    <mergeCell ref="AD2:AE2"/>
    <mergeCell ref="AF2:AG2"/>
    <mergeCell ref="B2:C2"/>
    <mergeCell ref="D2:I2"/>
    <mergeCell ref="J2:O2"/>
    <mergeCell ref="P2:S2"/>
    <mergeCell ref="U2:Y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32"/>
  <sheetViews>
    <sheetView zoomScale="80" zoomScaleNormal="80" workbookViewId="0">
      <pane xSplit="1" ySplit="5" topLeftCell="B188" activePane="bottomRight" state="frozen"/>
      <selection pane="topRight" activeCell="B1" sqref="B1"/>
      <selection pane="bottomLeft" activeCell="A7" sqref="A7"/>
      <selection pane="bottomRight" activeCell="M200" sqref="M200"/>
    </sheetView>
  </sheetViews>
  <sheetFormatPr defaultColWidth="10.81640625" defaultRowHeight="14" x14ac:dyDescent="0.35"/>
  <cols>
    <col min="1" max="1" width="21.36328125" style="5" customWidth="1"/>
    <col min="2" max="3" width="10.6328125" style="5" customWidth="1"/>
    <col min="4" max="4" width="10.6328125" style="41" customWidth="1"/>
    <col min="5" max="5" width="11.08984375" style="1" customWidth="1"/>
    <col min="6" max="8" width="10.81640625" style="5"/>
    <col min="9" max="9" width="10.81640625" style="5" customWidth="1"/>
    <col min="10" max="11" width="10.81640625" style="5" bestFit="1" customWidth="1"/>
    <col min="12" max="13" width="10.81640625" style="5"/>
    <col min="14" max="14" width="11.08984375" style="7" bestFit="1" customWidth="1"/>
    <col min="15" max="15" width="13.453125" style="5" bestFit="1" customWidth="1"/>
    <col min="16" max="16384" width="10.81640625" style="5"/>
  </cols>
  <sheetData>
    <row r="1" spans="1:33" ht="20.5" thickBot="1" x14ac:dyDescent="0.4">
      <c r="A1" s="159" t="s">
        <v>50</v>
      </c>
      <c r="B1" s="69"/>
      <c r="C1" s="69"/>
      <c r="D1" s="89"/>
      <c r="E1" s="70"/>
      <c r="F1" s="67"/>
      <c r="G1" s="67"/>
      <c r="H1" s="67"/>
      <c r="I1" s="67"/>
      <c r="J1" s="67"/>
      <c r="K1" s="67"/>
      <c r="L1" s="67"/>
      <c r="M1" s="67"/>
      <c r="N1" s="9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3" s="55" customFormat="1" ht="62" customHeight="1" thickTop="1" x14ac:dyDescent="0.35">
      <c r="A2" s="55" t="s">
        <v>41</v>
      </c>
      <c r="B2" s="206" t="s">
        <v>45</v>
      </c>
      <c r="C2" s="206"/>
      <c r="D2" s="216" t="s">
        <v>7</v>
      </c>
      <c r="E2" s="217"/>
      <c r="F2" s="217"/>
      <c r="G2" s="217"/>
      <c r="H2" s="217"/>
      <c r="I2" s="218"/>
      <c r="J2" s="210" t="s">
        <v>11</v>
      </c>
      <c r="K2" s="211"/>
      <c r="L2" s="211"/>
      <c r="M2" s="211"/>
      <c r="N2" s="211"/>
      <c r="O2" s="211"/>
      <c r="P2" s="215" t="s">
        <v>42</v>
      </c>
      <c r="Q2" s="208"/>
      <c r="R2" s="208"/>
      <c r="S2" s="209"/>
      <c r="T2" s="156" t="s">
        <v>43</v>
      </c>
      <c r="U2" s="213" t="s">
        <v>44</v>
      </c>
      <c r="V2" s="206"/>
      <c r="W2" s="206"/>
      <c r="X2" s="206"/>
      <c r="Y2" s="214"/>
      <c r="Z2" s="215" t="s">
        <v>98</v>
      </c>
      <c r="AA2" s="208"/>
      <c r="AB2" s="208"/>
      <c r="AC2" s="209"/>
      <c r="AD2" s="206" t="s">
        <v>40</v>
      </c>
      <c r="AE2" s="206"/>
      <c r="AF2" s="213" t="s">
        <v>48</v>
      </c>
      <c r="AG2" s="207"/>
    </row>
    <row r="3" spans="1:33" ht="62" x14ac:dyDescent="0.35">
      <c r="A3" s="13" t="s">
        <v>35</v>
      </c>
      <c r="B3" s="13" t="s">
        <v>46</v>
      </c>
      <c r="C3" s="13" t="s">
        <v>47</v>
      </c>
      <c r="D3" s="102" t="s">
        <v>2</v>
      </c>
      <c r="E3" s="12" t="s">
        <v>3</v>
      </c>
      <c r="F3" s="13" t="s">
        <v>4</v>
      </c>
      <c r="G3" s="13" t="s">
        <v>5</v>
      </c>
      <c r="H3" s="13" t="s">
        <v>30</v>
      </c>
      <c r="I3" s="48" t="s">
        <v>6</v>
      </c>
      <c r="J3" s="16" t="s">
        <v>14</v>
      </c>
      <c r="K3" s="13" t="s">
        <v>8</v>
      </c>
      <c r="L3" s="13" t="s">
        <v>36</v>
      </c>
      <c r="M3" s="13" t="s">
        <v>37</v>
      </c>
      <c r="N3" s="36" t="s">
        <v>9</v>
      </c>
      <c r="O3" s="13" t="s">
        <v>10</v>
      </c>
      <c r="P3" s="17" t="s">
        <v>78</v>
      </c>
      <c r="Q3" s="5" t="s">
        <v>79</v>
      </c>
      <c r="R3" s="5" t="s">
        <v>80</v>
      </c>
      <c r="S3" s="51" t="s">
        <v>81</v>
      </c>
      <c r="T3" s="5" t="s">
        <v>94</v>
      </c>
      <c r="U3" s="17" t="s">
        <v>108</v>
      </c>
      <c r="V3" s="5" t="s">
        <v>109</v>
      </c>
      <c r="W3" s="5" t="s">
        <v>112</v>
      </c>
      <c r="X3" s="5" t="s">
        <v>110</v>
      </c>
      <c r="Y3" s="51" t="s">
        <v>111</v>
      </c>
      <c r="Z3" s="17" t="s">
        <v>95</v>
      </c>
      <c r="AA3" s="5" t="s">
        <v>99</v>
      </c>
      <c r="AB3" s="5" t="s">
        <v>100</v>
      </c>
      <c r="AC3" s="51" t="s">
        <v>96</v>
      </c>
      <c r="AD3" s="116" t="s">
        <v>91</v>
      </c>
      <c r="AE3" s="117" t="s">
        <v>90</v>
      </c>
      <c r="AF3" s="17"/>
      <c r="AG3" s="14"/>
    </row>
    <row r="4" spans="1:33" s="34" customFormat="1" ht="10" x14ac:dyDescent="0.35">
      <c r="A4" s="31" t="s">
        <v>1</v>
      </c>
      <c r="B4" s="31" t="s">
        <v>31</v>
      </c>
      <c r="C4" s="31" t="s">
        <v>31</v>
      </c>
      <c r="D4" s="103" t="s">
        <v>31</v>
      </c>
      <c r="E4" s="31" t="s">
        <v>31</v>
      </c>
      <c r="F4" s="31" t="s">
        <v>31</v>
      </c>
      <c r="G4" s="31" t="s">
        <v>31</v>
      </c>
      <c r="H4" s="31" t="s">
        <v>31</v>
      </c>
      <c r="I4" s="49" t="s">
        <v>31</v>
      </c>
      <c r="J4" s="33" t="s">
        <v>31</v>
      </c>
      <c r="K4" s="38" t="s">
        <v>31</v>
      </c>
      <c r="L4" s="38" t="s">
        <v>31</v>
      </c>
      <c r="M4" s="38" t="s">
        <v>31</v>
      </c>
      <c r="N4" s="31" t="s">
        <v>31</v>
      </c>
      <c r="O4" s="31" t="s">
        <v>31</v>
      </c>
      <c r="P4" s="33" t="s">
        <v>31</v>
      </c>
      <c r="Q4" s="31" t="s">
        <v>31</v>
      </c>
      <c r="R4" s="31" t="s">
        <v>31</v>
      </c>
      <c r="S4" s="49" t="s">
        <v>31</v>
      </c>
      <c r="T4" s="34" t="s">
        <v>31</v>
      </c>
      <c r="U4" s="34" t="s">
        <v>31</v>
      </c>
      <c r="V4" s="31" t="s">
        <v>31</v>
      </c>
      <c r="W4" s="31" t="s">
        <v>31</v>
      </c>
      <c r="X4" s="31" t="s">
        <v>31</v>
      </c>
      <c r="Y4" s="49" t="s">
        <v>31</v>
      </c>
      <c r="Z4" s="56" t="s">
        <v>31</v>
      </c>
      <c r="AA4" s="34" t="s">
        <v>31</v>
      </c>
      <c r="AB4" s="34" t="s">
        <v>31</v>
      </c>
      <c r="AC4" s="57" t="s">
        <v>31</v>
      </c>
      <c r="AD4" s="34" t="s">
        <v>31</v>
      </c>
      <c r="AE4" s="57" t="s">
        <v>31</v>
      </c>
      <c r="AF4" s="56"/>
      <c r="AG4" s="62"/>
    </row>
    <row r="5" spans="1:33" s="34" customFormat="1" ht="45" customHeight="1" x14ac:dyDescent="0.35">
      <c r="A5" s="31" t="s">
        <v>0</v>
      </c>
      <c r="B5" s="31" t="s">
        <v>120</v>
      </c>
      <c r="C5" s="31" t="s">
        <v>38</v>
      </c>
      <c r="D5" s="103"/>
      <c r="E5" s="31"/>
      <c r="F5" s="31"/>
      <c r="G5" s="31"/>
      <c r="H5" s="31"/>
      <c r="I5" s="49"/>
      <c r="J5" s="33"/>
      <c r="K5" s="31"/>
      <c r="L5" s="31" t="s">
        <v>38</v>
      </c>
      <c r="M5" s="31" t="s">
        <v>38</v>
      </c>
      <c r="N5" s="38"/>
      <c r="O5" s="31"/>
      <c r="P5" s="56"/>
      <c r="S5" s="57"/>
      <c r="U5" s="56"/>
      <c r="Y5" s="57"/>
      <c r="Z5" s="56"/>
      <c r="AC5" s="57"/>
      <c r="AD5" s="34" t="s">
        <v>103</v>
      </c>
      <c r="AE5" s="57" t="s">
        <v>104</v>
      </c>
      <c r="AF5" s="56"/>
      <c r="AG5" s="62"/>
    </row>
    <row r="6" spans="1:33" ht="15.5" x14ac:dyDescent="0.35">
      <c r="A6" s="13">
        <v>1800</v>
      </c>
      <c r="B6" s="13"/>
      <c r="C6" s="13"/>
      <c r="D6" s="42"/>
      <c r="E6" s="96"/>
      <c r="F6" s="96"/>
      <c r="G6" s="96"/>
      <c r="H6" s="96"/>
      <c r="I6" s="97"/>
      <c r="J6" s="42"/>
      <c r="K6" s="72"/>
      <c r="L6" s="72"/>
      <c r="M6" s="72"/>
      <c r="N6" s="72"/>
      <c r="O6" s="72"/>
      <c r="P6" s="17"/>
      <c r="S6" s="51"/>
      <c r="U6" s="17"/>
      <c r="Y6" s="51"/>
      <c r="Z6" s="17"/>
      <c r="AC6" s="51"/>
      <c r="AF6" s="17"/>
      <c r="AG6" s="14"/>
    </row>
    <row r="7" spans="1:33" ht="15.5" x14ac:dyDescent="0.35">
      <c r="A7" s="13">
        <v>1801</v>
      </c>
      <c r="B7" s="13"/>
      <c r="C7" s="13"/>
      <c r="D7" s="42"/>
      <c r="E7" s="96"/>
      <c r="F7" s="96"/>
      <c r="G7" s="96"/>
      <c r="H7" s="96"/>
      <c r="I7" s="97"/>
      <c r="J7" s="42"/>
      <c r="K7" s="72"/>
      <c r="L7" s="72"/>
      <c r="M7" s="72"/>
      <c r="N7" s="72"/>
      <c r="O7" s="72"/>
      <c r="P7" s="17"/>
      <c r="S7" s="51"/>
      <c r="U7" s="17"/>
      <c r="Y7" s="51"/>
      <c r="Z7" s="17"/>
      <c r="AC7" s="51"/>
      <c r="AF7" s="17"/>
      <c r="AG7" s="14"/>
    </row>
    <row r="8" spans="1:33" ht="15.5" x14ac:dyDescent="0.35">
      <c r="A8" s="13">
        <v>1802</v>
      </c>
      <c r="B8" s="13"/>
      <c r="C8" s="13"/>
      <c r="D8" s="42"/>
      <c r="E8" s="96"/>
      <c r="F8" s="96"/>
      <c r="G8" s="96"/>
      <c r="H8" s="96"/>
      <c r="I8" s="97"/>
      <c r="J8" s="42"/>
      <c r="K8" s="72"/>
      <c r="L8" s="72"/>
      <c r="M8" s="72"/>
      <c r="N8" s="72"/>
      <c r="O8" s="72"/>
      <c r="P8" s="17"/>
      <c r="S8" s="51"/>
      <c r="U8" s="17"/>
      <c r="Y8" s="51"/>
      <c r="Z8" s="17"/>
      <c r="AC8" s="51"/>
      <c r="AF8" s="17"/>
      <c r="AG8" s="14"/>
    </row>
    <row r="9" spans="1:33" ht="15.5" x14ac:dyDescent="0.35">
      <c r="A9" s="13">
        <v>1803</v>
      </c>
      <c r="B9" s="13"/>
      <c r="C9" s="13"/>
      <c r="D9" s="42"/>
      <c r="E9" s="96"/>
      <c r="F9" s="96"/>
      <c r="G9" s="96"/>
      <c r="H9" s="96"/>
      <c r="I9" s="97"/>
      <c r="J9" s="42"/>
      <c r="K9" s="72"/>
      <c r="L9" s="72"/>
      <c r="M9" s="72"/>
      <c r="N9" s="72"/>
      <c r="O9" s="72"/>
      <c r="P9" s="17"/>
      <c r="S9" s="51"/>
      <c r="U9" s="17"/>
      <c r="Y9" s="51"/>
      <c r="Z9" s="17"/>
      <c r="AC9" s="51"/>
      <c r="AF9" s="17"/>
      <c r="AG9" s="14"/>
    </row>
    <row r="10" spans="1:33" ht="15.5" x14ac:dyDescent="0.35">
      <c r="A10" s="13">
        <v>1804</v>
      </c>
      <c r="B10" s="13"/>
      <c r="C10" s="13"/>
      <c r="D10" s="42"/>
      <c r="E10" s="96"/>
      <c r="F10" s="96"/>
      <c r="G10" s="96"/>
      <c r="H10" s="96"/>
      <c r="I10" s="97"/>
      <c r="J10" s="42"/>
      <c r="K10" s="72"/>
      <c r="L10" s="72"/>
      <c r="M10" s="72"/>
      <c r="N10" s="72"/>
      <c r="O10" s="72"/>
      <c r="P10" s="17"/>
      <c r="S10" s="51"/>
      <c r="U10" s="17"/>
      <c r="Y10" s="51"/>
      <c r="Z10" s="17"/>
      <c r="AC10" s="51"/>
      <c r="AF10" s="17"/>
      <c r="AG10" s="14"/>
    </row>
    <row r="11" spans="1:33" ht="15.5" x14ac:dyDescent="0.35">
      <c r="A11" s="13">
        <v>1805</v>
      </c>
      <c r="B11" s="13"/>
      <c r="C11" s="13"/>
      <c r="D11" s="42"/>
      <c r="E11" s="96"/>
      <c r="F11" s="96"/>
      <c r="G11" s="96"/>
      <c r="H11" s="96"/>
      <c r="I11" s="97"/>
      <c r="J11" s="42"/>
      <c r="K11" s="72"/>
      <c r="L11" s="72"/>
      <c r="M11" s="72"/>
      <c r="N11" s="72"/>
      <c r="O11" s="72"/>
      <c r="P11" s="17"/>
      <c r="S11" s="51"/>
      <c r="U11" s="17"/>
      <c r="Y11" s="51"/>
      <c r="Z11" s="17"/>
      <c r="AC11" s="51"/>
      <c r="AF11" s="17"/>
      <c r="AG11" s="14"/>
    </row>
    <row r="12" spans="1:33" ht="15.5" x14ac:dyDescent="0.35">
      <c r="A12" s="13">
        <v>1806</v>
      </c>
      <c r="B12" s="13"/>
      <c r="C12" s="13"/>
      <c r="D12" s="42"/>
      <c r="E12" s="96"/>
      <c r="F12" s="96"/>
      <c r="G12" s="96"/>
      <c r="H12" s="96"/>
      <c r="I12" s="97"/>
      <c r="J12" s="42"/>
      <c r="K12" s="72"/>
      <c r="L12" s="72"/>
      <c r="M12" s="72"/>
      <c r="N12" s="72"/>
      <c r="O12" s="72"/>
      <c r="P12" s="17"/>
      <c r="S12" s="51"/>
      <c r="U12" s="17"/>
      <c r="Y12" s="51"/>
      <c r="Z12" s="17"/>
      <c r="AC12" s="51"/>
      <c r="AF12" s="17"/>
      <c r="AG12" s="14"/>
    </row>
    <row r="13" spans="1:33" ht="15.5" x14ac:dyDescent="0.35">
      <c r="A13" s="13">
        <v>1807</v>
      </c>
      <c r="B13" s="13"/>
      <c r="C13" s="13"/>
      <c r="D13" s="42"/>
      <c r="E13" s="96"/>
      <c r="F13" s="96"/>
      <c r="G13" s="96"/>
      <c r="H13" s="96"/>
      <c r="I13" s="97"/>
      <c r="J13" s="42"/>
      <c r="K13" s="72"/>
      <c r="L13" s="72"/>
      <c r="M13" s="72"/>
      <c r="N13" s="72"/>
      <c r="O13" s="72"/>
      <c r="P13" s="17"/>
      <c r="S13" s="51"/>
      <c r="U13" s="17"/>
      <c r="Y13" s="51"/>
      <c r="Z13" s="17"/>
      <c r="AC13" s="51"/>
      <c r="AF13" s="17"/>
      <c r="AG13" s="14"/>
    </row>
    <row r="14" spans="1:33" ht="15.5" x14ac:dyDescent="0.35">
      <c r="A14" s="13">
        <v>1808</v>
      </c>
      <c r="B14" s="13"/>
      <c r="C14" s="13"/>
      <c r="D14" s="42"/>
      <c r="E14" s="96"/>
      <c r="F14" s="96"/>
      <c r="G14" s="96"/>
      <c r="H14" s="96"/>
      <c r="I14" s="97"/>
      <c r="J14" s="42"/>
      <c r="K14" s="72"/>
      <c r="L14" s="72"/>
      <c r="M14" s="72"/>
      <c r="N14" s="72"/>
      <c r="O14" s="72"/>
      <c r="P14" s="17"/>
      <c r="S14" s="51"/>
      <c r="U14" s="17"/>
      <c r="Y14" s="51"/>
      <c r="Z14" s="17"/>
      <c r="AC14" s="51"/>
      <c r="AF14" s="17"/>
      <c r="AG14" s="14"/>
    </row>
    <row r="15" spans="1:33" ht="15.5" x14ac:dyDescent="0.35">
      <c r="A15" s="13">
        <v>1809</v>
      </c>
      <c r="B15" s="13"/>
      <c r="C15" s="13"/>
      <c r="D15" s="42"/>
      <c r="E15" s="96"/>
      <c r="F15" s="96"/>
      <c r="G15" s="96"/>
      <c r="H15" s="96"/>
      <c r="I15" s="97"/>
      <c r="J15" s="42"/>
      <c r="K15" s="72"/>
      <c r="L15" s="72"/>
      <c r="M15" s="72"/>
      <c r="N15" s="72"/>
      <c r="O15" s="72"/>
      <c r="P15" s="17"/>
      <c r="S15" s="51"/>
      <c r="U15" s="17"/>
      <c r="Y15" s="51"/>
      <c r="Z15" s="17"/>
      <c r="AC15" s="51"/>
      <c r="AF15" s="17"/>
      <c r="AG15" s="14"/>
    </row>
    <row r="16" spans="1:33" ht="15.5" x14ac:dyDescent="0.35">
      <c r="A16" s="13">
        <v>1810</v>
      </c>
      <c r="B16" s="13"/>
      <c r="C16" s="13"/>
      <c r="D16" s="42"/>
      <c r="E16" s="96"/>
      <c r="F16" s="96"/>
      <c r="G16" s="96"/>
      <c r="H16" s="96"/>
      <c r="I16" s="97"/>
      <c r="J16" s="42"/>
      <c r="K16" s="72"/>
      <c r="L16" s="72"/>
      <c r="M16" s="72"/>
      <c r="N16" s="72"/>
      <c r="O16" s="72"/>
      <c r="P16" s="17"/>
      <c r="S16" s="51"/>
      <c r="U16" s="17"/>
      <c r="Y16" s="51"/>
      <c r="Z16" s="17"/>
      <c r="AC16" s="51"/>
      <c r="AF16" s="17"/>
      <c r="AG16" s="14"/>
    </row>
    <row r="17" spans="1:33" ht="15.5" x14ac:dyDescent="0.35">
      <c r="A17" s="13">
        <v>1811</v>
      </c>
      <c r="B17" s="13"/>
      <c r="C17" s="13"/>
      <c r="D17" s="42"/>
      <c r="E17" s="96"/>
      <c r="F17" s="96"/>
      <c r="G17" s="96"/>
      <c r="H17" s="96"/>
      <c r="I17" s="97"/>
      <c r="J17" s="42"/>
      <c r="K17" s="72"/>
      <c r="L17" s="72"/>
      <c r="M17" s="72"/>
      <c r="N17" s="72"/>
      <c r="O17" s="72"/>
      <c r="P17" s="17"/>
      <c r="S17" s="51"/>
      <c r="U17" s="17"/>
      <c r="Y17" s="51"/>
      <c r="Z17" s="17"/>
      <c r="AC17" s="51"/>
      <c r="AF17" s="17"/>
      <c r="AG17" s="14"/>
    </row>
    <row r="18" spans="1:33" ht="15.5" x14ac:dyDescent="0.35">
      <c r="A18" s="13">
        <v>1812</v>
      </c>
      <c r="B18" s="13"/>
      <c r="C18" s="13"/>
      <c r="D18" s="42"/>
      <c r="E18" s="96"/>
      <c r="F18" s="96"/>
      <c r="G18" s="96"/>
      <c r="H18" s="96"/>
      <c r="I18" s="97"/>
      <c r="J18" s="42"/>
      <c r="K18" s="72"/>
      <c r="L18" s="72"/>
      <c r="M18" s="72"/>
      <c r="N18" s="72"/>
      <c r="O18" s="72"/>
      <c r="P18" s="17"/>
      <c r="S18" s="51"/>
      <c r="U18" s="17"/>
      <c r="Y18" s="51"/>
      <c r="Z18" s="17"/>
      <c r="AC18" s="51"/>
      <c r="AF18" s="17"/>
      <c r="AG18" s="14"/>
    </row>
    <row r="19" spans="1:33" ht="15.5" x14ac:dyDescent="0.35">
      <c r="A19" s="13">
        <v>1813</v>
      </c>
      <c r="B19" s="13"/>
      <c r="C19" s="13"/>
      <c r="D19" s="42"/>
      <c r="E19" s="96"/>
      <c r="F19" s="96"/>
      <c r="G19" s="96"/>
      <c r="H19" s="96"/>
      <c r="I19" s="97"/>
      <c r="J19" s="42"/>
      <c r="K19" s="72"/>
      <c r="L19" s="72"/>
      <c r="M19" s="72"/>
      <c r="N19" s="72"/>
      <c r="O19" s="72"/>
      <c r="P19" s="17"/>
      <c r="S19" s="51"/>
      <c r="U19" s="17"/>
      <c r="Y19" s="51"/>
      <c r="Z19" s="17"/>
      <c r="AC19" s="51"/>
      <c r="AF19" s="17"/>
      <c r="AG19" s="14"/>
    </row>
    <row r="20" spans="1:33" ht="15.5" x14ac:dyDescent="0.35">
      <c r="A20" s="13">
        <v>1814</v>
      </c>
      <c r="B20" s="13"/>
      <c r="C20" s="13"/>
      <c r="D20" s="42"/>
      <c r="E20" s="96"/>
      <c r="F20" s="96"/>
      <c r="G20" s="96"/>
      <c r="H20" s="96"/>
      <c r="I20" s="97"/>
      <c r="J20" s="42"/>
      <c r="K20" s="72"/>
      <c r="L20" s="72"/>
      <c r="M20" s="72"/>
      <c r="N20" s="72"/>
      <c r="O20" s="72"/>
      <c r="P20" s="17"/>
      <c r="S20" s="51"/>
      <c r="U20" s="17"/>
      <c r="Y20" s="51"/>
      <c r="Z20" s="17"/>
      <c r="AC20" s="51"/>
      <c r="AF20" s="17"/>
      <c r="AG20" s="14"/>
    </row>
    <row r="21" spans="1:33" ht="15.5" x14ac:dyDescent="0.35">
      <c r="A21" s="13">
        <v>1815</v>
      </c>
      <c r="B21" s="13"/>
      <c r="C21" s="13"/>
      <c r="D21" s="42"/>
      <c r="E21" s="96"/>
      <c r="F21" s="96"/>
      <c r="G21" s="96"/>
      <c r="H21" s="96"/>
      <c r="I21" s="97"/>
      <c r="J21" s="42"/>
      <c r="K21" s="72"/>
      <c r="L21" s="72"/>
      <c r="M21" s="72"/>
      <c r="N21" s="72"/>
      <c r="O21" s="72"/>
      <c r="P21" s="17"/>
      <c r="S21" s="51"/>
      <c r="U21" s="17"/>
      <c r="Y21" s="51"/>
      <c r="Z21" s="17"/>
      <c r="AC21" s="51"/>
      <c r="AF21" s="17"/>
      <c r="AG21" s="14"/>
    </row>
    <row r="22" spans="1:33" ht="15.5" x14ac:dyDescent="0.35">
      <c r="A22" s="13">
        <v>1816</v>
      </c>
      <c r="B22" s="13"/>
      <c r="C22" s="13"/>
      <c r="D22" s="42"/>
      <c r="E22" s="96"/>
      <c r="F22" s="96"/>
      <c r="G22" s="96"/>
      <c r="H22" s="96"/>
      <c r="I22" s="97"/>
      <c r="J22" s="42"/>
      <c r="K22" s="72"/>
      <c r="L22" s="72"/>
      <c r="M22" s="72"/>
      <c r="N22" s="72"/>
      <c r="O22" s="72"/>
      <c r="P22" s="17"/>
      <c r="S22" s="51"/>
      <c r="U22" s="17"/>
      <c r="Y22" s="51"/>
      <c r="Z22" s="17"/>
      <c r="AA22" s="78"/>
      <c r="AB22" s="78"/>
      <c r="AC22" s="51"/>
      <c r="AF22" s="17"/>
      <c r="AG22" s="14"/>
    </row>
    <row r="23" spans="1:33" ht="15.5" x14ac:dyDescent="0.35">
      <c r="A23" s="13">
        <v>1817</v>
      </c>
      <c r="B23" s="13"/>
      <c r="C23" s="13"/>
      <c r="D23" s="42"/>
      <c r="E23" s="96"/>
      <c r="F23" s="96"/>
      <c r="G23" s="96"/>
      <c r="H23" s="96"/>
      <c r="I23" s="97"/>
      <c r="J23" s="42"/>
      <c r="K23" s="72"/>
      <c r="L23" s="72"/>
      <c r="M23" s="72"/>
      <c r="N23" s="72"/>
      <c r="O23" s="72"/>
      <c r="P23" s="17"/>
      <c r="S23" s="51"/>
      <c r="U23" s="17"/>
      <c r="Y23" s="51"/>
      <c r="Z23" s="17"/>
      <c r="AA23" s="78"/>
      <c r="AB23" s="78"/>
      <c r="AC23" s="51"/>
      <c r="AF23" s="17"/>
      <c r="AG23" s="14"/>
    </row>
    <row r="24" spans="1:33" ht="15.5" x14ac:dyDescent="0.35">
      <c r="A24" s="13">
        <v>1818</v>
      </c>
      <c r="B24" s="13"/>
      <c r="C24" s="13"/>
      <c r="D24" s="42"/>
      <c r="E24" s="96"/>
      <c r="F24" s="96"/>
      <c r="G24" s="96"/>
      <c r="H24" s="96"/>
      <c r="I24" s="97"/>
      <c r="J24" s="42"/>
      <c r="K24" s="72"/>
      <c r="L24" s="72"/>
      <c r="M24" s="72"/>
      <c r="N24" s="72"/>
      <c r="O24" s="72"/>
      <c r="P24" s="17"/>
      <c r="S24" s="51"/>
      <c r="U24" s="17"/>
      <c r="Y24" s="51"/>
      <c r="Z24" s="17"/>
      <c r="AA24" s="78"/>
      <c r="AB24" s="78"/>
      <c r="AC24" s="51"/>
      <c r="AF24" s="17"/>
      <c r="AG24" s="14"/>
    </row>
    <row r="25" spans="1:33" ht="15.5" x14ac:dyDescent="0.35">
      <c r="A25" s="13">
        <v>1819</v>
      </c>
      <c r="B25" s="13"/>
      <c r="C25" s="13"/>
      <c r="D25" s="42"/>
      <c r="E25" s="96"/>
      <c r="F25" s="96"/>
      <c r="G25" s="96"/>
      <c r="H25" s="96"/>
      <c r="I25" s="97"/>
      <c r="J25" s="42"/>
      <c r="K25" s="72"/>
      <c r="L25" s="72"/>
      <c r="M25" s="72"/>
      <c r="N25" s="72"/>
      <c r="O25" s="72"/>
      <c r="P25" s="17"/>
      <c r="S25" s="51"/>
      <c r="U25" s="17"/>
      <c r="Y25" s="51"/>
      <c r="Z25" s="17"/>
      <c r="AA25" s="78"/>
      <c r="AB25" s="78"/>
      <c r="AC25" s="51"/>
      <c r="AF25" s="17"/>
      <c r="AG25" s="14"/>
    </row>
    <row r="26" spans="1:33" ht="15.5" x14ac:dyDescent="0.35">
      <c r="A26" s="13">
        <v>1820</v>
      </c>
      <c r="B26" s="13"/>
      <c r="C26" s="13"/>
      <c r="D26" s="42"/>
      <c r="E26" s="96"/>
      <c r="F26" s="96"/>
      <c r="G26" s="96"/>
      <c r="H26" s="96"/>
      <c r="I26" s="97"/>
      <c r="J26" s="42"/>
      <c r="K26" s="72"/>
      <c r="L26" s="72"/>
      <c r="M26" s="72"/>
      <c r="N26" s="72"/>
      <c r="O26" s="72"/>
      <c r="P26" s="17"/>
      <c r="S26" s="51"/>
      <c r="U26" s="17"/>
      <c r="Y26" s="51"/>
      <c r="Z26" s="17"/>
      <c r="AA26" s="78"/>
      <c r="AB26" s="78"/>
      <c r="AC26" s="51"/>
      <c r="AF26" s="17"/>
      <c r="AG26" s="14"/>
    </row>
    <row r="27" spans="1:33" ht="15.5" x14ac:dyDescent="0.35">
      <c r="A27" s="13">
        <v>1821</v>
      </c>
      <c r="B27" s="13"/>
      <c r="C27" s="13"/>
      <c r="D27" s="42"/>
      <c r="E27" s="96"/>
      <c r="F27" s="96"/>
      <c r="G27" s="96"/>
      <c r="H27" s="96"/>
      <c r="I27" s="97"/>
      <c r="J27" s="42"/>
      <c r="K27" s="72"/>
      <c r="L27" s="72"/>
      <c r="M27" s="72"/>
      <c r="N27" s="72"/>
      <c r="O27" s="72"/>
      <c r="P27" s="17"/>
      <c r="S27" s="51"/>
      <c r="U27" s="17"/>
      <c r="Y27" s="51"/>
      <c r="Z27" s="17"/>
      <c r="AA27" s="78"/>
      <c r="AB27" s="78"/>
      <c r="AC27" s="51"/>
      <c r="AF27" s="17"/>
      <c r="AG27" s="14"/>
    </row>
    <row r="28" spans="1:33" ht="15.5" x14ac:dyDescent="0.35">
      <c r="A28" s="13">
        <v>1822</v>
      </c>
      <c r="B28" s="13"/>
      <c r="C28" s="13"/>
      <c r="D28" s="42"/>
      <c r="E28" s="96"/>
      <c r="F28" s="96"/>
      <c r="G28" s="96"/>
      <c r="H28" s="96"/>
      <c r="I28" s="97"/>
      <c r="J28" s="42"/>
      <c r="K28" s="72"/>
      <c r="L28" s="72"/>
      <c r="M28" s="72"/>
      <c r="N28" s="72"/>
      <c r="O28" s="72"/>
      <c r="P28" s="17"/>
      <c r="S28" s="51"/>
      <c r="U28" s="17"/>
      <c r="Y28" s="51"/>
      <c r="Z28" s="17"/>
      <c r="AA28" s="78"/>
      <c r="AB28" s="78"/>
      <c r="AC28" s="51"/>
      <c r="AF28" s="17"/>
      <c r="AG28" s="14"/>
    </row>
    <row r="29" spans="1:33" ht="15.5" x14ac:dyDescent="0.35">
      <c r="A29" s="13">
        <v>1823</v>
      </c>
      <c r="B29" s="13"/>
      <c r="C29" s="13"/>
      <c r="D29" s="42"/>
      <c r="E29" s="96"/>
      <c r="F29" s="96"/>
      <c r="G29" s="96"/>
      <c r="H29" s="96"/>
      <c r="I29" s="97"/>
      <c r="J29" s="42"/>
      <c r="K29" s="72"/>
      <c r="L29" s="72"/>
      <c r="M29" s="72"/>
      <c r="N29" s="72"/>
      <c r="O29" s="72"/>
      <c r="P29" s="17"/>
      <c r="S29" s="51"/>
      <c r="U29" s="17"/>
      <c r="Y29" s="51"/>
      <c r="Z29" s="17"/>
      <c r="AA29" s="78"/>
      <c r="AB29" s="78"/>
      <c r="AC29" s="51"/>
      <c r="AF29" s="17"/>
      <c r="AG29" s="14"/>
    </row>
    <row r="30" spans="1:33" ht="15.5" x14ac:dyDescent="0.35">
      <c r="A30" s="13">
        <v>1824</v>
      </c>
      <c r="B30" s="13"/>
      <c r="C30" s="13"/>
      <c r="D30" s="42"/>
      <c r="E30" s="96"/>
      <c r="F30" s="96"/>
      <c r="G30" s="96"/>
      <c r="H30" s="96"/>
      <c r="I30" s="97"/>
      <c r="J30" s="42"/>
      <c r="K30" s="72"/>
      <c r="L30" s="72"/>
      <c r="M30" s="72"/>
      <c r="N30" s="72"/>
      <c r="O30" s="72"/>
      <c r="P30" s="17"/>
      <c r="S30" s="51"/>
      <c r="U30" s="17"/>
      <c r="Y30" s="51"/>
      <c r="Z30" s="17"/>
      <c r="AA30" s="78"/>
      <c r="AB30" s="78"/>
      <c r="AC30" s="51"/>
      <c r="AF30" s="17"/>
      <c r="AG30" s="14"/>
    </row>
    <row r="31" spans="1:33" ht="15.5" x14ac:dyDescent="0.35">
      <c r="A31" s="13">
        <v>1825</v>
      </c>
      <c r="B31" s="13"/>
      <c r="C31" s="13"/>
      <c r="D31" s="42"/>
      <c r="E31" s="96"/>
      <c r="F31" s="96"/>
      <c r="G31" s="96"/>
      <c r="H31" s="96"/>
      <c r="I31" s="97"/>
      <c r="J31" s="42"/>
      <c r="K31" s="72"/>
      <c r="L31" s="72"/>
      <c r="M31" s="72"/>
      <c r="N31" s="72"/>
      <c r="O31" s="72"/>
      <c r="P31" s="17"/>
      <c r="S31" s="51"/>
      <c r="U31" s="17"/>
      <c r="Y31" s="51"/>
      <c r="Z31" s="17"/>
      <c r="AA31" s="78"/>
      <c r="AB31" s="78"/>
      <c r="AC31" s="51"/>
      <c r="AF31" s="17"/>
      <c r="AG31" s="14"/>
    </row>
    <row r="32" spans="1:33" ht="15.5" x14ac:dyDescent="0.35">
      <c r="A32" s="13">
        <v>1826</v>
      </c>
      <c r="B32" s="13"/>
      <c r="C32" s="13"/>
      <c r="D32" s="42"/>
      <c r="E32" s="96"/>
      <c r="F32" s="96"/>
      <c r="G32" s="96"/>
      <c r="H32" s="96"/>
      <c r="I32" s="97"/>
      <c r="J32" s="42"/>
      <c r="K32" s="72"/>
      <c r="L32" s="72"/>
      <c r="M32" s="72"/>
      <c r="N32" s="72"/>
      <c r="O32" s="72"/>
      <c r="P32" s="17"/>
      <c r="S32" s="51"/>
      <c r="U32" s="17"/>
      <c r="Y32" s="51"/>
      <c r="Z32" s="17"/>
      <c r="AA32" s="78"/>
      <c r="AB32" s="78"/>
      <c r="AC32" s="51"/>
      <c r="AF32" s="17"/>
      <c r="AG32" s="14"/>
    </row>
    <row r="33" spans="1:33" ht="15.5" x14ac:dyDescent="0.35">
      <c r="A33" s="13">
        <v>1827</v>
      </c>
      <c r="B33" s="13"/>
      <c r="C33" s="13"/>
      <c r="D33" s="42"/>
      <c r="E33" s="96"/>
      <c r="F33" s="96"/>
      <c r="G33" s="96"/>
      <c r="H33" s="96"/>
      <c r="I33" s="97"/>
      <c r="J33" s="42"/>
      <c r="K33" s="72"/>
      <c r="L33" s="72"/>
      <c r="M33" s="72"/>
      <c r="N33" s="72"/>
      <c r="O33" s="72"/>
      <c r="P33" s="17"/>
      <c r="S33" s="51"/>
      <c r="U33" s="17"/>
      <c r="Y33" s="51"/>
      <c r="Z33" s="17"/>
      <c r="AA33" s="78"/>
      <c r="AB33" s="78"/>
      <c r="AC33" s="51"/>
      <c r="AF33" s="17"/>
      <c r="AG33" s="14"/>
    </row>
    <row r="34" spans="1:33" ht="15.5" x14ac:dyDescent="0.35">
      <c r="A34" s="13">
        <v>1828</v>
      </c>
      <c r="B34" s="13"/>
      <c r="C34" s="13"/>
      <c r="D34" s="42"/>
      <c r="E34" s="96"/>
      <c r="F34" s="96"/>
      <c r="G34" s="96"/>
      <c r="H34" s="96"/>
      <c r="I34" s="97"/>
      <c r="J34" s="42"/>
      <c r="K34" s="72"/>
      <c r="L34" s="72"/>
      <c r="M34" s="72"/>
      <c r="N34" s="72"/>
      <c r="O34" s="72"/>
      <c r="P34" s="17"/>
      <c r="S34" s="51"/>
      <c r="U34" s="17"/>
      <c r="Y34" s="51"/>
      <c r="Z34" s="17"/>
      <c r="AA34" s="78"/>
      <c r="AB34" s="78"/>
      <c r="AC34" s="51"/>
      <c r="AF34" s="17"/>
      <c r="AG34" s="14"/>
    </row>
    <row r="35" spans="1:33" ht="15.5" x14ac:dyDescent="0.35">
      <c r="A35" s="13">
        <v>1829</v>
      </c>
      <c r="B35" s="13"/>
      <c r="C35" s="13"/>
      <c r="D35" s="42"/>
      <c r="E35" s="96"/>
      <c r="F35" s="96"/>
      <c r="G35" s="96"/>
      <c r="H35" s="96"/>
      <c r="I35" s="97"/>
      <c r="J35" s="42"/>
      <c r="K35" s="72"/>
      <c r="L35" s="72"/>
      <c r="M35" s="72"/>
      <c r="N35" s="72"/>
      <c r="O35" s="72"/>
      <c r="P35" s="17"/>
      <c r="S35" s="51"/>
      <c r="U35" s="17"/>
      <c r="Y35" s="51"/>
      <c r="Z35" s="17"/>
      <c r="AA35" s="78"/>
      <c r="AB35" s="78"/>
      <c r="AC35" s="51"/>
      <c r="AF35" s="17"/>
      <c r="AG35" s="14"/>
    </row>
    <row r="36" spans="1:33" ht="15.5" x14ac:dyDescent="0.35">
      <c r="A36" s="13">
        <v>1830</v>
      </c>
      <c r="B36" s="13"/>
      <c r="C36" s="13"/>
      <c r="D36" s="42"/>
      <c r="E36" s="96"/>
      <c r="F36" s="96"/>
      <c r="G36" s="96"/>
      <c r="H36" s="96"/>
      <c r="I36" s="97"/>
      <c r="J36" s="42"/>
      <c r="K36" s="72"/>
      <c r="L36" s="72"/>
      <c r="M36" s="72"/>
      <c r="N36" s="72"/>
      <c r="O36" s="72"/>
      <c r="P36" s="17"/>
      <c r="S36" s="51"/>
      <c r="U36" s="17"/>
      <c r="Y36" s="51"/>
      <c r="Z36" s="17"/>
      <c r="AA36" s="78"/>
      <c r="AB36" s="78"/>
      <c r="AC36" s="51"/>
      <c r="AF36" s="17"/>
      <c r="AG36" s="14"/>
    </row>
    <row r="37" spans="1:33" ht="15.5" x14ac:dyDescent="0.35">
      <c r="A37" s="13">
        <v>1831</v>
      </c>
      <c r="B37" s="13"/>
      <c r="C37" s="13"/>
      <c r="D37" s="42"/>
      <c r="E37" s="96"/>
      <c r="F37" s="96"/>
      <c r="G37" s="96"/>
      <c r="H37" s="96"/>
      <c r="I37" s="97"/>
      <c r="J37" s="42"/>
      <c r="K37" s="72"/>
      <c r="L37" s="72"/>
      <c r="M37" s="72"/>
      <c r="N37" s="72"/>
      <c r="O37" s="72"/>
      <c r="P37" s="17"/>
      <c r="S37" s="51"/>
      <c r="U37" s="17"/>
      <c r="Y37" s="51"/>
      <c r="Z37" s="17"/>
      <c r="AA37" s="78"/>
      <c r="AB37" s="78"/>
      <c r="AC37" s="51"/>
      <c r="AF37" s="17"/>
      <c r="AG37" s="14"/>
    </row>
    <row r="38" spans="1:33" ht="15.5" x14ac:dyDescent="0.35">
      <c r="A38" s="13">
        <v>1832</v>
      </c>
      <c r="B38" s="13"/>
      <c r="C38" s="13"/>
      <c r="D38" s="42"/>
      <c r="E38" s="96"/>
      <c r="F38" s="96"/>
      <c r="G38" s="96"/>
      <c r="H38" s="96"/>
      <c r="I38" s="97"/>
      <c r="J38" s="42"/>
      <c r="K38" s="72"/>
      <c r="L38" s="72"/>
      <c r="M38" s="72"/>
      <c r="N38" s="72"/>
      <c r="O38" s="72"/>
      <c r="P38" s="17"/>
      <c r="S38" s="51"/>
      <c r="U38" s="17"/>
      <c r="Y38" s="51"/>
      <c r="Z38" s="17"/>
      <c r="AA38" s="78"/>
      <c r="AB38" s="78"/>
      <c r="AC38" s="51"/>
      <c r="AF38" s="17"/>
      <c r="AG38" s="14"/>
    </row>
    <row r="39" spans="1:33" ht="15.5" x14ac:dyDescent="0.35">
      <c r="A39" s="13">
        <v>1833</v>
      </c>
      <c r="B39" s="13"/>
      <c r="C39" s="13"/>
      <c r="D39" s="42"/>
      <c r="E39" s="96"/>
      <c r="F39" s="96"/>
      <c r="G39" s="96"/>
      <c r="H39" s="96"/>
      <c r="I39" s="97"/>
      <c r="J39" s="42"/>
      <c r="K39" s="72"/>
      <c r="L39" s="72"/>
      <c r="M39" s="72"/>
      <c r="N39" s="72"/>
      <c r="O39" s="72"/>
      <c r="P39" s="17"/>
      <c r="S39" s="51"/>
      <c r="U39" s="17"/>
      <c r="Y39" s="51"/>
      <c r="Z39" s="17"/>
      <c r="AA39" s="78">
        <f>'AP3'!AA39/'AP4'!AA39</f>
        <v>4.6257446808510641E-3</v>
      </c>
      <c r="AB39" s="78"/>
      <c r="AC39" s="51"/>
      <c r="AF39" s="17"/>
      <c r="AG39" s="14"/>
    </row>
    <row r="40" spans="1:33" ht="15.5" x14ac:dyDescent="0.35">
      <c r="A40" s="13">
        <v>1834</v>
      </c>
      <c r="B40" s="13"/>
      <c r="C40" s="13"/>
      <c r="D40" s="42"/>
      <c r="E40" s="96"/>
      <c r="F40" s="96"/>
      <c r="G40" s="96"/>
      <c r="H40" s="96"/>
      <c r="I40" s="97"/>
      <c r="J40" s="42"/>
      <c r="K40" s="72"/>
      <c r="L40" s="72"/>
      <c r="M40" s="72"/>
      <c r="N40" s="72"/>
      <c r="O40" s="72"/>
      <c r="P40" s="17"/>
      <c r="S40" s="51"/>
      <c r="U40" s="17"/>
      <c r="Y40" s="51"/>
      <c r="Z40" s="17"/>
      <c r="AA40" s="78">
        <f>'AP3'!AA40/'AP4'!AA40</f>
        <v>4.41398252688172E-3</v>
      </c>
      <c r="AB40" s="78"/>
      <c r="AC40" s="51"/>
      <c r="AF40" s="17"/>
      <c r="AG40" s="14"/>
    </row>
    <row r="41" spans="1:33" ht="15.5" x14ac:dyDescent="0.35">
      <c r="A41" s="13">
        <v>1835</v>
      </c>
      <c r="B41" s="13"/>
      <c r="C41" s="13"/>
      <c r="D41" s="42"/>
      <c r="E41" s="96"/>
      <c r="F41" s="96"/>
      <c r="G41" s="96"/>
      <c r="H41" s="96"/>
      <c r="I41" s="97"/>
      <c r="J41" s="42"/>
      <c r="K41" s="72"/>
      <c r="L41" s="72"/>
      <c r="M41" s="72"/>
      <c r="N41" s="72"/>
      <c r="O41" s="72"/>
      <c r="P41" s="17"/>
      <c r="S41" s="51"/>
      <c r="U41" s="17"/>
      <c r="Y41" s="51"/>
      <c r="Z41" s="17"/>
      <c r="AA41" s="78">
        <f>'AP3'!AA41/'AP4'!AA41</f>
        <v>4.2064076101120673E-3</v>
      </c>
      <c r="AB41" s="78"/>
      <c r="AC41" s="51"/>
      <c r="AF41" s="17"/>
      <c r="AG41" s="14"/>
    </row>
    <row r="42" spans="1:33" ht="15.5" x14ac:dyDescent="0.35">
      <c r="A42" s="13">
        <v>1836</v>
      </c>
      <c r="B42" s="13"/>
      <c r="C42" s="13"/>
      <c r="D42" s="42"/>
      <c r="E42" s="96"/>
      <c r="F42" s="96"/>
      <c r="G42" s="96"/>
      <c r="H42" s="96"/>
      <c r="I42" s="97"/>
      <c r="J42" s="42"/>
      <c r="K42" s="72"/>
      <c r="L42" s="72"/>
      <c r="M42" s="72"/>
      <c r="N42" s="72"/>
      <c r="O42" s="72"/>
      <c r="P42" s="17"/>
      <c r="S42" s="51"/>
      <c r="U42" s="17"/>
      <c r="Y42" s="51"/>
      <c r="Z42" s="17"/>
      <c r="AA42" s="78">
        <f>'AP3'!AA42/'AP4'!AA42</f>
        <v>4.0039116670921625E-3</v>
      </c>
      <c r="AB42" s="78"/>
      <c r="AC42" s="51"/>
      <c r="AF42" s="17"/>
      <c r="AG42" s="14"/>
    </row>
    <row r="43" spans="1:33" ht="15.5" x14ac:dyDescent="0.35">
      <c r="A43" s="13">
        <v>1837</v>
      </c>
      <c r="B43" s="13"/>
      <c r="C43" s="13"/>
      <c r="D43" s="42"/>
      <c r="E43" s="96"/>
      <c r="F43" s="96"/>
      <c r="G43" s="96"/>
      <c r="H43" s="96"/>
      <c r="I43" s="97"/>
      <c r="J43" s="42"/>
      <c r="K43" s="72"/>
      <c r="L43" s="72"/>
      <c r="M43" s="72"/>
      <c r="N43" s="72"/>
      <c r="O43" s="72"/>
      <c r="P43" s="17"/>
      <c r="S43" s="51"/>
      <c r="U43" s="17"/>
      <c r="Y43" s="51"/>
      <c r="Z43" s="17"/>
      <c r="AA43" s="78">
        <f>'AP3'!AA43/'AP4'!AA43</f>
        <v>4.6888697252208044E-3</v>
      </c>
      <c r="AB43" s="78"/>
      <c r="AC43" s="51"/>
      <c r="AF43" s="17"/>
      <c r="AG43" s="14"/>
    </row>
    <row r="44" spans="1:33" ht="15.5" x14ac:dyDescent="0.35">
      <c r="A44" s="13">
        <v>1838</v>
      </c>
      <c r="B44" s="13"/>
      <c r="C44" s="13"/>
      <c r="D44" s="42"/>
      <c r="E44" s="96"/>
      <c r="F44" s="96"/>
      <c r="G44" s="96"/>
      <c r="H44" s="96"/>
      <c r="I44" s="97"/>
      <c r="J44" s="42"/>
      <c r="K44" s="72"/>
      <c r="L44" s="72"/>
      <c r="M44" s="72"/>
      <c r="N44" s="72"/>
      <c r="O44" s="72"/>
      <c r="P44" s="17"/>
      <c r="S44" s="51"/>
      <c r="U44" s="17"/>
      <c r="Y44" s="51"/>
      <c r="Z44" s="17"/>
      <c r="AA44" s="78">
        <f>'AP3'!AA44/'AP4'!AA44</f>
        <v>5.3499487063095779E-3</v>
      </c>
      <c r="AB44" s="78"/>
      <c r="AC44" s="51"/>
      <c r="AF44" s="17"/>
      <c r="AG44" s="14"/>
    </row>
    <row r="45" spans="1:33" ht="15.5" x14ac:dyDescent="0.35">
      <c r="A45" s="13">
        <v>1839</v>
      </c>
      <c r="B45" s="13"/>
      <c r="C45" s="13"/>
      <c r="D45" s="42"/>
      <c r="E45" s="96"/>
      <c r="F45" s="96"/>
      <c r="G45" s="96"/>
      <c r="H45" s="96"/>
      <c r="I45" s="97"/>
      <c r="J45" s="42"/>
      <c r="K45" s="72"/>
      <c r="L45" s="72"/>
      <c r="M45" s="72"/>
      <c r="N45" s="72"/>
      <c r="O45" s="72"/>
      <c r="P45" s="17"/>
      <c r="S45" s="51"/>
      <c r="U45" s="17"/>
      <c r="Y45" s="51"/>
      <c r="Z45" s="17"/>
      <c r="AA45" s="78">
        <f>'AP3'!AA45/'AP4'!AA45</f>
        <v>5.9855217019456914E-3</v>
      </c>
      <c r="AB45" s="78"/>
      <c r="AC45" s="51"/>
      <c r="AF45" s="17"/>
      <c r="AG45" s="14"/>
    </row>
    <row r="46" spans="1:33" ht="15.5" x14ac:dyDescent="0.35">
      <c r="A46" s="13">
        <v>1840</v>
      </c>
      <c r="B46" s="13"/>
      <c r="C46" s="13"/>
      <c r="D46" s="42"/>
      <c r="E46" s="96"/>
      <c r="F46" s="96"/>
      <c r="G46" s="96"/>
      <c r="H46" s="96"/>
      <c r="I46" s="97"/>
      <c r="J46" s="42"/>
      <c r="K46" s="72"/>
      <c r="L46" s="72"/>
      <c r="M46" s="72"/>
      <c r="N46" s="72"/>
      <c r="O46" s="72"/>
      <c r="P46" s="17"/>
      <c r="S46" s="51"/>
      <c r="U46" s="17"/>
      <c r="Y46" s="51"/>
      <c r="Z46" s="17"/>
      <c r="AA46" s="78">
        <f>'AP3'!AA46/'AP4'!AA46</f>
        <v>1.0278523210233134E-2</v>
      </c>
      <c r="AB46" s="78"/>
      <c r="AC46" s="51"/>
      <c r="AF46" s="17"/>
      <c r="AG46" s="14"/>
    </row>
    <row r="47" spans="1:33" ht="15.5" x14ac:dyDescent="0.35">
      <c r="A47" s="13">
        <v>1841</v>
      </c>
      <c r="B47" s="13"/>
      <c r="C47" s="13"/>
      <c r="D47" s="42"/>
      <c r="E47" s="96"/>
      <c r="F47" s="96"/>
      <c r="G47" s="96"/>
      <c r="H47" s="96"/>
      <c r="I47" s="97"/>
      <c r="J47" s="42"/>
      <c r="K47" s="72"/>
      <c r="L47" s="72"/>
      <c r="M47" s="72"/>
      <c r="N47" s="72"/>
      <c r="O47" s="72"/>
      <c r="P47" s="17"/>
      <c r="S47" s="51"/>
      <c r="U47" s="17"/>
      <c r="Y47" s="51"/>
      <c r="Z47" s="17"/>
      <c r="AA47" s="78">
        <f>'AP3'!AA47/'AP4'!AA47</f>
        <v>1.4410864564831262E-2</v>
      </c>
      <c r="AB47" s="78"/>
      <c r="AC47" s="51"/>
      <c r="AF47" s="17"/>
      <c r="AG47" s="14"/>
    </row>
    <row r="48" spans="1:33" ht="15.5" x14ac:dyDescent="0.35">
      <c r="A48" s="13">
        <v>1842</v>
      </c>
      <c r="B48" s="13"/>
      <c r="C48" s="13"/>
      <c r="D48" s="42"/>
      <c r="E48" s="96"/>
      <c r="F48" s="96"/>
      <c r="G48" s="96"/>
      <c r="H48" s="96"/>
      <c r="I48" s="97"/>
      <c r="J48" s="42"/>
      <c r="K48" s="72"/>
      <c r="L48" s="72"/>
      <c r="M48" s="72"/>
      <c r="N48" s="72"/>
      <c r="O48" s="72"/>
      <c r="P48" s="17"/>
      <c r="S48" s="51"/>
      <c r="U48" s="17"/>
      <c r="Y48" s="51"/>
      <c r="Z48" s="17"/>
      <c r="AA48" s="78">
        <f>'AP3'!AA48/'AP4'!AA48</f>
        <v>1.256989228808158E-2</v>
      </c>
      <c r="AB48" s="78"/>
      <c r="AC48" s="51"/>
      <c r="AF48" s="17"/>
      <c r="AG48" s="14"/>
    </row>
    <row r="49" spans="1:33" ht="15.5" x14ac:dyDescent="0.35">
      <c r="A49" s="13">
        <v>1843</v>
      </c>
      <c r="B49" s="13"/>
      <c r="C49" s="13"/>
      <c r="D49" s="42"/>
      <c r="E49" s="96"/>
      <c r="F49" s="96"/>
      <c r="G49" s="96"/>
      <c r="H49" s="96"/>
      <c r="I49" s="97"/>
      <c r="J49" s="42"/>
      <c r="K49" s="72"/>
      <c r="L49" s="72"/>
      <c r="M49" s="72"/>
      <c r="N49" s="72"/>
      <c r="O49" s="72"/>
      <c r="P49" s="17"/>
      <c r="S49" s="51"/>
      <c r="U49" s="17"/>
      <c r="Y49" s="51"/>
      <c r="Z49" s="17"/>
      <c r="AA49" s="78">
        <f>'AP3'!AA49/'AP4'!AA49</f>
        <v>1.0763831137983158E-2</v>
      </c>
      <c r="AB49" s="78"/>
      <c r="AC49" s="51"/>
      <c r="AF49" s="17"/>
      <c r="AG49" s="14"/>
    </row>
    <row r="50" spans="1:33" ht="15.5" x14ac:dyDescent="0.35">
      <c r="A50" s="13">
        <v>1844</v>
      </c>
      <c r="B50" s="13"/>
      <c r="C50" s="13"/>
      <c r="D50" s="42"/>
      <c r="E50" s="96"/>
      <c r="F50" s="96"/>
      <c r="G50" s="96"/>
      <c r="H50" s="96"/>
      <c r="I50" s="97"/>
      <c r="J50" s="42"/>
      <c r="K50" s="72"/>
      <c r="L50" s="72"/>
      <c r="M50" s="72"/>
      <c r="N50" s="72"/>
      <c r="O50" s="72"/>
      <c r="P50" s="17"/>
      <c r="S50" s="51"/>
      <c r="U50" s="17"/>
      <c r="Y50" s="51"/>
      <c r="Z50" s="17"/>
      <c r="AA50" s="78">
        <f>'AP3'!AA50/'AP4'!AA50</f>
        <v>9.0212545118949963E-3</v>
      </c>
      <c r="AB50" s="78"/>
      <c r="AC50" s="51"/>
      <c r="AF50" s="17"/>
      <c r="AG50" s="14"/>
    </row>
    <row r="51" spans="1:33" ht="15.5" x14ac:dyDescent="0.35">
      <c r="A51" s="13">
        <v>1845</v>
      </c>
      <c r="B51" s="13"/>
      <c r="C51" s="13"/>
      <c r="D51" s="42"/>
      <c r="E51" s="96"/>
      <c r="F51" s="96"/>
      <c r="G51" s="96"/>
      <c r="H51" s="96"/>
      <c r="I51" s="97"/>
      <c r="J51" s="42"/>
      <c r="K51" s="72"/>
      <c r="L51" s="72"/>
      <c r="M51" s="72"/>
      <c r="N51" s="72"/>
      <c r="O51" s="72"/>
      <c r="P51" s="17"/>
      <c r="S51" s="51"/>
      <c r="U51" s="17"/>
      <c r="Y51" s="51"/>
      <c r="Z51" s="17"/>
      <c r="AA51" s="78">
        <f>'AP3'!AA51/'AP4'!AA51</f>
        <v>9.1014491849466684E-3</v>
      </c>
      <c r="AB51" s="78"/>
      <c r="AC51" s="51"/>
      <c r="AF51" s="17"/>
      <c r="AG51" s="14"/>
    </row>
    <row r="52" spans="1:33" ht="15.5" x14ac:dyDescent="0.35">
      <c r="A52" s="13">
        <v>1846</v>
      </c>
      <c r="B52" s="13"/>
      <c r="C52" s="13"/>
      <c r="D52" s="42"/>
      <c r="E52" s="96"/>
      <c r="F52" s="96"/>
      <c r="G52" s="96"/>
      <c r="H52" s="96"/>
      <c r="I52" s="97"/>
      <c r="J52" s="42"/>
      <c r="K52" s="72"/>
      <c r="L52" s="72"/>
      <c r="M52" s="72"/>
      <c r="N52" s="72"/>
      <c r="O52" s="72"/>
      <c r="P52" s="17"/>
      <c r="S52" s="51"/>
      <c r="U52" s="17"/>
      <c r="Y52" s="51"/>
      <c r="Z52" s="17"/>
      <c r="AA52" s="78">
        <f>'AP3'!AA52/'AP4'!AA52</f>
        <v>9.1812946526009451E-3</v>
      </c>
      <c r="AB52" s="78"/>
      <c r="AC52" s="51"/>
      <c r="AF52" s="17"/>
      <c r="AG52" s="14"/>
    </row>
    <row r="53" spans="1:33" ht="15.5" x14ac:dyDescent="0.35">
      <c r="A53" s="13">
        <v>1847</v>
      </c>
      <c r="B53" s="13"/>
      <c r="C53" s="13"/>
      <c r="D53" s="42"/>
      <c r="E53" s="96"/>
      <c r="F53" s="96"/>
      <c r="G53" s="96"/>
      <c r="H53" s="96"/>
      <c r="I53" s="97"/>
      <c r="J53" s="42"/>
      <c r="K53" s="72"/>
      <c r="L53" s="72"/>
      <c r="M53" s="72"/>
      <c r="N53" s="72"/>
      <c r="O53" s="72"/>
      <c r="P53" s="17"/>
      <c r="S53" s="51"/>
      <c r="U53" s="17"/>
      <c r="Y53" s="51"/>
      <c r="Z53" s="17"/>
      <c r="AA53" s="78">
        <f>'AP3'!AA53/'AP4'!AA53</f>
        <v>9.3036283344176979E-3</v>
      </c>
      <c r="AB53" s="78"/>
      <c r="AC53" s="51"/>
      <c r="AF53" s="17"/>
      <c r="AG53" s="14"/>
    </row>
    <row r="54" spans="1:33" ht="15.5" x14ac:dyDescent="0.35">
      <c r="A54" s="13">
        <v>1848</v>
      </c>
      <c r="B54" s="13"/>
      <c r="C54" s="13"/>
      <c r="D54" s="42"/>
      <c r="E54" s="96"/>
      <c r="F54" s="96"/>
      <c r="G54" s="96"/>
      <c r="H54" s="96"/>
      <c r="I54" s="97"/>
      <c r="J54" s="42"/>
      <c r="K54" s="72"/>
      <c r="L54" s="72"/>
      <c r="M54" s="72"/>
      <c r="N54" s="72"/>
      <c r="O54" s="72"/>
      <c r="P54" s="17"/>
      <c r="S54" s="51"/>
      <c r="U54" s="17"/>
      <c r="Y54" s="51"/>
      <c r="Z54" s="17"/>
      <c r="AA54" s="78">
        <f>'AP3'!AA54/'AP4'!AA54</f>
        <v>9.3844432127170047E-3</v>
      </c>
      <c r="AB54" s="78"/>
      <c r="AC54" s="51"/>
      <c r="AF54" s="17"/>
      <c r="AG54" s="14"/>
    </row>
    <row r="55" spans="1:33" ht="15.5" x14ac:dyDescent="0.35">
      <c r="A55" s="13">
        <v>1849</v>
      </c>
      <c r="B55" s="13"/>
      <c r="C55" s="13"/>
      <c r="D55" s="42"/>
      <c r="E55" s="96"/>
      <c r="F55" s="96"/>
      <c r="G55" s="96"/>
      <c r="H55" s="96"/>
      <c r="I55" s="97"/>
      <c r="J55" s="42"/>
      <c r="K55" s="72"/>
      <c r="L55" s="72"/>
      <c r="M55" s="72"/>
      <c r="N55" s="72"/>
      <c r="O55" s="72"/>
      <c r="P55" s="17"/>
      <c r="S55" s="51"/>
      <c r="U55" s="17"/>
      <c r="Y55" s="51"/>
      <c r="Z55" s="17"/>
      <c r="AA55" s="78">
        <f>'AP3'!AA55/'AP4'!AA55</f>
        <v>8.6355615128844553E-3</v>
      </c>
      <c r="AB55" s="78"/>
      <c r="AC55" s="51"/>
      <c r="AF55" s="17"/>
      <c r="AG55" s="14"/>
    </row>
    <row r="56" spans="1:33" ht="15.5" x14ac:dyDescent="0.35">
      <c r="A56" s="13">
        <v>1850</v>
      </c>
      <c r="B56" s="13"/>
      <c r="C56" s="13"/>
      <c r="D56" s="42"/>
      <c r="E56" s="96"/>
      <c r="F56" s="96"/>
      <c r="G56" s="96"/>
      <c r="H56" s="96"/>
      <c r="I56" s="97"/>
      <c r="J56" s="42"/>
      <c r="K56" s="72"/>
      <c r="L56" s="72"/>
      <c r="M56" s="72"/>
      <c r="N56" s="72"/>
      <c r="O56" s="72"/>
      <c r="P56" s="17"/>
      <c r="S56" s="51"/>
      <c r="U56" s="17"/>
      <c r="Y56" s="51"/>
      <c r="Z56" s="17"/>
      <c r="AA56" s="78">
        <f>'AP3'!AA56/'AP4'!AA56</f>
        <v>7.8759407123053966E-3</v>
      </c>
      <c r="AB56" s="78"/>
      <c r="AC56" s="51"/>
      <c r="AF56" s="17"/>
      <c r="AG56" s="14"/>
    </row>
    <row r="57" spans="1:33" ht="15.5" x14ac:dyDescent="0.35">
      <c r="A57" s="13">
        <v>1851</v>
      </c>
      <c r="B57" s="13"/>
      <c r="C57" s="13"/>
      <c r="D57" s="42"/>
      <c r="E57" s="96"/>
      <c r="F57" s="96"/>
      <c r="G57" s="96"/>
      <c r="H57" s="96"/>
      <c r="I57" s="97"/>
      <c r="J57" s="42"/>
      <c r="K57" s="72"/>
      <c r="L57" s="72"/>
      <c r="M57" s="72"/>
      <c r="N57" s="72"/>
      <c r="O57" s="72"/>
      <c r="P57" s="17"/>
      <c r="S57" s="51"/>
      <c r="U57" s="17"/>
      <c r="Y57" s="51"/>
      <c r="Z57" s="17"/>
      <c r="AA57" s="78">
        <f>'AP3'!AA57/'AP4'!AA57</f>
        <v>7.1560025985275008E-3</v>
      </c>
      <c r="AB57" s="78"/>
      <c r="AC57" s="51"/>
      <c r="AF57" s="17"/>
      <c r="AG57" s="14"/>
    </row>
    <row r="58" spans="1:33" ht="15.5" x14ac:dyDescent="0.35">
      <c r="A58" s="13">
        <v>1852</v>
      </c>
      <c r="B58" s="13"/>
      <c r="C58" s="13"/>
      <c r="D58" s="42"/>
      <c r="E58" s="96"/>
      <c r="F58" s="96"/>
      <c r="G58" s="96"/>
      <c r="H58" s="96"/>
      <c r="I58" s="97"/>
      <c r="J58" s="42"/>
      <c r="K58" s="72"/>
      <c r="L58" s="72"/>
      <c r="M58" s="72"/>
      <c r="N58" s="72"/>
      <c r="O58" s="72"/>
      <c r="P58" s="17"/>
      <c r="S58" s="51"/>
      <c r="U58" s="17"/>
      <c r="Y58" s="51"/>
      <c r="Z58" s="17"/>
      <c r="AA58" s="78">
        <f>'AP3'!AA58/'AP4'!AA58</f>
        <v>6.3237680753054273E-3</v>
      </c>
      <c r="AB58" s="78"/>
      <c r="AC58" s="51"/>
      <c r="AF58" s="17"/>
      <c r="AG58" s="14"/>
    </row>
    <row r="59" spans="1:33" ht="15.5" x14ac:dyDescent="0.35">
      <c r="A59" s="13">
        <v>1853</v>
      </c>
      <c r="B59" s="13"/>
      <c r="C59" s="13"/>
      <c r="D59" s="42"/>
      <c r="E59" s="96"/>
      <c r="F59" s="96"/>
      <c r="G59" s="96"/>
      <c r="H59" s="96"/>
      <c r="I59" s="97"/>
      <c r="J59" s="42"/>
      <c r="K59" s="72"/>
      <c r="L59" s="72"/>
      <c r="M59" s="72"/>
      <c r="N59" s="72"/>
      <c r="O59" s="72"/>
      <c r="P59" s="17"/>
      <c r="S59" s="51"/>
      <c r="U59" s="17"/>
      <c r="Y59" s="51"/>
      <c r="Z59" s="17"/>
      <c r="AA59" s="78">
        <f>'AP3'!AA59/'AP4'!AA59</f>
        <v>5.505286009648518E-3</v>
      </c>
      <c r="AB59" s="78"/>
      <c r="AC59" s="51"/>
      <c r="AF59" s="17"/>
      <c r="AG59" s="14"/>
    </row>
    <row r="60" spans="1:33" ht="15.5" x14ac:dyDescent="0.35">
      <c r="A60" s="13">
        <v>1854</v>
      </c>
      <c r="B60" s="13"/>
      <c r="C60" s="13"/>
      <c r="D60" s="42"/>
      <c r="E60" s="96"/>
      <c r="F60" s="96"/>
      <c r="G60" s="96"/>
      <c r="H60" s="96"/>
      <c r="I60" s="97"/>
      <c r="J60" s="42"/>
      <c r="K60" s="72"/>
      <c r="L60" s="72"/>
      <c r="M60" s="72"/>
      <c r="N60" s="72"/>
      <c r="O60" s="72"/>
      <c r="P60" s="17"/>
      <c r="S60" s="51"/>
      <c r="U60" s="17"/>
      <c r="Y60" s="51"/>
      <c r="Z60" s="17"/>
      <c r="AA60" s="78">
        <f>'AP3'!AA60/'AP4'!AA60</f>
        <v>4.7137172627845112E-3</v>
      </c>
      <c r="AB60" s="78"/>
      <c r="AC60" s="51"/>
      <c r="AF60" s="17"/>
      <c r="AG60" s="14"/>
    </row>
    <row r="61" spans="1:33" ht="15.5" x14ac:dyDescent="0.35">
      <c r="A61" s="13">
        <v>1855</v>
      </c>
      <c r="B61" s="13"/>
      <c r="C61" s="13"/>
      <c r="D61" s="42"/>
      <c r="E61" s="96"/>
      <c r="F61" s="96"/>
      <c r="G61" s="96"/>
      <c r="H61" s="96"/>
      <c r="I61" s="97"/>
      <c r="J61" s="42"/>
      <c r="K61" s="72"/>
      <c r="L61" s="72"/>
      <c r="M61" s="72"/>
      <c r="N61" s="72"/>
      <c r="O61" s="72"/>
      <c r="P61" s="17"/>
      <c r="S61" s="51"/>
      <c r="U61" s="17"/>
      <c r="Y61" s="51"/>
      <c r="Z61" s="17"/>
      <c r="AA61" s="78">
        <f>'AP3'!AA61/'AP4'!AA61</f>
        <v>4.9242740997229913E-3</v>
      </c>
      <c r="AB61" s="78"/>
      <c r="AC61" s="51"/>
      <c r="AF61" s="17"/>
      <c r="AG61" s="14"/>
    </row>
    <row r="62" spans="1:33" ht="15.5" x14ac:dyDescent="0.35">
      <c r="A62" s="13">
        <v>1856</v>
      </c>
      <c r="B62" s="13"/>
      <c r="C62" s="13"/>
      <c r="D62" s="42"/>
      <c r="E62" s="96"/>
      <c r="F62" s="96"/>
      <c r="G62" s="96"/>
      <c r="H62" s="96"/>
      <c r="I62" s="97"/>
      <c r="J62" s="42"/>
      <c r="K62" s="72"/>
      <c r="L62" s="72"/>
      <c r="M62" s="72"/>
      <c r="N62" s="72"/>
      <c r="O62" s="72"/>
      <c r="P62" s="17"/>
      <c r="S62" s="51"/>
      <c r="U62" s="17"/>
      <c r="Y62" s="51"/>
      <c r="Z62" s="17"/>
      <c r="AA62" s="78">
        <f>'AP3'!AA62/'AP4'!AA62</f>
        <v>5.1456893795719313E-3</v>
      </c>
      <c r="AB62" s="78"/>
      <c r="AC62" s="51"/>
      <c r="AF62" s="17"/>
      <c r="AG62" s="14"/>
    </row>
    <row r="63" spans="1:33" ht="15.5" x14ac:dyDescent="0.35">
      <c r="A63" s="13">
        <v>1857</v>
      </c>
      <c r="B63" s="13"/>
      <c r="C63" s="13"/>
      <c r="D63" s="42"/>
      <c r="E63" s="96"/>
      <c r="F63" s="96"/>
      <c r="G63" s="96"/>
      <c r="H63" s="96"/>
      <c r="I63" s="97"/>
      <c r="J63" s="42"/>
      <c r="K63" s="72"/>
      <c r="L63" s="72"/>
      <c r="M63" s="72"/>
      <c r="N63" s="72"/>
      <c r="O63" s="72"/>
      <c r="P63" s="17"/>
      <c r="S63" s="51"/>
      <c r="U63" s="17"/>
      <c r="Y63" s="51"/>
      <c r="Z63" s="17"/>
      <c r="AA63" s="78">
        <f>'AP3'!AA63/'AP4'!AA63</f>
        <v>5.3456079812206573E-3</v>
      </c>
      <c r="AB63" s="78"/>
      <c r="AC63" s="51"/>
      <c r="AF63" s="17"/>
      <c r="AG63" s="14"/>
    </row>
    <row r="64" spans="1:33" ht="15.5" x14ac:dyDescent="0.35">
      <c r="A64" s="13">
        <v>1858</v>
      </c>
      <c r="B64" s="13"/>
      <c r="C64" s="13"/>
      <c r="D64" s="42"/>
      <c r="E64" s="96"/>
      <c r="F64" s="96"/>
      <c r="G64" s="96"/>
      <c r="H64" s="96"/>
      <c r="I64" s="97"/>
      <c r="J64" s="42"/>
      <c r="K64" s="72"/>
      <c r="L64" s="72"/>
      <c r="M64" s="72"/>
      <c r="N64" s="72"/>
      <c r="O64" s="72"/>
      <c r="P64" s="17"/>
      <c r="S64" s="51"/>
      <c r="U64" s="17"/>
      <c r="Y64" s="51"/>
      <c r="Z64" s="17"/>
      <c r="AA64" s="78">
        <f>'AP3'!AA64/'AP4'!AA64</f>
        <v>5.0813392678868549E-3</v>
      </c>
      <c r="AB64" s="78"/>
      <c r="AC64" s="51"/>
      <c r="AF64" s="17"/>
      <c r="AG64" s="14"/>
    </row>
    <row r="65" spans="1:33" ht="15.5" x14ac:dyDescent="0.35">
      <c r="A65" s="13">
        <v>1859</v>
      </c>
      <c r="B65" s="13"/>
      <c r="C65" s="13"/>
      <c r="D65" s="42"/>
      <c r="E65" s="96"/>
      <c r="F65" s="96"/>
      <c r="G65" s="96"/>
      <c r="H65" s="96"/>
      <c r="I65" s="97"/>
      <c r="J65" s="42"/>
      <c r="K65" s="78">
        <f>'AP3'!K65/'AP4'!K65</f>
        <v>1.7847581652686063E-4</v>
      </c>
      <c r="L65" s="72"/>
      <c r="M65" s="72"/>
      <c r="N65" s="72"/>
      <c r="O65" s="72"/>
      <c r="P65" s="17"/>
      <c r="S65" s="51"/>
      <c r="U65" s="17"/>
      <c r="Y65" s="51"/>
      <c r="Z65" s="17"/>
      <c r="AA65" s="78">
        <f>'AP3'!AA65/'AP4'!AA65</f>
        <v>5.7281536050156736E-3</v>
      </c>
      <c r="AB65" s="78"/>
      <c r="AC65" s="51"/>
      <c r="AF65" s="17"/>
      <c r="AG65" s="14"/>
    </row>
    <row r="66" spans="1:33" ht="15.5" x14ac:dyDescent="0.35">
      <c r="A66" s="13">
        <v>1860</v>
      </c>
      <c r="B66" s="13"/>
      <c r="C66" s="13"/>
      <c r="D66" s="42"/>
      <c r="E66" s="96"/>
      <c r="F66" s="96"/>
      <c r="G66" s="96"/>
      <c r="H66" s="96"/>
      <c r="I66" s="97"/>
      <c r="J66" s="42"/>
      <c r="K66" s="79">
        <f>(K65+K67)/2</f>
        <v>1.7139367559829724E-4</v>
      </c>
      <c r="L66" s="72"/>
      <c r="M66" s="72"/>
      <c r="N66" s="72"/>
      <c r="O66" s="72"/>
      <c r="P66" s="17"/>
      <c r="S66" s="51"/>
      <c r="U66" s="17"/>
      <c r="Y66" s="51"/>
      <c r="Z66" s="17"/>
      <c r="AA66" s="78">
        <f>'AP3'!AA66/'AP4'!AA66</f>
        <v>5.3742992603550291E-3</v>
      </c>
      <c r="AB66" s="78"/>
      <c r="AC66" s="51"/>
      <c r="AF66" s="17"/>
      <c r="AG66" s="14"/>
    </row>
    <row r="67" spans="1:33" ht="15.5" x14ac:dyDescent="0.35">
      <c r="A67" s="13">
        <v>1861</v>
      </c>
      <c r="B67" s="13"/>
      <c r="C67" s="13"/>
      <c r="D67" s="42"/>
      <c r="E67" s="96"/>
      <c r="F67" s="96"/>
      <c r="G67" s="96"/>
      <c r="H67" s="96"/>
      <c r="I67" s="97"/>
      <c r="J67" s="42"/>
      <c r="K67" s="78">
        <f>'AP3'!K67/'AP4'!K67</f>
        <v>1.6431153466973383E-4</v>
      </c>
      <c r="L67" s="72"/>
      <c r="M67" s="72"/>
      <c r="N67" s="72"/>
      <c r="O67" s="72"/>
      <c r="P67" s="17"/>
      <c r="S67" s="51"/>
      <c r="U67" s="17"/>
      <c r="Y67" s="51"/>
      <c r="Z67" s="17"/>
      <c r="AA67" s="78">
        <f>'AP3'!AA67/'AP4'!AA67</f>
        <v>5.0374620589015654E-3</v>
      </c>
      <c r="AB67" s="78"/>
      <c r="AC67" s="51"/>
      <c r="AF67" s="17"/>
      <c r="AG67" s="14"/>
    </row>
    <row r="68" spans="1:33" ht="15.5" x14ac:dyDescent="0.35">
      <c r="A68" s="13">
        <v>1862</v>
      </c>
      <c r="B68" s="13"/>
      <c r="C68" s="13"/>
      <c r="D68" s="42"/>
      <c r="E68" s="96"/>
      <c r="F68" s="96"/>
      <c r="G68" s="96"/>
      <c r="H68" s="96"/>
      <c r="I68" s="97"/>
      <c r="J68" s="42"/>
      <c r="K68" s="78">
        <f>'AP3'!K68/'AP4'!K68</f>
        <v>1.5989766549408379E-4</v>
      </c>
      <c r="L68" s="72"/>
      <c r="M68" s="72"/>
      <c r="N68" s="72"/>
      <c r="O68" s="72"/>
      <c r="P68" s="17"/>
      <c r="S68" s="51"/>
      <c r="U68" s="17"/>
      <c r="Y68" s="51"/>
      <c r="Z68" s="17"/>
      <c r="AA68" s="78">
        <f>'AP3'!AA68/'AP4'!AA68</f>
        <v>4.8183596924766614E-3</v>
      </c>
      <c r="AB68" s="78"/>
      <c r="AC68" s="51"/>
      <c r="AF68" s="17"/>
      <c r="AG68" s="14"/>
    </row>
    <row r="69" spans="1:33" ht="15.5" x14ac:dyDescent="0.35">
      <c r="A69" s="13">
        <v>1863</v>
      </c>
      <c r="B69" s="13"/>
      <c r="C69" s="13"/>
      <c r="D69" s="42"/>
      <c r="E69" s="96"/>
      <c r="F69" s="96"/>
      <c r="G69" s="96"/>
      <c r="H69" s="96"/>
      <c r="I69" s="97"/>
      <c r="J69" s="42"/>
      <c r="K69" s="78">
        <f>'AP3'!K69/'AP4'!K69</f>
        <v>1.51952590791673E-4</v>
      </c>
      <c r="L69" s="72"/>
      <c r="M69" s="72"/>
      <c r="N69" s="72"/>
      <c r="O69" s="72"/>
      <c r="P69" s="17"/>
      <c r="S69" s="51"/>
      <c r="U69" s="17"/>
      <c r="Y69" s="51"/>
      <c r="Z69" s="17"/>
      <c r="AA69" s="78">
        <f>'AP3'!AA69/'AP4'!AA69</f>
        <v>4.8567452444694941E-3</v>
      </c>
      <c r="AB69" s="78"/>
      <c r="AC69" s="51"/>
      <c r="AF69" s="17"/>
      <c r="AG69" s="14"/>
    </row>
    <row r="70" spans="1:33" ht="15.5" x14ac:dyDescent="0.35">
      <c r="A70" s="13">
        <v>1864</v>
      </c>
      <c r="B70" s="13"/>
      <c r="C70" s="13"/>
      <c r="D70" s="42"/>
      <c r="E70" s="96"/>
      <c r="F70" s="96"/>
      <c r="G70" s="96"/>
      <c r="H70" s="96"/>
      <c r="I70" s="97"/>
      <c r="J70" s="42"/>
      <c r="K70" s="78">
        <f>'AP3'!K70/'AP4'!K70</f>
        <v>1.5220700152207E-4</v>
      </c>
      <c r="L70" s="72"/>
      <c r="M70" s="72"/>
      <c r="N70" s="72"/>
      <c r="O70" s="72"/>
      <c r="P70" s="17"/>
      <c r="S70" s="51"/>
      <c r="U70" s="17"/>
      <c r="Y70" s="51"/>
      <c r="Z70" s="17"/>
      <c r="AA70" s="78">
        <f>'AP3'!AA70/'AP4'!AA70</f>
        <v>4.8047128349788431E-3</v>
      </c>
      <c r="AB70" s="78"/>
      <c r="AC70" s="51"/>
      <c r="AF70" s="17"/>
      <c r="AG70" s="14"/>
    </row>
    <row r="71" spans="1:33" ht="15.5" x14ac:dyDescent="0.35">
      <c r="A71" s="13">
        <v>1865</v>
      </c>
      <c r="B71" s="13"/>
      <c r="C71" s="13"/>
      <c r="D71" s="42"/>
      <c r="E71" s="96"/>
      <c r="F71" s="96"/>
      <c r="G71" s="96"/>
      <c r="H71" s="96"/>
      <c r="I71" s="97"/>
      <c r="J71" s="42"/>
      <c r="K71" s="78">
        <f>'AP3'!K71/'AP4'!K71</f>
        <v>1.6170763260025875E-4</v>
      </c>
      <c r="L71" s="72"/>
      <c r="M71" s="72"/>
      <c r="N71" s="72"/>
      <c r="O71" s="72"/>
      <c r="P71" s="17"/>
      <c r="S71" s="51"/>
      <c r="U71" s="17"/>
      <c r="Y71" s="51"/>
      <c r="Z71" s="17"/>
      <c r="AA71" s="78">
        <f>'AP3'!AA71/'AP4'!AA71</f>
        <v>4.8859892060786822E-3</v>
      </c>
      <c r="AB71" s="78"/>
      <c r="AC71" s="51"/>
      <c r="AF71" s="17"/>
      <c r="AG71" s="14"/>
    </row>
    <row r="72" spans="1:33" ht="15.5" x14ac:dyDescent="0.35">
      <c r="A72" s="13">
        <v>1866</v>
      </c>
      <c r="B72" s="13"/>
      <c r="C72" s="13"/>
      <c r="D72" s="42"/>
      <c r="E72" s="96"/>
      <c r="F72" s="96"/>
      <c r="G72" s="96"/>
      <c r="H72" s="96"/>
      <c r="I72" s="97"/>
      <c r="J72" s="42"/>
      <c r="K72" s="78">
        <f>'AP3'!K72/'AP4'!K72</f>
        <v>1.5108022359873094E-4</v>
      </c>
      <c r="L72" s="72"/>
      <c r="M72" s="72"/>
      <c r="N72" s="72"/>
      <c r="O72" s="72"/>
      <c r="P72" s="17"/>
      <c r="S72" s="51"/>
      <c r="U72" s="17"/>
      <c r="Y72" s="51"/>
      <c r="Z72" s="17"/>
      <c r="AA72" s="78">
        <f>'AP3'!AA72/'AP4'!AA72</f>
        <v>4.8754234740556786E-3</v>
      </c>
      <c r="AB72" s="78"/>
      <c r="AC72" s="51"/>
      <c r="AF72" s="17"/>
      <c r="AG72" s="14"/>
    </row>
    <row r="73" spans="1:33" ht="15.5" x14ac:dyDescent="0.35">
      <c r="A73" s="13">
        <v>1867</v>
      </c>
      <c r="B73" s="13"/>
      <c r="C73" s="13"/>
      <c r="D73" s="42"/>
      <c r="E73" s="96"/>
      <c r="F73" s="96"/>
      <c r="G73" s="96"/>
      <c r="H73" s="96"/>
      <c r="I73" s="97"/>
      <c r="J73" s="42"/>
      <c r="K73" s="78">
        <f>'AP3'!K73/'AP4'!K73</f>
        <v>1.4160294534126312E-4</v>
      </c>
      <c r="L73" s="72"/>
      <c r="M73" s="72"/>
      <c r="N73" s="72"/>
      <c r="O73" s="72"/>
      <c r="P73" s="17"/>
      <c r="S73" s="51"/>
      <c r="U73" s="17"/>
      <c r="Y73" s="51"/>
      <c r="Z73" s="17"/>
      <c r="AA73" s="78">
        <f>'AP3'!AA73/'AP4'!AA73</f>
        <v>4.9614301596688356E-3</v>
      </c>
      <c r="AB73" s="78"/>
      <c r="AC73" s="51"/>
      <c r="AF73" s="17"/>
      <c r="AG73" s="14"/>
    </row>
    <row r="74" spans="1:33" ht="15.5" x14ac:dyDescent="0.35">
      <c r="A74" s="13">
        <v>1868</v>
      </c>
      <c r="B74" s="13"/>
      <c r="C74" s="13"/>
      <c r="D74" s="42"/>
      <c r="E74" s="96"/>
      <c r="F74" s="96"/>
      <c r="G74" s="96"/>
      <c r="H74" s="96"/>
      <c r="I74" s="97"/>
      <c r="J74" s="42"/>
      <c r="K74" s="78">
        <f>'AP3'!K74/'AP4'!K74</f>
        <v>1.6747613465081229E-4</v>
      </c>
      <c r="L74" s="72"/>
      <c r="M74" s="72"/>
      <c r="N74" s="72"/>
      <c r="O74" s="72"/>
      <c r="P74" s="17"/>
      <c r="S74" s="51"/>
      <c r="U74" s="17"/>
      <c r="Y74" s="51"/>
      <c r="Z74" s="17"/>
      <c r="AA74" s="78">
        <f>'AP3'!AA74/'AP4'!AA74</f>
        <v>5.3781910684671886E-3</v>
      </c>
      <c r="AB74" s="78"/>
      <c r="AC74" s="51"/>
      <c r="AF74" s="17"/>
      <c r="AG74" s="14"/>
    </row>
    <row r="75" spans="1:33" ht="15.5" x14ac:dyDescent="0.35">
      <c r="A75" s="13">
        <v>1869</v>
      </c>
      <c r="B75" s="13"/>
      <c r="C75" s="13"/>
      <c r="D75" s="42"/>
      <c r="E75" s="96"/>
      <c r="F75" s="96"/>
      <c r="G75" s="96"/>
      <c r="H75" s="96"/>
      <c r="I75" s="97"/>
      <c r="J75" s="42"/>
      <c r="K75" s="78">
        <f>'AP3'!K75/'AP4'!K75</f>
        <v>1.8178512997636795E-4</v>
      </c>
      <c r="L75" s="72"/>
      <c r="M75" s="72"/>
      <c r="N75" s="72"/>
      <c r="O75" s="72"/>
      <c r="P75" s="17"/>
      <c r="S75" s="51"/>
      <c r="U75" s="17"/>
      <c r="Y75" s="51"/>
      <c r="Z75" s="17"/>
      <c r="AA75" s="78">
        <f>'AP3'!AA75/'AP4'!AA75</f>
        <v>5.8288447312400214E-3</v>
      </c>
      <c r="AB75" s="78"/>
      <c r="AC75" s="51"/>
      <c r="AF75" s="17"/>
      <c r="AG75" s="14"/>
    </row>
    <row r="76" spans="1:33" ht="15.5" x14ac:dyDescent="0.35">
      <c r="A76" s="13">
        <v>1870</v>
      </c>
      <c r="B76" s="13"/>
      <c r="C76" s="13"/>
      <c r="D76" s="42"/>
      <c r="E76" s="96"/>
      <c r="F76" s="96"/>
      <c r="G76" s="96"/>
      <c r="H76" s="96"/>
      <c r="I76" s="97"/>
      <c r="J76" s="42"/>
      <c r="K76" s="78">
        <f>'AP3'!K76/'AP4'!K76</f>
        <v>1.6750418760469013E-4</v>
      </c>
      <c r="L76" s="72"/>
      <c r="M76" s="72"/>
      <c r="N76" s="72"/>
      <c r="O76" s="72"/>
      <c r="P76" s="17"/>
      <c r="S76" s="51"/>
      <c r="U76" s="17"/>
      <c r="Y76" s="51"/>
      <c r="Z76" s="17"/>
      <c r="AA76" s="78">
        <f>'AP3'!AA76/'AP4'!AA76</f>
        <v>5.9246739326712242E-3</v>
      </c>
      <c r="AB76" s="78"/>
      <c r="AC76" s="51"/>
      <c r="AF76" s="17"/>
      <c r="AG76" s="14"/>
    </row>
    <row r="77" spans="1:33" ht="15.5" x14ac:dyDescent="0.35">
      <c r="A77" s="13">
        <v>1871</v>
      </c>
      <c r="B77" s="13"/>
      <c r="C77" s="13"/>
      <c r="D77" s="42"/>
      <c r="E77" s="96"/>
      <c r="F77" s="96"/>
      <c r="G77" s="96"/>
      <c r="H77" s="96"/>
      <c r="I77" s="97"/>
      <c r="J77" s="42"/>
      <c r="K77" s="78">
        <f>'AP3'!K77/'AP4'!K77</f>
        <v>1.5600624024960998E-4</v>
      </c>
      <c r="L77" s="72"/>
      <c r="M77" s="72"/>
      <c r="N77" s="72"/>
      <c r="O77" s="72"/>
      <c r="P77" s="17"/>
      <c r="S77" s="51"/>
      <c r="U77" s="17"/>
      <c r="Y77" s="51"/>
      <c r="Z77" s="17"/>
      <c r="AA77" s="78">
        <f>'AP3'!AA77/'AP4'!AA77</f>
        <v>5.6093660890801263E-3</v>
      </c>
      <c r="AB77" s="78"/>
      <c r="AC77" s="51"/>
      <c r="AF77" s="17"/>
      <c r="AG77" s="14"/>
    </row>
    <row r="78" spans="1:33" ht="15.5" x14ac:dyDescent="0.35">
      <c r="A78" s="13">
        <v>1872</v>
      </c>
      <c r="B78" s="13"/>
      <c r="C78" s="13"/>
      <c r="D78" s="42"/>
      <c r="E78" s="96"/>
      <c r="F78" s="96"/>
      <c r="G78" s="96"/>
      <c r="H78" s="96"/>
      <c r="I78" s="97"/>
      <c r="J78" s="42">
        <f>'AP3'!J78/'AP4'!$J78</f>
        <v>3.0238651328965216E-3</v>
      </c>
      <c r="K78" s="92">
        <f>K77+(K$80-K$77)/3</f>
        <v>1.4684355527414775E-4</v>
      </c>
      <c r="L78" s="72"/>
      <c r="M78" s="72"/>
      <c r="N78" s="72"/>
      <c r="O78" s="72"/>
      <c r="P78" s="17"/>
      <c r="S78" s="51"/>
      <c r="U78" s="17"/>
      <c r="Y78" s="51"/>
      <c r="Z78" s="17"/>
      <c r="AA78" s="78">
        <f>'AP3'!AA78/'AP4'!AA78</f>
        <v>5.2800437104184774E-3</v>
      </c>
      <c r="AB78" s="78"/>
      <c r="AC78" s="51"/>
      <c r="AF78" s="17"/>
      <c r="AG78" s="14"/>
    </row>
    <row r="79" spans="1:33" ht="15.5" x14ac:dyDescent="0.35">
      <c r="A79" s="13">
        <v>1873</v>
      </c>
      <c r="B79" s="13"/>
      <c r="C79" s="13"/>
      <c r="D79" s="42"/>
      <c r="E79" s="96"/>
      <c r="F79" s="96"/>
      <c r="G79" s="96"/>
      <c r="H79" s="96"/>
      <c r="I79" s="97"/>
      <c r="J79" s="42">
        <f>'AP3'!J79/'AP4'!$J79</f>
        <v>3.3760875308099401E-3</v>
      </c>
      <c r="K79" s="92">
        <f>K78+(K$80-K$77)/3</f>
        <v>1.3768087029868552E-4</v>
      </c>
      <c r="L79" s="72"/>
      <c r="M79" s="72"/>
      <c r="N79" s="72"/>
      <c r="O79" s="72"/>
      <c r="P79" s="17"/>
      <c r="S79" s="51"/>
      <c r="U79" s="17"/>
      <c r="Y79" s="51"/>
      <c r="Z79" s="17"/>
      <c r="AA79" s="78">
        <f>'AP3'!AA79/'AP4'!AA79</f>
        <v>4.7760518053375197E-3</v>
      </c>
      <c r="AB79" s="78"/>
      <c r="AC79" s="51"/>
      <c r="AF79" s="17"/>
      <c r="AG79" s="14"/>
    </row>
    <row r="80" spans="1:33" ht="15.5" x14ac:dyDescent="0.35">
      <c r="A80" s="13">
        <v>1874</v>
      </c>
      <c r="B80" s="13"/>
      <c r="C80" s="13"/>
      <c r="D80" s="42"/>
      <c r="E80" s="96"/>
      <c r="F80" s="96"/>
      <c r="G80" s="96"/>
      <c r="H80" s="96"/>
      <c r="I80" s="97"/>
      <c r="J80" s="42">
        <f>'AP3'!J80/'AP4'!$J80</f>
        <v>3.5317257005108267E-3</v>
      </c>
      <c r="K80" s="78">
        <f>'AP3'!K80/'AP4'!K80</f>
        <v>1.2851818532322326E-4</v>
      </c>
      <c r="L80" s="72"/>
      <c r="M80" s="72"/>
      <c r="N80" s="72"/>
      <c r="O80" s="72"/>
      <c r="P80" s="17"/>
      <c r="S80" s="51"/>
      <c r="U80" s="17"/>
      <c r="Y80" s="51"/>
      <c r="Z80" s="17"/>
      <c r="AA80" s="78">
        <f>'AP3'!AA80/'AP4'!AA80</f>
        <v>5.4880147565174618E-3</v>
      </c>
      <c r="AB80" s="78"/>
      <c r="AC80" s="51"/>
      <c r="AF80" s="17"/>
      <c r="AG80" s="14"/>
    </row>
    <row r="81" spans="1:33" ht="15.5" x14ac:dyDescent="0.35">
      <c r="A81" s="13">
        <v>1875</v>
      </c>
      <c r="B81" s="13"/>
      <c r="C81" s="13"/>
      <c r="D81" s="42"/>
      <c r="E81" s="96"/>
      <c r="F81" s="96"/>
      <c r="G81" s="96"/>
      <c r="H81" s="96"/>
      <c r="I81" s="97"/>
      <c r="J81" s="42">
        <f>'AP3'!J81/'AP4'!$J81</f>
        <v>3.3143263747326831E-3</v>
      </c>
      <c r="K81" s="78">
        <f>'AP3'!K81/'AP4'!K81</f>
        <v>1.2985326580963513E-4</v>
      </c>
      <c r="L81" s="72"/>
      <c r="M81" s="72"/>
      <c r="N81" s="72"/>
      <c r="O81" s="72"/>
      <c r="P81" s="17"/>
      <c r="S81" s="51"/>
      <c r="U81" s="17"/>
      <c r="Y81" s="51"/>
      <c r="Z81" s="17"/>
      <c r="AA81" s="78">
        <f>'AP3'!AA81/'AP4'!AA81</f>
        <v>5.5706228081740285E-3</v>
      </c>
      <c r="AB81" s="78"/>
      <c r="AC81" s="51"/>
      <c r="AF81" s="17"/>
      <c r="AG81" s="14"/>
    </row>
    <row r="82" spans="1:33" ht="15.5" x14ac:dyDescent="0.35">
      <c r="A82" s="13">
        <v>1876</v>
      </c>
      <c r="B82" s="13"/>
      <c r="C82" s="13"/>
      <c r="D82" s="42"/>
      <c r="E82" s="96"/>
      <c r="F82" s="96"/>
      <c r="G82" s="96"/>
      <c r="H82" s="96"/>
      <c r="I82" s="97"/>
      <c r="J82" s="42">
        <f>'AP3'!J82/'AP4'!$J82</f>
        <v>3.5067460321397213E-3</v>
      </c>
      <c r="K82" s="78">
        <f>'AP3'!K82/'AP4'!K82</f>
        <v>1.2496875781054737E-4</v>
      </c>
      <c r="L82" s="72"/>
      <c r="M82" s="72"/>
      <c r="N82" s="72"/>
      <c r="O82" s="72"/>
      <c r="P82" s="17"/>
      <c r="S82" s="51"/>
      <c r="U82" s="17"/>
      <c r="Y82" s="51"/>
      <c r="Z82" s="17"/>
      <c r="AA82" s="78">
        <f>'AP3'!AA82/'AP4'!AA82</f>
        <v>4.2913162635735439E-3</v>
      </c>
      <c r="AB82" s="78"/>
      <c r="AC82" s="51"/>
      <c r="AF82" s="17"/>
      <c r="AG82" s="14"/>
    </row>
    <row r="83" spans="1:33" ht="15.5" x14ac:dyDescent="0.35">
      <c r="A83" s="13">
        <v>1877</v>
      </c>
      <c r="B83" s="13"/>
      <c r="C83" s="13"/>
      <c r="D83" s="42"/>
      <c r="E83" s="96"/>
      <c r="F83" s="96"/>
      <c r="G83" s="96"/>
      <c r="H83" s="96"/>
      <c r="I83" s="97"/>
      <c r="J83" s="42">
        <f>'AP3'!J83/'AP4'!$J83</f>
        <v>3.6115758560905441E-3</v>
      </c>
      <c r="K83" s="78">
        <f>'AP3'!K83/'AP4'!K83</f>
        <v>1.1340440009072353E-4</v>
      </c>
      <c r="L83" s="72"/>
      <c r="M83" s="72"/>
      <c r="N83" s="72"/>
      <c r="O83" s="72"/>
      <c r="P83" s="17"/>
      <c r="S83" s="51"/>
      <c r="U83" s="17"/>
      <c r="Y83" s="51"/>
      <c r="Z83" s="17"/>
      <c r="AA83" s="78">
        <f>'AP3'!AA83/'AP4'!AA83</f>
        <v>4.4206103956918753E-3</v>
      </c>
      <c r="AB83" s="78"/>
      <c r="AC83" s="51"/>
      <c r="AF83" s="17"/>
      <c r="AG83" s="14"/>
    </row>
    <row r="84" spans="1:33" ht="15.5" x14ac:dyDescent="0.35">
      <c r="A84" s="13">
        <v>1878</v>
      </c>
      <c r="B84" s="13"/>
      <c r="C84" s="13"/>
      <c r="D84" s="42"/>
      <c r="E84" s="96"/>
      <c r="F84" s="96"/>
      <c r="G84" s="96"/>
      <c r="H84" s="96"/>
      <c r="I84" s="97"/>
      <c r="J84" s="42">
        <f>'AP3'!J84/'AP4'!$J84</f>
        <v>3.5593226518915123E-3</v>
      </c>
      <c r="K84" s="78">
        <f>'AP3'!K84/'AP4'!K84</f>
        <v>1.1465260261407935E-4</v>
      </c>
      <c r="L84" s="72"/>
      <c r="M84" s="72"/>
      <c r="N84" s="72"/>
      <c r="O84" s="72"/>
      <c r="P84" s="17"/>
      <c r="S84" s="51"/>
      <c r="U84" s="17"/>
      <c r="Y84" s="51"/>
      <c r="Z84" s="17"/>
      <c r="AA84" s="78">
        <f>'AP3'!AA84/'AP4'!AA84</f>
        <v>4.2208181301182889E-3</v>
      </c>
      <c r="AB84" s="78"/>
      <c r="AC84" s="51"/>
      <c r="AF84" s="17"/>
      <c r="AG84" s="14"/>
    </row>
    <row r="85" spans="1:33" ht="15.5" x14ac:dyDescent="0.35">
      <c r="A85" s="13">
        <v>1879</v>
      </c>
      <c r="B85" s="13"/>
      <c r="C85" s="13"/>
      <c r="D85" s="42"/>
      <c r="E85" s="96"/>
      <c r="F85" s="96"/>
      <c r="G85" s="96"/>
      <c r="H85" s="96"/>
      <c r="I85" s="97"/>
      <c r="J85" s="42">
        <f>'AP3'!J85/'AP4'!$J85</f>
        <v>3.3410726629188483E-3</v>
      </c>
      <c r="K85" s="78">
        <f>'AP3'!K85/'AP4'!K85</f>
        <v>1.1773016246762422E-4</v>
      </c>
      <c r="L85" s="72"/>
      <c r="M85" s="72"/>
      <c r="N85" s="72"/>
      <c r="O85" s="72"/>
      <c r="P85" s="17"/>
      <c r="S85" s="51"/>
      <c r="U85" s="17"/>
      <c r="Y85" s="51"/>
      <c r="Z85" s="17"/>
      <c r="AA85" s="78">
        <f>'AP3'!AA85/'AP4'!AA85</f>
        <v>4.0260547432845973E-3</v>
      </c>
      <c r="AB85" s="78"/>
      <c r="AC85" s="51"/>
      <c r="AF85" s="17"/>
      <c r="AG85" s="14"/>
    </row>
    <row r="86" spans="1:33" ht="15.5" x14ac:dyDescent="0.35">
      <c r="A86" s="13">
        <v>1880</v>
      </c>
      <c r="B86" s="13"/>
      <c r="C86" s="13"/>
      <c r="D86" s="42"/>
      <c r="E86" s="96"/>
      <c r="F86" s="96"/>
      <c r="G86" s="96"/>
      <c r="H86" s="96"/>
      <c r="I86" s="97"/>
      <c r="J86" s="42">
        <f>'AP3'!J86/'AP4'!$J86</f>
        <v>3.8758902092699793E-3</v>
      </c>
      <c r="K86" s="78">
        <f>'AP3'!K86/'AP4'!K86</f>
        <v>1.1097547442015315E-4</v>
      </c>
      <c r="L86" s="72"/>
      <c r="M86" s="72"/>
      <c r="N86" s="72"/>
      <c r="O86" s="72"/>
      <c r="P86" s="17"/>
      <c r="S86" s="51"/>
      <c r="U86" s="80" t="str">
        <f>IFERROR('AP3'!U86/'AP4'!U86,"")</f>
        <v/>
      </c>
      <c r="V86" s="5" t="str">
        <f>IFERROR('AP3'!V86/'AP4'!V86,"")</f>
        <v/>
      </c>
      <c r="W86" s="5" t="str">
        <f>IFERROR('AP3'!W86/'AP4'!W86,"")</f>
        <v/>
      </c>
      <c r="X86" s="5" t="str">
        <f>IFERROR('AP3'!X86/'AP4'!X86,"")</f>
        <v/>
      </c>
      <c r="Y86" s="51" t="str">
        <f>IFERROR('AP3'!Y86/'AP4'!Y86,"")</f>
        <v/>
      </c>
      <c r="Z86" s="17"/>
      <c r="AA86" s="78">
        <f>'AP3'!AA86/'AP4'!AA86</f>
        <v>3.8768102870312174E-3</v>
      </c>
      <c r="AB86" s="78"/>
      <c r="AC86" s="51"/>
      <c r="AF86" s="17"/>
      <c r="AG86" s="14"/>
    </row>
    <row r="87" spans="1:33" ht="15.5" x14ac:dyDescent="0.35">
      <c r="A87" s="13">
        <v>1881</v>
      </c>
      <c r="B87" s="13"/>
      <c r="C87" s="13"/>
      <c r="D87" s="42"/>
      <c r="E87" s="96"/>
      <c r="F87" s="96"/>
      <c r="G87" s="96"/>
      <c r="H87" s="96"/>
      <c r="I87" s="97"/>
      <c r="J87" s="42">
        <f>'AP3'!J87/'AP4'!$J87</f>
        <v>3.7841633319740733E-3</v>
      </c>
      <c r="K87" s="78">
        <f>'AP3'!K87/'AP4'!K87</f>
        <v>1.0575296108291032E-4</v>
      </c>
      <c r="L87" s="72"/>
      <c r="M87" s="72"/>
      <c r="N87" s="72"/>
      <c r="O87" s="72"/>
      <c r="P87" s="17"/>
      <c r="S87" s="51"/>
      <c r="U87" s="17" t="str">
        <f>IFERROR('AP3'!U87/'AP4'!U87,"")</f>
        <v/>
      </c>
      <c r="V87" s="5" t="str">
        <f>IFERROR('AP3'!V87/'AP4'!V87,"")</f>
        <v/>
      </c>
      <c r="W87" s="5" t="str">
        <f>IFERROR('AP3'!W87/'AP4'!W87,"")</f>
        <v/>
      </c>
      <c r="X87" s="5" t="str">
        <f>IFERROR('AP3'!X87/'AP4'!X87,"")</f>
        <v/>
      </c>
      <c r="Y87" s="51" t="str">
        <f>IFERROR('AP3'!Y87/'AP4'!Y87,"")</f>
        <v/>
      </c>
      <c r="Z87" s="17"/>
      <c r="AA87" s="78">
        <f>'AP3'!AA87/'AP4'!AA87</f>
        <v>4.6355789968652037E-3</v>
      </c>
      <c r="AB87" s="78"/>
      <c r="AC87" s="51"/>
      <c r="AF87" s="17"/>
      <c r="AG87" s="14"/>
    </row>
    <row r="88" spans="1:33" ht="15.5" x14ac:dyDescent="0.35">
      <c r="A88" s="13">
        <v>1882</v>
      </c>
      <c r="B88" s="13"/>
      <c r="C88" s="13"/>
      <c r="D88" s="42"/>
      <c r="E88" s="96"/>
      <c r="F88" s="96"/>
      <c r="G88" s="96"/>
      <c r="H88" s="96"/>
      <c r="I88" s="97"/>
      <c r="J88" s="42">
        <f>'AP3'!J88/'AP4'!$J88</f>
        <v>4.0684099492175668E-3</v>
      </c>
      <c r="K88" s="78">
        <f>'AP3'!K88/'AP4'!K88</f>
        <v>1.0002000400080017E-4</v>
      </c>
      <c r="L88" s="72"/>
      <c r="M88" s="72"/>
      <c r="N88" s="72"/>
      <c r="O88" s="72"/>
      <c r="P88" s="17"/>
      <c r="S88" s="51"/>
      <c r="U88" s="17" t="str">
        <f>IFERROR('AP3'!U88/'AP4'!U88,"")</f>
        <v/>
      </c>
      <c r="V88" s="5" t="str">
        <f>IFERROR('AP3'!V88/'AP4'!V88,"")</f>
        <v/>
      </c>
      <c r="W88" s="5" t="str">
        <f>IFERROR('AP3'!W88/'AP4'!W88,"")</f>
        <v/>
      </c>
      <c r="X88" s="5" t="str">
        <f>IFERROR('AP3'!X88/'AP4'!X88,"")</f>
        <v/>
      </c>
      <c r="Y88" s="51" t="str">
        <f>IFERROR('AP3'!Y88/'AP4'!Y88,"")</f>
        <v/>
      </c>
      <c r="Z88" s="17"/>
      <c r="AA88" s="78">
        <f>'AP3'!AA88/'AP4'!AA88</f>
        <v>4.5158432972862679E-3</v>
      </c>
      <c r="AB88" s="78"/>
      <c r="AC88" s="51"/>
      <c r="AF88" s="17"/>
      <c r="AG88" s="14"/>
    </row>
    <row r="89" spans="1:33" ht="15.5" x14ac:dyDescent="0.35">
      <c r="A89" s="13">
        <v>1883</v>
      </c>
      <c r="B89" s="13"/>
      <c r="C89" s="13"/>
      <c r="D89" s="42"/>
      <c r="E89" s="96"/>
      <c r="F89" s="96"/>
      <c r="G89" s="96"/>
      <c r="H89" s="96"/>
      <c r="I89" s="97"/>
      <c r="J89" s="42">
        <f>'AP3'!J89/'AP4'!$J89</f>
        <v>3.888491488696267E-3</v>
      </c>
      <c r="K89" s="78">
        <f>'AP3'!K89/'AP4'!K89</f>
        <v>9.8463962189838529E-5</v>
      </c>
      <c r="L89" s="72"/>
      <c r="M89" s="72"/>
      <c r="N89" s="72"/>
      <c r="O89" s="72"/>
      <c r="P89" s="17"/>
      <c r="S89" s="51"/>
      <c r="U89" s="17" t="str">
        <f>IFERROR('AP3'!U89/'AP4'!U89,"")</f>
        <v/>
      </c>
      <c r="V89" s="5" t="str">
        <f>IFERROR('AP3'!V89/'AP4'!V89,"")</f>
        <v/>
      </c>
      <c r="W89" s="5" t="str">
        <f>IFERROR('AP3'!W89/'AP4'!W89,"")</f>
        <v/>
      </c>
      <c r="X89" s="5" t="str">
        <f>IFERROR('AP3'!X89/'AP4'!X89,"")</f>
        <v/>
      </c>
      <c r="Y89" s="51" t="str">
        <f>IFERROR('AP3'!Y89/'AP4'!Y89,"")</f>
        <v/>
      </c>
      <c r="Z89" s="17"/>
      <c r="AA89" s="78">
        <f>'AP3'!AA89/'AP4'!AA89</f>
        <v>4.2338900398406374E-3</v>
      </c>
      <c r="AB89" s="78"/>
      <c r="AC89" s="51"/>
      <c r="AF89" s="17"/>
      <c r="AG89" s="14"/>
    </row>
    <row r="90" spans="1:33" ht="15.5" x14ac:dyDescent="0.35">
      <c r="A90" s="13">
        <v>1884</v>
      </c>
      <c r="B90" s="13"/>
      <c r="C90" s="13"/>
      <c r="D90" s="42"/>
      <c r="E90" s="96"/>
      <c r="F90" s="96"/>
      <c r="G90" s="96"/>
      <c r="H90" s="96"/>
      <c r="I90" s="97"/>
      <c r="J90" s="42">
        <f>'AP3'!J90/'AP4'!$J90</f>
        <v>3.9843844240680243E-3</v>
      </c>
      <c r="K90" s="78">
        <f>'AP3'!K90/'AP4'!K90</f>
        <v>1.0254306808859722E-4</v>
      </c>
      <c r="L90" s="72"/>
      <c r="M90" s="72"/>
      <c r="N90" s="72"/>
      <c r="O90" s="72"/>
      <c r="P90" s="17"/>
      <c r="S90" s="51"/>
      <c r="U90" s="17" t="str">
        <f>IFERROR('AP3'!U90/'AP4'!U90,"")</f>
        <v/>
      </c>
      <c r="V90" s="5" t="str">
        <f>IFERROR('AP3'!V90/'AP4'!V90,"")</f>
        <v/>
      </c>
      <c r="W90" s="5" t="str">
        <f>IFERROR('AP3'!W90/'AP4'!W90,"")</f>
        <v/>
      </c>
      <c r="X90" s="5" t="str">
        <f>IFERROR('AP3'!X90/'AP4'!X90,"")</f>
        <v/>
      </c>
      <c r="Y90" s="51" t="str">
        <f>IFERROR('AP3'!Y90/'AP4'!Y90,"")</f>
        <v/>
      </c>
      <c r="Z90" s="17"/>
      <c r="AA90" s="78">
        <f>'AP3'!AA90/'AP4'!AA90</f>
        <v>3.5304869565217388E-3</v>
      </c>
      <c r="AB90" s="78"/>
      <c r="AC90" s="51"/>
      <c r="AF90" s="17"/>
      <c r="AG90" s="14"/>
    </row>
    <row r="91" spans="1:33" ht="15.5" x14ac:dyDescent="0.35">
      <c r="A91" s="13">
        <v>1885</v>
      </c>
      <c r="B91" s="13"/>
      <c r="C91" s="13"/>
      <c r="D91" s="42"/>
      <c r="E91" s="96"/>
      <c r="F91" s="96"/>
      <c r="G91" s="96"/>
      <c r="H91" s="96"/>
      <c r="I91" s="97"/>
      <c r="J91" s="42">
        <f>'AP3'!J91/'AP4'!$J91</f>
        <v>6.4701886126619689E-3</v>
      </c>
      <c r="K91" s="78">
        <f>'AP3'!K91/'AP4'!K91</f>
        <v>1.0369141435089175E-4</v>
      </c>
      <c r="L91" s="72"/>
      <c r="M91" s="72"/>
      <c r="N91" s="72"/>
      <c r="O91" s="72"/>
      <c r="P91" s="17"/>
      <c r="S91" s="51"/>
      <c r="U91" s="17" t="str">
        <f>IFERROR('AP3'!U91/'AP4'!U91,"")</f>
        <v/>
      </c>
      <c r="V91" s="5" t="str">
        <f>IFERROR('AP3'!V91/'AP4'!V91,"")</f>
        <v/>
      </c>
      <c r="W91" s="5" t="str">
        <f>IFERROR('AP3'!W91/'AP4'!W91,"")</f>
        <v/>
      </c>
      <c r="X91" s="5" t="str">
        <f>IFERROR('AP3'!X91/'AP4'!X91,"")</f>
        <v/>
      </c>
      <c r="Y91" s="51" t="str">
        <f>IFERROR('AP3'!Y91/'AP4'!Y91,"")</f>
        <v/>
      </c>
      <c r="Z91" s="17"/>
      <c r="AA91" s="78">
        <f>'AP3'!AA91/'AP4'!AA91</f>
        <v>4.0481170376901032E-3</v>
      </c>
      <c r="AB91" s="78"/>
      <c r="AC91" s="51"/>
      <c r="AF91" s="17"/>
      <c r="AG91" s="14"/>
    </row>
    <row r="92" spans="1:33" ht="15.5" x14ac:dyDescent="0.35">
      <c r="A92" s="13">
        <v>1886</v>
      </c>
      <c r="B92" s="13"/>
      <c r="C92" s="13"/>
      <c r="D92" s="42"/>
      <c r="E92" s="96"/>
      <c r="F92" s="96"/>
      <c r="G92" s="96"/>
      <c r="H92" s="96"/>
      <c r="I92" s="97"/>
      <c r="J92" s="42">
        <f>'AP3'!J92/'AP4'!$J92</f>
        <v>6.7854259264269433E-3</v>
      </c>
      <c r="K92" s="78">
        <f>'AP3'!K92/'AP4'!K92</f>
        <v>1.0186411327289397E-4</v>
      </c>
      <c r="L92" s="72"/>
      <c r="M92" s="72"/>
      <c r="N92" s="72"/>
      <c r="O92" s="72"/>
      <c r="P92" s="17"/>
      <c r="S92" s="51"/>
      <c r="U92" s="17" t="str">
        <f>IFERROR('AP3'!U92/'AP4'!U92,"")</f>
        <v/>
      </c>
      <c r="V92" s="5" t="str">
        <f>IFERROR('AP3'!V92/'AP4'!V92,"")</f>
        <v/>
      </c>
      <c r="W92" s="5" t="str">
        <f>IFERROR('AP3'!W92/'AP4'!W92,"")</f>
        <v/>
      </c>
      <c r="X92" s="5" t="str">
        <f>IFERROR('AP3'!X92/'AP4'!X92,"")</f>
        <v/>
      </c>
      <c r="Y92" s="51" t="str">
        <f>IFERROR('AP3'!Y92/'AP4'!Y92,"")</f>
        <v/>
      </c>
      <c r="Z92" s="17"/>
      <c r="AA92" s="78">
        <f>'AP3'!AA92/'AP4'!AA92</f>
        <v>3.4952590744101631E-3</v>
      </c>
      <c r="AB92" s="78"/>
      <c r="AC92" s="51"/>
      <c r="AF92" s="17"/>
      <c r="AG92" s="14"/>
    </row>
    <row r="93" spans="1:33" ht="15.5" x14ac:dyDescent="0.35">
      <c r="A93" s="13">
        <v>1887</v>
      </c>
      <c r="B93" s="13"/>
      <c r="C93" s="13"/>
      <c r="D93" s="42"/>
      <c r="E93" s="96"/>
      <c r="F93" s="96"/>
      <c r="G93" s="96"/>
      <c r="H93" s="96"/>
      <c r="I93" s="97"/>
      <c r="J93" s="42">
        <f>'AP3'!J93/'AP4'!$J93</f>
        <v>6.6967095392717413E-3</v>
      </c>
      <c r="K93" s="78">
        <f>'AP3'!K93/'AP4'!K93</f>
        <v>1.1116051578479324E-4</v>
      </c>
      <c r="L93" s="72"/>
      <c r="M93" s="72"/>
      <c r="N93" s="72"/>
      <c r="O93" s="72"/>
      <c r="P93" s="17"/>
      <c r="S93" s="51"/>
      <c r="U93" s="17" t="str">
        <f>IFERROR('AP3'!U93/'AP4'!U93,"")</f>
        <v/>
      </c>
      <c r="V93" s="5" t="str">
        <f>IFERROR('AP3'!V93/'AP4'!V93,"")</f>
        <v/>
      </c>
      <c r="W93" s="5" t="str">
        <f>IFERROR('AP3'!W93/'AP4'!W93,"")</f>
        <v/>
      </c>
      <c r="X93" s="5" t="str">
        <f>IFERROR('AP3'!X93/'AP4'!X93,"")</f>
        <v/>
      </c>
      <c r="Y93" s="51" t="str">
        <f>IFERROR('AP3'!Y93/'AP4'!Y93,"")</f>
        <v/>
      </c>
      <c r="Z93" s="17"/>
      <c r="AA93" s="78">
        <f>'AP3'!AA93/'AP4'!AA93</f>
        <v>3.8078457749562171E-3</v>
      </c>
      <c r="AB93" s="78"/>
      <c r="AC93" s="51"/>
      <c r="AF93" s="17"/>
      <c r="AG93" s="14"/>
    </row>
    <row r="94" spans="1:33" ht="15.5" x14ac:dyDescent="0.35">
      <c r="A94" s="13">
        <v>1888</v>
      </c>
      <c r="B94" s="13"/>
      <c r="C94" s="13"/>
      <c r="D94" s="42"/>
      <c r="E94" s="96"/>
      <c r="F94" s="96"/>
      <c r="G94" s="96"/>
      <c r="H94" s="96"/>
      <c r="I94" s="97"/>
      <c r="J94" s="42">
        <f>'AP3'!J94/'AP4'!$J94</f>
        <v>6.9440848136234226E-3</v>
      </c>
      <c r="K94" s="78">
        <f>'AP3'!K94/'AP4'!K94</f>
        <v>1.0628122010840685E-4</v>
      </c>
      <c r="L94" s="72"/>
      <c r="M94" s="72"/>
      <c r="N94" s="72"/>
      <c r="O94" s="72"/>
      <c r="P94" s="17"/>
      <c r="S94" s="51"/>
      <c r="U94" s="17" t="str">
        <f>IFERROR('AP3'!U94/'AP4'!U94,"")</f>
        <v/>
      </c>
      <c r="V94" s="5" t="str">
        <f>IFERROR('AP3'!V94/'AP4'!V94,"")</f>
        <v/>
      </c>
      <c r="W94" s="5" t="str">
        <f>IFERROR('AP3'!W94/'AP4'!W94,"")</f>
        <v/>
      </c>
      <c r="X94" s="5" t="str">
        <f>IFERROR('AP3'!X94/'AP4'!X94,"")</f>
        <v/>
      </c>
      <c r="Y94" s="51" t="str">
        <f>IFERROR('AP3'!Y94/'AP4'!Y94,"")</f>
        <v/>
      </c>
      <c r="Z94" s="17"/>
      <c r="AA94" s="78">
        <f>'AP3'!AA94/'AP4'!AA94</f>
        <v>3.5418815140467511E-3</v>
      </c>
      <c r="AB94" s="78"/>
      <c r="AC94" s="51"/>
      <c r="AF94" s="17"/>
      <c r="AG94" s="14"/>
    </row>
    <row r="95" spans="1:33" ht="15.5" x14ac:dyDescent="0.35">
      <c r="A95" s="13">
        <v>1889</v>
      </c>
      <c r="B95" s="13"/>
      <c r="C95" s="13"/>
      <c r="D95" s="42"/>
      <c r="E95" s="96"/>
      <c r="F95" s="96"/>
      <c r="G95" s="96"/>
      <c r="H95" s="96"/>
      <c r="I95" s="97"/>
      <c r="J95" s="42">
        <f>'AP3'!J95/'AP4'!$J95</f>
        <v>7.4950061037015745E-3</v>
      </c>
      <c r="K95" s="78">
        <f>'AP3'!K95/'AP4'!K95</f>
        <v>1.1478420569329661E-4</v>
      </c>
      <c r="L95" s="72"/>
      <c r="M95" s="72"/>
      <c r="N95" s="72"/>
      <c r="O95" s="72"/>
      <c r="P95" s="17"/>
      <c r="S95" s="51"/>
      <c r="U95" s="17" t="str">
        <f>IFERROR('AP3'!U95/'AP4'!U95,"")</f>
        <v/>
      </c>
      <c r="V95" s="5" t="str">
        <f>IFERROR('AP3'!V95/'AP4'!V95,"")</f>
        <v/>
      </c>
      <c r="W95" s="5" t="str">
        <f>IFERROR('AP3'!W95/'AP4'!W95,"")</f>
        <v/>
      </c>
      <c r="X95" s="5" t="str">
        <f>IFERROR('AP3'!X95/'AP4'!X95,"")</f>
        <v/>
      </c>
      <c r="Y95" s="51" t="str">
        <f>IFERROR('AP3'!Y95/'AP4'!Y95,"")</f>
        <v/>
      </c>
      <c r="Z95" s="17"/>
      <c r="AA95" s="78">
        <f>'AP3'!AA95/'AP4'!AA95</f>
        <v>3.2664609480344362E-3</v>
      </c>
      <c r="AB95" s="78"/>
      <c r="AC95" s="51"/>
      <c r="AF95" s="17"/>
      <c r="AG95" s="14"/>
    </row>
    <row r="96" spans="1:33" ht="15.5" x14ac:dyDescent="0.35">
      <c r="A96" s="13">
        <v>1890</v>
      </c>
      <c r="B96" s="13"/>
      <c r="C96" s="13"/>
      <c r="D96" s="42"/>
      <c r="E96" s="96"/>
      <c r="F96" s="96"/>
      <c r="G96" s="96"/>
      <c r="H96" s="96"/>
      <c r="I96" s="97"/>
      <c r="J96" s="42">
        <f>'AP3'!J96/'AP4'!$J96</f>
        <v>8.3293066318035555E-3</v>
      </c>
      <c r="K96" s="78">
        <f>'AP3'!K96/'AP4'!K96</f>
        <v>1.1314777098891153E-4</v>
      </c>
      <c r="L96" s="72"/>
      <c r="M96" s="72"/>
      <c r="N96" s="72"/>
      <c r="O96" s="72"/>
      <c r="P96" s="17"/>
      <c r="S96" s="51"/>
      <c r="U96" s="17" t="str">
        <f>IFERROR('AP3'!U96/'AP4'!U96,"")</f>
        <v/>
      </c>
      <c r="V96" s="5" t="str">
        <f>IFERROR('AP3'!V96/'AP4'!V96,"")</f>
        <v/>
      </c>
      <c r="W96" s="5" t="str">
        <f>IFERROR('AP3'!W96/'AP4'!W96,"")</f>
        <v/>
      </c>
      <c r="X96" s="5" t="str">
        <f>IFERROR('AP3'!X96/'AP4'!X96,"")</f>
        <v/>
      </c>
      <c r="Y96" s="51" t="str">
        <f>IFERROR('AP3'!Y96/'AP4'!Y96,"")</f>
        <v/>
      </c>
      <c r="Z96" s="17"/>
      <c r="AA96" s="78"/>
      <c r="AB96" s="78"/>
      <c r="AC96" s="51"/>
      <c r="AF96" s="17"/>
      <c r="AG96" s="14"/>
    </row>
    <row r="97" spans="1:33" ht="15.5" x14ac:dyDescent="0.35">
      <c r="A97" s="13">
        <v>1891</v>
      </c>
      <c r="B97" s="13"/>
      <c r="C97" s="13"/>
      <c r="D97" s="42"/>
      <c r="E97" s="96"/>
      <c r="F97" s="96"/>
      <c r="G97" s="96"/>
      <c r="H97" s="96"/>
      <c r="I97" s="97"/>
      <c r="J97" s="42">
        <f>'AP3'!J97/'AP4'!$J97</f>
        <v>8.5994653659797419E-3</v>
      </c>
      <c r="K97" s="78">
        <f>'AP3'!K97/'AP4'!K97</f>
        <v>1.1096316023080339E-4</v>
      </c>
      <c r="L97" s="72"/>
      <c r="M97" s="72"/>
      <c r="N97" s="72"/>
      <c r="O97" s="72"/>
      <c r="P97" s="17"/>
      <c r="S97" s="51"/>
      <c r="U97" s="17" t="str">
        <f>IFERROR('AP3'!U97/'AP4'!U97,"")</f>
        <v/>
      </c>
      <c r="V97" s="5" t="str">
        <f>IFERROR('AP3'!V97/'AP4'!V97,"")</f>
        <v/>
      </c>
      <c r="W97" s="5" t="str">
        <f>IFERROR('AP3'!W97/'AP4'!W97,"")</f>
        <v/>
      </c>
      <c r="X97" s="5" t="str">
        <f>IFERROR('AP3'!X97/'AP4'!X97,"")</f>
        <v/>
      </c>
      <c r="Y97" s="51" t="str">
        <f>IFERROR('AP3'!Y97/'AP4'!Y97,"")</f>
        <v/>
      </c>
      <c r="Z97" s="17"/>
      <c r="AA97" s="78"/>
      <c r="AB97" s="78"/>
      <c r="AC97" s="51"/>
      <c r="AF97" s="17"/>
      <c r="AG97" s="14"/>
    </row>
    <row r="98" spans="1:33" ht="15.5" x14ac:dyDescent="0.35">
      <c r="A98" s="13">
        <v>1892</v>
      </c>
      <c r="B98" s="13"/>
      <c r="C98" s="13"/>
      <c r="D98" s="42"/>
      <c r="E98" s="96"/>
      <c r="F98" s="96"/>
      <c r="G98" s="96"/>
      <c r="H98" s="96"/>
      <c r="I98" s="97"/>
      <c r="J98" s="42">
        <f>'AP3'!J98/'AP4'!$J98</f>
        <v>9.4037111297083711E-3</v>
      </c>
      <c r="K98" s="78">
        <f>'AP3'!K98/'AP4'!K98</f>
        <v>1.1189437171310283E-4</v>
      </c>
      <c r="L98" s="72"/>
      <c r="M98" s="72"/>
      <c r="N98" s="72"/>
      <c r="O98" s="72"/>
      <c r="P98" s="17"/>
      <c r="S98" s="51"/>
      <c r="U98" s="17" t="str">
        <f>IFERROR('AP3'!U98/'AP4'!U98,"")</f>
        <v/>
      </c>
      <c r="V98" s="5" t="str">
        <f>IFERROR('AP3'!V98/'AP4'!V98,"")</f>
        <v/>
      </c>
      <c r="W98" s="5" t="str">
        <f>IFERROR('AP3'!W98/'AP4'!W98,"")</f>
        <v/>
      </c>
      <c r="X98" s="5" t="str">
        <f>IFERROR('AP3'!X98/'AP4'!X98,"")</f>
        <v/>
      </c>
      <c r="Y98" s="51" t="str">
        <f>IFERROR('AP3'!Y98/'AP4'!Y98,"")</f>
        <v/>
      </c>
      <c r="Z98" s="17"/>
      <c r="AA98" s="78">
        <f>'AP3'!AA98/'AP4'!AA98</f>
        <v>3.8741029354207438E-3</v>
      </c>
      <c r="AB98" s="78"/>
      <c r="AC98" s="51"/>
      <c r="AF98" s="17"/>
      <c r="AG98" s="14"/>
    </row>
    <row r="99" spans="1:33" ht="15.5" x14ac:dyDescent="0.35">
      <c r="A99" s="13">
        <v>1893</v>
      </c>
      <c r="B99" s="13"/>
      <c r="C99" s="13"/>
      <c r="D99" s="42"/>
      <c r="E99" s="96"/>
      <c r="F99" s="96"/>
      <c r="G99" s="96"/>
      <c r="H99" s="96"/>
      <c r="I99" s="97"/>
      <c r="J99" s="42">
        <f>'AP3'!J99/'AP4'!$J99</f>
        <v>8.8224375242330153E-3</v>
      </c>
      <c r="K99" s="78">
        <f>'AP3'!K99/'AP4'!K99</f>
        <v>1.1490290704354821E-4</v>
      </c>
      <c r="L99" s="72"/>
      <c r="M99" s="72"/>
      <c r="N99" s="72"/>
      <c r="O99" s="72"/>
      <c r="P99" s="17"/>
      <c r="S99" s="51"/>
      <c r="U99" s="17" t="str">
        <f>IFERROR('AP3'!U99/'AP4'!U99,"")</f>
        <v/>
      </c>
      <c r="V99" s="5" t="str">
        <f>IFERROR('AP3'!V99/'AP4'!V99,"")</f>
        <v/>
      </c>
      <c r="W99" s="5" t="str">
        <f>IFERROR('AP3'!W99/'AP4'!W99,"")</f>
        <v/>
      </c>
      <c r="X99" s="5" t="str">
        <f>IFERROR('AP3'!X99/'AP4'!X99,"")</f>
        <v/>
      </c>
      <c r="Y99" s="51" t="str">
        <f>IFERROR('AP3'!Y99/'AP4'!Y99,"")</f>
        <v/>
      </c>
      <c r="Z99" s="17"/>
      <c r="AA99" s="78"/>
      <c r="AB99" s="78"/>
      <c r="AC99" s="51"/>
      <c r="AF99" s="17"/>
      <c r="AG99" s="14"/>
    </row>
    <row r="100" spans="1:33" ht="15.5" x14ac:dyDescent="0.35">
      <c r="A100" s="13">
        <v>1894</v>
      </c>
      <c r="B100" s="13"/>
      <c r="C100" s="13"/>
      <c r="D100" s="42"/>
      <c r="E100" s="96"/>
      <c r="F100" s="96"/>
      <c r="G100" s="96"/>
      <c r="H100" s="96"/>
      <c r="I100" s="97"/>
      <c r="J100" s="42">
        <f>'AP3'!J100/'AP4'!$J100</f>
        <v>8.5270197090945975E-3</v>
      </c>
      <c r="K100" s="78">
        <f>'AP3'!K100/'AP4'!K100</f>
        <v>1.1743981209630066E-4</v>
      </c>
      <c r="L100" s="72"/>
      <c r="M100" s="72"/>
      <c r="N100" s="72"/>
      <c r="O100" s="72"/>
      <c r="P100" s="17"/>
      <c r="S100" s="51"/>
      <c r="U100" s="17" t="str">
        <f>IFERROR('AP3'!U100/'AP4'!U100,"")</f>
        <v/>
      </c>
      <c r="V100" s="5" t="str">
        <f>IFERROR('AP3'!V100/'AP4'!V100,"")</f>
        <v/>
      </c>
      <c r="W100" s="5" t="str">
        <f>IFERROR('AP3'!W100/'AP4'!W100,"")</f>
        <v/>
      </c>
      <c r="X100" s="5" t="str">
        <f>IFERROR('AP3'!X100/'AP4'!X100,"")</f>
        <v/>
      </c>
      <c r="Y100" s="51" t="str">
        <f>IFERROR('AP3'!Y100/'AP4'!Y100,"")</f>
        <v/>
      </c>
      <c r="Z100" s="17"/>
      <c r="AA100" s="78"/>
      <c r="AB100" s="78"/>
      <c r="AC100" s="51"/>
      <c r="AF100" s="17"/>
      <c r="AG100" s="14"/>
    </row>
    <row r="101" spans="1:33" ht="15.5" x14ac:dyDescent="0.35">
      <c r="A101" s="13">
        <v>1895</v>
      </c>
      <c r="B101" s="13"/>
      <c r="C101" s="13"/>
      <c r="D101" s="42"/>
      <c r="E101" s="96"/>
      <c r="F101" s="96"/>
      <c r="G101" s="96"/>
      <c r="H101" s="96"/>
      <c r="I101" s="97"/>
      <c r="J101" s="42">
        <f>'AP3'!J101/'AP4'!$J101</f>
        <v>8.494903133714116E-3</v>
      </c>
      <c r="K101" s="78">
        <f>'AP3'!K101/'AP4'!K101</f>
        <v>1.1637379262190155E-4</v>
      </c>
      <c r="L101" s="72"/>
      <c r="M101" s="72"/>
      <c r="N101" s="72"/>
      <c r="O101" s="72"/>
      <c r="P101" s="17"/>
      <c r="S101" s="51"/>
      <c r="U101" s="17" t="str">
        <f>IFERROR('AP3'!U101/'AP4'!U101,"")</f>
        <v/>
      </c>
      <c r="V101" s="5" t="str">
        <f>IFERROR('AP3'!V101/'AP4'!V101,"")</f>
        <v/>
      </c>
      <c r="W101" s="5" t="str">
        <f>IFERROR('AP3'!W101/'AP4'!W101,"")</f>
        <v/>
      </c>
      <c r="X101" s="5" t="str">
        <f>IFERROR('AP3'!X101/'AP4'!X101,"")</f>
        <v/>
      </c>
      <c r="Y101" s="51" t="str">
        <f>IFERROR('AP3'!Y101/'AP4'!Y101,"")</f>
        <v/>
      </c>
      <c r="Z101" s="17"/>
      <c r="AA101" s="78">
        <f>'AP3'!AA101/'AP4'!AA101</f>
        <v>5.7652609826589598E-3</v>
      </c>
      <c r="AB101" s="78"/>
      <c r="AC101" s="51"/>
      <c r="AF101" s="17"/>
      <c r="AG101" s="14"/>
    </row>
    <row r="102" spans="1:33" ht="15.5" x14ac:dyDescent="0.35">
      <c r="A102" s="13">
        <v>1896</v>
      </c>
      <c r="B102" s="13"/>
      <c r="C102" s="13"/>
      <c r="D102" s="42"/>
      <c r="E102" s="96"/>
      <c r="F102" s="96"/>
      <c r="G102" s="96"/>
      <c r="H102" s="96"/>
      <c r="I102" s="97"/>
      <c r="J102" s="42">
        <f>'AP3'!J102/'AP4'!$J102</f>
        <v>8.5740276085575686E-3</v>
      </c>
      <c r="K102" s="78">
        <f>'AP3'!K102/'AP4'!K102</f>
        <v>1.2159533073929963E-4</v>
      </c>
      <c r="L102" s="72"/>
      <c r="M102" s="72"/>
      <c r="N102" s="72"/>
      <c r="O102" s="72"/>
      <c r="P102" s="17"/>
      <c r="S102" s="51"/>
      <c r="U102" s="17" t="str">
        <f>IFERROR('AP3'!U102/'AP4'!U102,"")</f>
        <v/>
      </c>
      <c r="V102" s="5" t="str">
        <f>IFERROR('AP3'!V102/'AP4'!V102,"")</f>
        <v/>
      </c>
      <c r="W102" s="5" t="str">
        <f>IFERROR('AP3'!W102/'AP4'!W102,"")</f>
        <v/>
      </c>
      <c r="X102" s="5" t="str">
        <f>IFERROR('AP3'!X102/'AP4'!X102,"")</f>
        <v/>
      </c>
      <c r="Y102" s="51" t="str">
        <f>IFERROR('AP3'!Y102/'AP4'!Y102,"")</f>
        <v/>
      </c>
      <c r="Z102" s="17"/>
      <c r="AA102" s="78">
        <f>'AP3'!AA102/'AP4'!AA102</f>
        <v>5.1011118309859148E-3</v>
      </c>
      <c r="AB102" s="78"/>
      <c r="AC102" s="51"/>
      <c r="AF102" s="17"/>
      <c r="AG102" s="14"/>
    </row>
    <row r="103" spans="1:33" ht="15.5" x14ac:dyDescent="0.35">
      <c r="A103" s="13">
        <v>1897</v>
      </c>
      <c r="B103" s="13"/>
      <c r="C103" s="13"/>
      <c r="D103" s="42"/>
      <c r="E103" s="96"/>
      <c r="F103" s="96"/>
      <c r="G103" s="96"/>
      <c r="H103" s="96"/>
      <c r="I103" s="97"/>
      <c r="J103" s="42">
        <f>'AP3'!J103/'AP4'!$J103</f>
        <v>9.218946712658261E-3</v>
      </c>
      <c r="K103" s="78">
        <f>'AP3'!K103/'AP4'!K103</f>
        <v>1.122334455667789E-4</v>
      </c>
      <c r="L103" s="72"/>
      <c r="M103" s="72"/>
      <c r="N103" s="72"/>
      <c r="O103" s="72"/>
      <c r="P103" s="17"/>
      <c r="S103" s="51"/>
      <c r="U103" s="17" t="str">
        <f>IFERROR('AP3'!U103/'AP4'!U103,"")</f>
        <v/>
      </c>
      <c r="V103" s="5" t="str">
        <f>IFERROR('AP3'!V103/'AP4'!V103,"")</f>
        <v/>
      </c>
      <c r="W103" s="5" t="str">
        <f>IFERROR('AP3'!W103/'AP4'!W103,"")</f>
        <v/>
      </c>
      <c r="X103" s="5" t="str">
        <f>IFERROR('AP3'!X103/'AP4'!X103,"")</f>
        <v/>
      </c>
      <c r="Y103" s="51" t="str">
        <f>IFERROR('AP3'!Y103/'AP4'!Y103,"")</f>
        <v/>
      </c>
      <c r="Z103" s="17"/>
      <c r="AA103" s="78">
        <f>'AP3'!AA103/'AP4'!AA103</f>
        <v>5.2316258652094719E-3</v>
      </c>
      <c r="AB103" s="78"/>
      <c r="AC103" s="51"/>
      <c r="AF103" s="17"/>
      <c r="AG103" s="14"/>
    </row>
    <row r="104" spans="1:33" ht="15.5" x14ac:dyDescent="0.35">
      <c r="A104" s="13">
        <v>1898</v>
      </c>
      <c r="B104" s="13"/>
      <c r="C104" s="13"/>
      <c r="D104" s="42"/>
      <c r="E104" s="96"/>
      <c r="F104" s="96"/>
      <c r="G104" s="96"/>
      <c r="H104" s="96"/>
      <c r="I104" s="97"/>
      <c r="J104" s="42">
        <f>'AP3'!J104/'AP4'!$J104</f>
        <v>9.0231332523771687E-3</v>
      </c>
      <c r="K104" s="78">
        <f>'AP3'!K104/'AP4'!K104</f>
        <v>1.0449320794148381E-4</v>
      </c>
      <c r="L104" s="72"/>
      <c r="M104" s="72"/>
      <c r="N104" s="72"/>
      <c r="O104" s="72"/>
      <c r="P104" s="17"/>
      <c r="S104" s="51"/>
      <c r="U104" s="17" t="str">
        <f>IFERROR('AP3'!U104/'AP4'!U104,"")</f>
        <v/>
      </c>
      <c r="V104" s="5" t="str">
        <f>IFERROR('AP3'!V104/'AP4'!V104,"")</f>
        <v/>
      </c>
      <c r="W104" s="5" t="str">
        <f>IFERROR('AP3'!W104/'AP4'!W104,"")</f>
        <v/>
      </c>
      <c r="X104" s="5" t="str">
        <f>IFERROR('AP3'!X104/'AP4'!X104,"")</f>
        <v/>
      </c>
      <c r="Y104" s="51" t="str">
        <f>IFERROR('AP3'!Y104/'AP4'!Y104,"")</f>
        <v/>
      </c>
      <c r="Z104" s="17"/>
      <c r="AA104" s="78">
        <f>'AP3'!AA104/'AP4'!AA104</f>
        <v>4.9319228718830606E-3</v>
      </c>
      <c r="AB104" s="78"/>
      <c r="AC104" s="51"/>
      <c r="AF104" s="17"/>
      <c r="AG104" s="14"/>
    </row>
    <row r="105" spans="1:33" ht="15.5" x14ac:dyDescent="0.35">
      <c r="A105" s="13">
        <v>1899</v>
      </c>
      <c r="B105" s="13"/>
      <c r="C105" s="13"/>
      <c r="D105" s="42"/>
      <c r="E105" s="96"/>
      <c r="F105" s="96"/>
      <c r="G105" s="96"/>
      <c r="H105" s="96"/>
      <c r="I105" s="97"/>
      <c r="J105" s="42">
        <f>'AP3'!J105/'AP4'!$J105</f>
        <v>9.6983716174889011E-3</v>
      </c>
      <c r="K105" s="78">
        <f>'AP3'!K105/'AP4'!K105</f>
        <v>3.0870549495781019E-4</v>
      </c>
      <c r="L105" s="72"/>
      <c r="M105" s="72"/>
      <c r="N105" s="72"/>
      <c r="O105" s="72"/>
      <c r="P105" s="17"/>
      <c r="S105" s="51"/>
      <c r="U105" s="17" t="str">
        <f>IFERROR('AP3'!U105/'AP4'!U105,"")</f>
        <v/>
      </c>
      <c r="V105" s="5" t="str">
        <f>IFERROR('AP3'!V105/'AP4'!V105,"")</f>
        <v/>
      </c>
      <c r="W105" s="5" t="str">
        <f>IFERROR('AP3'!W105/'AP4'!W105,"")</f>
        <v/>
      </c>
      <c r="X105" s="5" t="str">
        <f>IFERROR('AP3'!X105/'AP4'!X105,"")</f>
        <v/>
      </c>
      <c r="Y105" s="51" t="str">
        <f>IFERROR('AP3'!Y105/'AP4'!Y105,"")</f>
        <v/>
      </c>
      <c r="Z105" s="17"/>
      <c r="AA105" s="78">
        <f>'AP3'!AA105/'AP4'!AA105</f>
        <v>5.0952708296943226E-3</v>
      </c>
      <c r="AB105" s="78"/>
      <c r="AC105" s="51"/>
      <c r="AD105" s="80"/>
      <c r="AE105" s="80"/>
      <c r="AF105" s="17"/>
      <c r="AG105" s="14"/>
    </row>
    <row r="106" spans="1:33" ht="15.5" x14ac:dyDescent="0.35">
      <c r="A106" s="13">
        <v>1900</v>
      </c>
      <c r="B106" s="13"/>
      <c r="C106" s="13"/>
      <c r="D106" s="42"/>
      <c r="E106" s="96"/>
      <c r="F106" s="96"/>
      <c r="G106" s="96"/>
      <c r="H106" s="96"/>
      <c r="I106" s="75"/>
      <c r="J106" s="42">
        <f>'AP3'!J106/'AP4'!$J106</f>
        <v>1.0622337990307491E-2</v>
      </c>
      <c r="K106" s="78">
        <f>'AP3'!K106/'AP4'!K106</f>
        <v>9.7484889842074486E-5</v>
      </c>
      <c r="L106" s="72"/>
      <c r="M106" s="72"/>
      <c r="N106" s="72"/>
      <c r="O106" s="72"/>
      <c r="P106" s="17"/>
      <c r="S106" s="51"/>
      <c r="U106" s="80">
        <f>IFERROR('AP3'!U106/'AP4'!U106,"")</f>
        <v>1.2743625715318388E-3</v>
      </c>
      <c r="V106" s="5" t="str">
        <f>IFERROR('AP3'!V106/'AP4'!V106,"")</f>
        <v/>
      </c>
      <c r="W106" s="5" t="str">
        <f>IFERROR('AP3'!W106/'AP4'!W106,"")</f>
        <v/>
      </c>
      <c r="X106" s="78" t="str">
        <f>IFERROR('AP3'!X106/'AP4'!X106,"")</f>
        <v/>
      </c>
      <c r="Y106" s="91" t="str">
        <f>IFERROR('AP3'!Y106/'AP4'!Y106,"")</f>
        <v/>
      </c>
      <c r="Z106" s="17"/>
      <c r="AA106" s="78">
        <f>'AP3'!AA106/'AP4'!AA106</f>
        <v>5.1132683261802571E-3</v>
      </c>
      <c r="AB106" s="78"/>
      <c r="AC106" s="51"/>
      <c r="AD106" s="80"/>
      <c r="AE106" s="80"/>
      <c r="AF106" s="17"/>
      <c r="AG106" s="14"/>
    </row>
    <row r="107" spans="1:33" ht="15.5" x14ac:dyDescent="0.35">
      <c r="A107" s="13">
        <v>1901</v>
      </c>
      <c r="B107" s="13"/>
      <c r="C107" s="13"/>
      <c r="D107" s="42"/>
      <c r="E107" s="96"/>
      <c r="F107" s="96"/>
      <c r="G107" s="96"/>
      <c r="H107" s="96"/>
      <c r="I107" s="75"/>
      <c r="J107" s="42">
        <f>'AP3'!J107/'AP4'!$J107</f>
        <v>1.0599213084432138E-2</v>
      </c>
      <c r="K107" s="78">
        <f>'AP3'!K107/'AP4'!K107</f>
        <v>9.2712775820508073E-5</v>
      </c>
      <c r="L107" s="72"/>
      <c r="M107" s="72"/>
      <c r="N107" s="72"/>
      <c r="O107" s="72"/>
      <c r="P107" s="17"/>
      <c r="S107" s="51"/>
      <c r="T107" s="114">
        <f>'AP3'!T107/'AP4'!T107</f>
        <v>1.6796356428212221E-3</v>
      </c>
      <c r="U107" s="80">
        <f>IFERROR('AP3'!U107/'AP4'!U107,"")</f>
        <v>1.4693620167446847E-3</v>
      </c>
      <c r="V107" s="5" t="str">
        <f>IFERROR('AP3'!V107/'AP4'!V107,"")</f>
        <v/>
      </c>
      <c r="W107" s="5" t="str">
        <f>IFERROR('AP3'!W107/'AP4'!W107,"")</f>
        <v/>
      </c>
      <c r="X107" s="78" t="str">
        <f>IFERROR('AP3'!X107/'AP4'!X107,"")</f>
        <v/>
      </c>
      <c r="Y107" s="91" t="str">
        <f>IFERROR('AP3'!Y107/'AP4'!Y107,"")</f>
        <v/>
      </c>
      <c r="Z107" s="17"/>
      <c r="AA107" s="78"/>
      <c r="AB107" s="78"/>
      <c r="AC107" s="51"/>
      <c r="AD107" s="80"/>
      <c r="AE107" s="80"/>
      <c r="AF107" s="17"/>
      <c r="AG107" s="14"/>
    </row>
    <row r="108" spans="1:33" ht="15.5" x14ac:dyDescent="0.35">
      <c r="A108" s="13">
        <v>1902</v>
      </c>
      <c r="B108" s="106">
        <f>'AP3'!B108/'AP4'!B108</f>
        <v>2.5450432253373194E-3</v>
      </c>
      <c r="C108" s="13"/>
      <c r="D108" s="42"/>
      <c r="E108" s="96"/>
      <c r="F108" s="96"/>
      <c r="G108" s="96"/>
      <c r="H108" s="96"/>
      <c r="I108" s="75"/>
      <c r="J108" s="42">
        <f>'AP3'!J108/'AP4'!$J108</f>
        <v>1.0807375119573503E-2</v>
      </c>
      <c r="K108" s="78">
        <f>'AP3'!K108/'AP4'!K108</f>
        <v>9.5950873152945699E-5</v>
      </c>
      <c r="L108" s="72"/>
      <c r="M108" s="72"/>
      <c r="N108" s="72"/>
      <c r="O108" s="72"/>
      <c r="P108" s="17"/>
      <c r="S108" s="51"/>
      <c r="T108" s="114">
        <f>'AP3'!T108/'AP4'!T108</f>
        <v>1.6118106506421985E-3</v>
      </c>
      <c r="U108" s="80">
        <f>IFERROR('AP3'!U108/'AP4'!U108,"")</f>
        <v>1.3564960471399731E-3</v>
      </c>
      <c r="V108" s="5" t="str">
        <f>IFERROR('AP3'!V108/'AP4'!V108,"")</f>
        <v/>
      </c>
      <c r="W108" s="5" t="str">
        <f>IFERROR('AP3'!W108/'AP4'!W108,"")</f>
        <v/>
      </c>
      <c r="X108" s="78" t="str">
        <f>IFERROR('AP3'!X108/'AP4'!X108,"")</f>
        <v/>
      </c>
      <c r="Y108" s="91" t="str">
        <f>IFERROR('AP3'!Y108/'AP4'!Y108,"")</f>
        <v/>
      </c>
      <c r="Z108" s="17"/>
      <c r="AA108" s="78"/>
      <c r="AB108" s="78"/>
      <c r="AC108" s="51"/>
      <c r="AD108" s="80"/>
      <c r="AE108" s="80"/>
      <c r="AF108" s="17"/>
      <c r="AG108" s="14"/>
    </row>
    <row r="109" spans="1:33" ht="15.5" x14ac:dyDescent="0.35">
      <c r="A109" s="13">
        <v>1903</v>
      </c>
      <c r="B109" s="73">
        <f>B108+(B$119-B$108)/11</f>
        <v>2.5736328239780544E-3</v>
      </c>
      <c r="C109" s="13"/>
      <c r="D109" s="42"/>
      <c r="E109" s="96"/>
      <c r="F109" s="96"/>
      <c r="G109" s="96"/>
      <c r="H109" s="96"/>
      <c r="I109" s="75"/>
      <c r="J109" s="42">
        <f>'AP3'!J109/'AP4'!$J109</f>
        <v>1.117566290619789E-2</v>
      </c>
      <c r="K109" s="78">
        <f>'AP3'!K109/'AP4'!K109</f>
        <v>8.9661974356675347E-5</v>
      </c>
      <c r="L109" s="72"/>
      <c r="M109" s="72"/>
      <c r="N109" s="72"/>
      <c r="O109" s="72"/>
      <c r="P109" s="17"/>
      <c r="S109" s="51"/>
      <c r="T109" s="114">
        <f>'AP3'!T109/'AP4'!T109</f>
        <v>1.4921294355029031E-3</v>
      </c>
      <c r="U109" s="80">
        <f>IFERROR('AP3'!U109/'AP4'!U109,"")</f>
        <v>1.5138129073646136E-3</v>
      </c>
      <c r="V109" s="5" t="str">
        <f>IFERROR('AP3'!V109/'AP4'!V109,"")</f>
        <v/>
      </c>
      <c r="W109" s="5" t="str">
        <f>IFERROR('AP3'!W109/'AP4'!W109,"")</f>
        <v/>
      </c>
      <c r="X109" s="78" t="str">
        <f>IFERROR('AP3'!X109/'AP4'!X109,"")</f>
        <v/>
      </c>
      <c r="Y109" s="91" t="str">
        <f>IFERROR('AP3'!Y109/'AP4'!Y109,"")</f>
        <v/>
      </c>
      <c r="Z109" s="17"/>
      <c r="AA109" s="78"/>
      <c r="AB109" s="78"/>
      <c r="AC109" s="51"/>
      <c r="AD109" s="80"/>
      <c r="AE109" s="80"/>
      <c r="AF109" s="17"/>
      <c r="AG109" s="14"/>
    </row>
    <row r="110" spans="1:33" ht="15.5" x14ac:dyDescent="0.35">
      <c r="A110" s="13">
        <v>1904</v>
      </c>
      <c r="B110" s="73">
        <f t="shared" ref="B110:B118" si="0">B109+(B$119-B$108)/11</f>
        <v>2.6022224226187893E-3</v>
      </c>
      <c r="C110" s="13"/>
      <c r="D110" s="42"/>
      <c r="E110" s="96"/>
      <c r="F110" s="96"/>
      <c r="G110" s="96"/>
      <c r="H110" s="96"/>
      <c r="I110" s="75"/>
      <c r="J110" s="42">
        <f>'AP3'!J110/'AP4'!$J110</f>
        <v>1.1913738082794634E-2</v>
      </c>
      <c r="K110" s="78">
        <f>'AP3'!K110/'AP4'!K110</f>
        <v>8.5055711491026622E-5</v>
      </c>
      <c r="L110" s="72"/>
      <c r="M110" s="72"/>
      <c r="N110" s="72"/>
      <c r="O110" s="72"/>
      <c r="P110" s="17"/>
      <c r="S110" s="51"/>
      <c r="T110" s="114">
        <f>'AP3'!T110/'AP4'!T110</f>
        <v>1.6647513441072554E-3</v>
      </c>
      <c r="U110" s="80">
        <f>IFERROR('AP3'!U110/'AP4'!U110,"")</f>
        <v>1.4135653077845868E-3</v>
      </c>
      <c r="V110" s="5" t="str">
        <f>IFERROR('AP3'!V110/'AP4'!V110,"")</f>
        <v/>
      </c>
      <c r="W110" s="5" t="str">
        <f>IFERROR('AP3'!W110/'AP4'!W110,"")</f>
        <v/>
      </c>
      <c r="X110" s="78">
        <f>IFERROR('AP3'!X110/'AP4'!X110,"")</f>
        <v>7.964548639583343E-3</v>
      </c>
      <c r="Y110" s="91" t="str">
        <f>IFERROR('AP3'!Y110/'AP4'!Y110,"")</f>
        <v/>
      </c>
      <c r="Z110" s="17"/>
      <c r="AA110" s="78">
        <f>'AP3'!AA110/'AP4'!AA110</f>
        <v>5.172486401833461E-3</v>
      </c>
      <c r="AB110" s="78"/>
      <c r="AC110" s="91"/>
      <c r="AD110" s="80"/>
      <c r="AE110" s="80">
        <f>'AP3'!AE110/'AP4'!AE110</f>
        <v>1.1602563620836891E-3</v>
      </c>
      <c r="AF110" s="17"/>
      <c r="AG110" s="14"/>
    </row>
    <row r="111" spans="1:33" ht="15.5" x14ac:dyDescent="0.35">
      <c r="A111" s="13">
        <v>1905</v>
      </c>
      <c r="B111" s="73">
        <f t="shared" si="0"/>
        <v>2.6308120212595243E-3</v>
      </c>
      <c r="C111" s="13"/>
      <c r="D111" s="42"/>
      <c r="E111" s="96"/>
      <c r="F111" s="96"/>
      <c r="G111" s="96"/>
      <c r="H111" s="96"/>
      <c r="I111" s="75"/>
      <c r="J111" s="42">
        <f>'AP3'!J111/'AP4'!$J111</f>
        <v>1.2231847445632771E-2</v>
      </c>
      <c r="K111" s="78">
        <f>'AP3'!K111/'AP4'!K111</f>
        <v>8.8198976891868056E-5</v>
      </c>
      <c r="L111" s="72"/>
      <c r="M111" s="72"/>
      <c r="N111" s="72"/>
      <c r="O111" s="72"/>
      <c r="P111" s="17"/>
      <c r="S111" s="51"/>
      <c r="T111" s="114">
        <f>'AP3'!T111/'AP4'!T111</f>
        <v>1.5343330360435535E-3</v>
      </c>
      <c r="U111" s="80">
        <f>IFERROR('AP3'!U111/'AP4'!U111,"")</f>
        <v>1.3644539491852058E-3</v>
      </c>
      <c r="V111" s="5" t="str">
        <f>IFERROR('AP3'!V111/'AP4'!V111,"")</f>
        <v/>
      </c>
      <c r="W111" s="5" t="str">
        <f>IFERROR('AP3'!W111/'AP4'!W111,"")</f>
        <v/>
      </c>
      <c r="X111" s="78" t="str">
        <f>IFERROR('AP3'!X111/'AP4'!X111,"")</f>
        <v/>
      </c>
      <c r="Y111" s="91" t="str">
        <f>IFERROR('AP3'!Y111/'AP4'!Y111,"")</f>
        <v/>
      </c>
      <c r="Z111" s="17"/>
      <c r="AA111" s="78"/>
      <c r="AB111" s="78"/>
      <c r="AC111" s="51"/>
      <c r="AD111" s="80">
        <f>'AP3'!AD111/'AP4'!AD111</f>
        <v>2.2944746804919218E-3</v>
      </c>
      <c r="AE111" s="80"/>
      <c r="AF111" s="17"/>
      <c r="AG111" s="14"/>
    </row>
    <row r="112" spans="1:33" ht="15.5" x14ac:dyDescent="0.35">
      <c r="A112" s="13">
        <v>1906</v>
      </c>
      <c r="B112" s="73">
        <f t="shared" si="0"/>
        <v>2.6594016199002592E-3</v>
      </c>
      <c r="C112" s="13"/>
      <c r="D112" s="42"/>
      <c r="E112" s="96"/>
      <c r="F112" s="98"/>
      <c r="G112" s="98"/>
      <c r="H112" s="96"/>
      <c r="I112" s="75"/>
      <c r="J112" s="42">
        <f>'AP3'!J112/'AP4'!$J112</f>
        <v>1.2207039522190641E-2</v>
      </c>
      <c r="K112" s="78">
        <f>'AP3'!K112/'AP4'!K112</f>
        <v>8.6467790747946394E-5</v>
      </c>
      <c r="L112" s="72"/>
      <c r="M112" s="72"/>
      <c r="N112" s="72"/>
      <c r="O112" s="72"/>
      <c r="P112" s="17"/>
      <c r="S112" s="51"/>
      <c r="T112" s="114">
        <f>'AP3'!T112/'AP4'!T112</f>
        <v>1.4038289384336138E-3</v>
      </c>
      <c r="U112" s="80">
        <f>IFERROR('AP3'!U112/'AP4'!U112,"")</f>
        <v>1.4360779717079593E-3</v>
      </c>
      <c r="V112" s="5" t="str">
        <f>IFERROR('AP3'!V112/'AP4'!V112,"")</f>
        <v/>
      </c>
      <c r="W112" s="5" t="str">
        <f>IFERROR('AP3'!W112/'AP4'!W112,"")</f>
        <v/>
      </c>
      <c r="X112" s="78" t="str">
        <f>IFERROR('AP3'!X112/'AP4'!X112,"")</f>
        <v/>
      </c>
      <c r="Y112" s="91" t="str">
        <f>IFERROR('AP3'!Y112/'AP4'!Y112,"")</f>
        <v/>
      </c>
      <c r="Z112" s="17"/>
      <c r="AA112" s="78"/>
      <c r="AB112" s="78"/>
      <c r="AC112" s="51"/>
      <c r="AD112" s="80"/>
      <c r="AE112" s="80">
        <f>'AP3'!AE112/'AP4'!AE112</f>
        <v>8.1752411260709913E-4</v>
      </c>
      <c r="AF112" s="17"/>
      <c r="AG112" s="14"/>
    </row>
    <row r="113" spans="1:33" ht="15.5" x14ac:dyDescent="0.35">
      <c r="A113" s="13">
        <v>1907</v>
      </c>
      <c r="B113" s="73">
        <f t="shared" si="0"/>
        <v>2.6879912185409941E-3</v>
      </c>
      <c r="C113" s="13"/>
      <c r="D113" s="42"/>
      <c r="E113" s="96"/>
      <c r="F113" s="96"/>
      <c r="G113" s="96"/>
      <c r="H113" s="96"/>
      <c r="I113" s="75"/>
      <c r="J113" s="42">
        <f>'AP3'!J113/'AP4'!$J113</f>
        <v>1.2800558073790044E-2</v>
      </c>
      <c r="K113" s="78">
        <f>'AP3'!K113/'AP4'!K113</f>
        <v>8.3084081090063137E-5</v>
      </c>
      <c r="L113" s="72"/>
      <c r="M113" s="72"/>
      <c r="N113" s="72"/>
      <c r="O113" s="72"/>
      <c r="P113" s="17"/>
      <c r="S113" s="51"/>
      <c r="T113" s="114">
        <f>'AP3'!T113/'AP4'!T113</f>
        <v>1.5016220761423866E-3</v>
      </c>
      <c r="U113" s="80">
        <f>IFERROR('AP3'!U113/'AP4'!U113,"")</f>
        <v>1.4558647502574903E-3</v>
      </c>
      <c r="V113" s="5" t="str">
        <f>IFERROR('AP3'!V113/'AP4'!V113,"")</f>
        <v/>
      </c>
      <c r="W113" s="5" t="str">
        <f>IFERROR('AP3'!W113/'AP4'!W113,"")</f>
        <v/>
      </c>
      <c r="X113" s="78">
        <f>IFERROR('AP3'!X113/'AP4'!X113,"")</f>
        <v>6.7776428695065088E-3</v>
      </c>
      <c r="Y113" s="91" t="str">
        <f>IFERROR('AP3'!Y113/'AP4'!Y113,"")</f>
        <v/>
      </c>
      <c r="Z113" s="17"/>
      <c r="AA113" s="78"/>
      <c r="AB113" s="78"/>
      <c r="AC113" s="51"/>
      <c r="AD113" s="80">
        <f>'AP3'!AD113/'AP4'!AD113</f>
        <v>2.631960004705329E-3</v>
      </c>
      <c r="AE113" s="80">
        <f>'AP3'!AE113/'AP4'!AE113</f>
        <v>1.524351345922057E-3</v>
      </c>
      <c r="AF113" s="17"/>
      <c r="AG113" s="14"/>
    </row>
    <row r="114" spans="1:33" ht="15.5" x14ac:dyDescent="0.35">
      <c r="A114" s="13">
        <v>1908</v>
      </c>
      <c r="B114" s="73">
        <f t="shared" si="0"/>
        <v>2.7165808171817291E-3</v>
      </c>
      <c r="C114" s="13"/>
      <c r="D114" s="42"/>
      <c r="E114" s="96"/>
      <c r="F114" s="96"/>
      <c r="G114" s="98"/>
      <c r="H114" s="96"/>
      <c r="I114" s="75"/>
      <c r="J114" s="42">
        <f>'AP3'!J114/'AP4'!$J114</f>
        <v>1.3242375564655006E-2</v>
      </c>
      <c r="K114" s="78">
        <f>'AP3'!K114/'AP4'!K114</f>
        <v>8.3675006275625474E-5</v>
      </c>
      <c r="L114" s="72"/>
      <c r="M114" s="72"/>
      <c r="N114" s="72">
        <f>'AP3'!N114/'AP4'!$N114</f>
        <v>1.0481690043398098E-3</v>
      </c>
      <c r="O114" s="72"/>
      <c r="P114" s="17"/>
      <c r="S114" s="51"/>
      <c r="T114" s="114">
        <f>'AP3'!T114/'AP4'!T114</f>
        <v>1.8529393831964299E-3</v>
      </c>
      <c r="U114" s="80">
        <f>IFERROR('AP3'!U114/'AP4'!U114,"")</f>
        <v>1.3951422897109796E-3</v>
      </c>
      <c r="V114" s="5" t="str">
        <f>IFERROR('AP3'!V114/'AP4'!V114,"")</f>
        <v/>
      </c>
      <c r="W114" s="5" t="str">
        <f>IFERROR('AP3'!W114/'AP4'!W114,"")</f>
        <v/>
      </c>
      <c r="X114" s="78" t="str">
        <f>IFERROR('AP3'!X114/'AP4'!X114,"")</f>
        <v/>
      </c>
      <c r="Y114" s="91" t="str">
        <f>IFERROR('AP3'!Y114/'AP4'!Y114,"")</f>
        <v/>
      </c>
      <c r="Z114" s="17"/>
      <c r="AA114" s="78"/>
      <c r="AB114" s="78"/>
      <c r="AC114" s="51"/>
      <c r="AD114" s="80"/>
      <c r="AE114" s="80">
        <f>'AP3'!AE114/'AP4'!AE114</f>
        <v>1.2963170004260758E-3</v>
      </c>
      <c r="AF114" s="17"/>
      <c r="AG114" s="14"/>
    </row>
    <row r="115" spans="1:33" ht="15.5" x14ac:dyDescent="0.35">
      <c r="A115" s="13">
        <v>1909</v>
      </c>
      <c r="B115" s="73">
        <f t="shared" si="0"/>
        <v>2.745170415822464E-3</v>
      </c>
      <c r="C115" s="13"/>
      <c r="D115" s="42"/>
      <c r="E115" s="96"/>
      <c r="F115" s="96"/>
      <c r="G115" s="98"/>
      <c r="H115" s="96"/>
      <c r="I115" s="75"/>
      <c r="J115" s="42">
        <f>'AP3'!J115/'AP4'!$J115</f>
        <v>1.3284271813133314E-2</v>
      </c>
      <c r="K115" s="78">
        <f>'AP3'!K115/'AP4'!K115</f>
        <v>2.4566000655093349E-4</v>
      </c>
      <c r="L115" s="72"/>
      <c r="M115" s="72"/>
      <c r="N115" s="72">
        <f>'AP3'!N115/'AP4'!$N115</f>
        <v>4.1325930992274999E-3</v>
      </c>
      <c r="O115" s="72"/>
      <c r="P115" s="17"/>
      <c r="S115" s="51"/>
      <c r="T115" s="114">
        <f>'AP3'!T115/'AP4'!T115</f>
        <v>1.4008144450650801E-3</v>
      </c>
      <c r="U115" s="80">
        <f>IFERROR('AP3'!U115/'AP4'!U115,"")</f>
        <v>1.3140658706474382E-3</v>
      </c>
      <c r="V115" s="5" t="str">
        <f>IFERROR('AP3'!V115/'AP4'!V115,"")</f>
        <v/>
      </c>
      <c r="W115" s="5" t="str">
        <f>IFERROR('AP3'!W115/'AP4'!W115,"")</f>
        <v/>
      </c>
      <c r="X115" s="78" t="str">
        <f>IFERROR('AP3'!X115/'AP4'!X115,"")</f>
        <v/>
      </c>
      <c r="Y115" s="91" t="str">
        <f>IFERROR('AP3'!Y115/'AP4'!Y115,"")</f>
        <v/>
      </c>
      <c r="Z115" s="17"/>
      <c r="AA115" s="78">
        <f>'AP3'!AA115/'AP4'!AA115</f>
        <v>6.4152007843137253E-3</v>
      </c>
      <c r="AB115" s="78"/>
      <c r="AC115" s="51"/>
      <c r="AD115" s="80"/>
      <c r="AE115" s="80"/>
      <c r="AF115" s="17"/>
      <c r="AG115" s="14"/>
    </row>
    <row r="116" spans="1:33" ht="15.5" x14ac:dyDescent="0.35">
      <c r="A116" s="13">
        <v>1910</v>
      </c>
      <c r="B116" s="73">
        <f t="shared" si="0"/>
        <v>2.773760014463199E-3</v>
      </c>
      <c r="C116" s="13"/>
      <c r="D116" s="42"/>
      <c r="E116" s="96"/>
      <c r="F116" s="96"/>
      <c r="G116" s="98"/>
      <c r="H116" s="96"/>
      <c r="I116" s="75"/>
      <c r="J116" s="42">
        <f>'AP3'!J116/'AP4'!$J116</f>
        <v>1.3454090689043085E-2</v>
      </c>
      <c r="K116" s="78">
        <f>'AP3'!K116/'AP4'!K116</f>
        <v>1.7113031573543253E-4</v>
      </c>
      <c r="L116" s="72"/>
      <c r="M116" s="72"/>
      <c r="N116" s="72">
        <f>'AP3'!N116/'AP4'!$N116</f>
        <v>4.5718161347862154E-3</v>
      </c>
      <c r="O116" s="72"/>
      <c r="P116" s="17"/>
      <c r="S116" s="51"/>
      <c r="T116" s="114">
        <f>'AP3'!T116/'AP4'!T116</f>
        <v>1.3202775165552121E-3</v>
      </c>
      <c r="U116" s="80">
        <f>IFERROR('AP3'!U116/'AP4'!U116,"")</f>
        <v>1.4356351922089783E-3</v>
      </c>
      <c r="V116" s="5" t="str">
        <f>IFERROR('AP3'!V116/'AP4'!V116,"")</f>
        <v/>
      </c>
      <c r="W116" s="5" t="str">
        <f>IFERROR('AP3'!W116/'AP4'!W116,"")</f>
        <v/>
      </c>
      <c r="X116" s="78" t="str">
        <f>IFERROR('AP3'!X116/'AP4'!X116,"")</f>
        <v/>
      </c>
      <c r="Y116" s="91" t="str">
        <f>IFERROR('AP3'!Y116/'AP4'!Y116,"")</f>
        <v/>
      </c>
      <c r="Z116" s="17"/>
      <c r="AA116" s="78">
        <f>'AP3'!AA116/'AP4'!AA116</f>
        <v>5.9661927740355183E-3</v>
      </c>
      <c r="AB116" s="78"/>
      <c r="AC116" s="51"/>
      <c r="AD116" s="80">
        <f>'AP3'!AD116/'AP4'!AD116</f>
        <v>3.0659851992811079E-3</v>
      </c>
      <c r="AE116" s="80">
        <f>'AP3'!AE116/'AP4'!AE116</f>
        <v>2.0640276012189812E-3</v>
      </c>
      <c r="AF116" s="17"/>
      <c r="AG116" s="14"/>
    </row>
    <row r="117" spans="1:33" ht="15.5" x14ac:dyDescent="0.35">
      <c r="A117" s="13">
        <v>1911</v>
      </c>
      <c r="B117" s="73">
        <f t="shared" si="0"/>
        <v>2.8023496131039339E-3</v>
      </c>
      <c r="C117" s="13"/>
      <c r="D117" s="42"/>
      <c r="E117" s="96"/>
      <c r="F117" s="96"/>
      <c r="G117" s="98"/>
      <c r="H117" s="96"/>
      <c r="I117" s="75"/>
      <c r="J117" s="42">
        <f>'AP3'!J117/'AP4'!$J117</f>
        <v>1.3524502664931354E-2</v>
      </c>
      <c r="K117" s="78">
        <f>'AP3'!K117/'AP4'!K117</f>
        <v>2.3773674617640064E-4</v>
      </c>
      <c r="L117" s="72"/>
      <c r="M117" s="72"/>
      <c r="N117" s="72">
        <f>'AP3'!N117/'AP4'!$N117</f>
        <v>5.2861556112275259E-3</v>
      </c>
      <c r="O117" s="72"/>
      <c r="P117" s="17"/>
      <c r="S117" s="51"/>
      <c r="T117" s="114">
        <f>'AP3'!T117/'AP4'!T117</f>
        <v>1.4510537343648438E-3</v>
      </c>
      <c r="U117" s="80">
        <f>IFERROR('AP3'!U117/'AP4'!U117,"")</f>
        <v>2.6836632002683668E-3</v>
      </c>
      <c r="V117" s="5" t="str">
        <f>IFERROR('AP3'!V117/'AP4'!V117,"")</f>
        <v/>
      </c>
      <c r="W117" s="5" t="str">
        <f>IFERROR('AP3'!W117/'AP4'!W117,"")</f>
        <v/>
      </c>
      <c r="X117" s="78" t="str">
        <f>IFERROR('AP3'!X117/'AP4'!X117,"")</f>
        <v/>
      </c>
      <c r="Y117" s="91" t="str">
        <f>IFERROR('AP3'!Y117/'AP4'!Y117,"")</f>
        <v/>
      </c>
      <c r="Z117" s="17"/>
      <c r="AA117" s="78"/>
      <c r="AB117" s="78"/>
      <c r="AC117" s="51"/>
      <c r="AD117" s="80"/>
      <c r="AE117" s="80"/>
      <c r="AF117" s="17"/>
      <c r="AG117" s="14"/>
    </row>
    <row r="118" spans="1:33" ht="15.5" x14ac:dyDescent="0.35">
      <c r="A118" s="13">
        <v>1912</v>
      </c>
      <c r="B118" s="73">
        <f t="shared" si="0"/>
        <v>2.8309392117446689E-3</v>
      </c>
      <c r="C118" s="13"/>
      <c r="D118" s="42"/>
      <c r="E118" s="96"/>
      <c r="F118" s="96"/>
      <c r="G118" s="98"/>
      <c r="H118" s="96"/>
      <c r="I118" s="75"/>
      <c r="J118" s="42">
        <f>'AP3'!J118/'AP4'!$J118</f>
        <v>1.2931124234211871E-2</v>
      </c>
      <c r="K118" s="78">
        <f>'AP3'!K118/'AP4'!K118</f>
        <v>1.557511097266568E-4</v>
      </c>
      <c r="L118" s="72"/>
      <c r="M118" s="72"/>
      <c r="N118" s="72">
        <f>'AP3'!N118/'AP4'!$N118</f>
        <v>7.2997226845056716E-3</v>
      </c>
      <c r="O118" s="72"/>
      <c r="P118" s="17"/>
      <c r="S118" s="51"/>
      <c r="T118" s="114">
        <f>'AP3'!T118/'AP4'!T118</f>
        <v>1.5143988759175073E-3</v>
      </c>
      <c r="U118" s="80">
        <f>IFERROR('AP3'!U118/'AP4'!U118,"")</f>
        <v>1.8302570486135481E-3</v>
      </c>
      <c r="V118" s="5" t="str">
        <f>IFERROR('AP3'!V118/'AP4'!V118,"")</f>
        <v/>
      </c>
      <c r="W118" s="5" t="str">
        <f>IFERROR('AP3'!W118/'AP4'!W118,"")</f>
        <v/>
      </c>
      <c r="X118" s="78" t="str">
        <f>IFERROR('AP3'!X118/'AP4'!X118,"")</f>
        <v/>
      </c>
      <c r="Y118" s="91" t="str">
        <f>IFERROR('AP3'!Y118/'AP4'!Y118,"")</f>
        <v/>
      </c>
      <c r="Z118" s="17"/>
      <c r="AA118" s="78"/>
      <c r="AB118" s="78"/>
      <c r="AC118" s="51"/>
      <c r="AD118" s="80"/>
      <c r="AE118" s="80"/>
      <c r="AF118" s="17"/>
      <c r="AG118" s="14"/>
    </row>
    <row r="119" spans="1:33" ht="15.5" x14ac:dyDescent="0.35">
      <c r="A119" s="13">
        <v>1913</v>
      </c>
      <c r="B119" s="106">
        <f>'AP3'!B119/'AP4'!B119</f>
        <v>2.8595288103854038E-3</v>
      </c>
      <c r="C119" s="13"/>
      <c r="D119" s="42"/>
      <c r="E119" s="96"/>
      <c r="F119" s="96"/>
      <c r="G119" s="98"/>
      <c r="H119" s="96"/>
      <c r="I119" s="75"/>
      <c r="J119" s="42">
        <f>'AP3'!J119/'AP4'!$J119</f>
        <v>1.2980271291815323E-2</v>
      </c>
      <c r="K119" s="78">
        <f>'AP3'!K119/'AP4'!K119</f>
        <v>1.4504315033722533E-4</v>
      </c>
      <c r="L119" s="72"/>
      <c r="M119" s="72"/>
      <c r="N119" s="72">
        <f>'AP3'!N119/'AP4'!$N119</f>
        <v>8.085025545200639E-3</v>
      </c>
      <c r="O119" s="72">
        <f>'AP3'!O119/'AP4'!O119</f>
        <v>0</v>
      </c>
      <c r="P119" s="17"/>
      <c r="S119" s="51"/>
      <c r="T119" s="114">
        <f>'AP3'!T119/'AP4'!T119</f>
        <v>1.4061270899884007E-3</v>
      </c>
      <c r="U119" s="80">
        <f>IFERROR('AP3'!U119/'AP4'!U119,"")</f>
        <v>1.6527283049882417E-3</v>
      </c>
      <c r="V119" s="5" t="str">
        <f>IFERROR('AP3'!V119/'AP4'!V119,"")</f>
        <v/>
      </c>
      <c r="W119" s="5" t="str">
        <f>IFERROR('AP3'!W119/'AP4'!W119,"")</f>
        <v/>
      </c>
      <c r="X119" s="78" t="str">
        <f>IFERROR('AP3'!X119/'AP4'!X119,"")</f>
        <v/>
      </c>
      <c r="Y119" s="91">
        <f>IFERROR('AP3'!Y119/'AP4'!Y119,"")</f>
        <v>2.1468472709063594E-4</v>
      </c>
      <c r="Z119" s="17"/>
      <c r="AA119" s="78">
        <f>'AP3'!AA119/'AP4'!AA119</f>
        <v>7.7916336633663368E-3</v>
      </c>
      <c r="AB119" s="78"/>
      <c r="AC119" s="51"/>
      <c r="AD119" s="80">
        <f>'AP3'!AD119/'AP4'!AD119</f>
        <v>4.0806599512246845E-3</v>
      </c>
      <c r="AE119" s="80">
        <f>'AP3'!AE119/'AP4'!AE119</f>
        <v>2.6070289824854046E-3</v>
      </c>
      <c r="AF119" s="17"/>
      <c r="AG119" s="14"/>
    </row>
    <row r="120" spans="1:33" ht="15.5" x14ac:dyDescent="0.35">
      <c r="A120" s="13">
        <v>1914</v>
      </c>
      <c r="B120" s="74">
        <f>B119+(B$128-B$119)/9</f>
        <v>3.0693338848661552E-3</v>
      </c>
      <c r="C120" s="13"/>
      <c r="D120" s="42"/>
      <c r="E120" s="96"/>
      <c r="F120" s="96"/>
      <c r="G120" s="98"/>
      <c r="H120" s="96"/>
      <c r="I120" s="75"/>
      <c r="J120" s="42">
        <f>'AP3'!J120/'AP4'!$J120</f>
        <v>1.4717240665682677E-2</v>
      </c>
      <c r="K120" s="78">
        <f>'AP3'!K120/'AP4'!K120</f>
        <v>1.4568764568764571E-4</v>
      </c>
      <c r="L120" s="72"/>
      <c r="M120" s="72"/>
      <c r="N120" s="72">
        <f>'AP3'!N120/'AP4'!$N120</f>
        <v>7.985895860238023E-3</v>
      </c>
      <c r="O120" s="73">
        <f>O119+(O$130-O$119)/11</f>
        <v>9.1216678058783326E-4</v>
      </c>
      <c r="P120" s="17"/>
      <c r="S120" s="51"/>
      <c r="T120" s="114">
        <f>'AP3'!T120/'AP4'!T120</f>
        <v>1.513034954539409E-3</v>
      </c>
      <c r="U120" s="80">
        <f>IFERROR('AP3'!U120/'AP4'!U120,"")</f>
        <v>2.1406523787056322E-3</v>
      </c>
      <c r="V120" s="5" t="str">
        <f>IFERROR('AP3'!V120/'AP4'!V120,"")</f>
        <v/>
      </c>
      <c r="W120" s="5" t="str">
        <f>IFERROR('AP3'!W120/'AP4'!W120,"")</f>
        <v/>
      </c>
      <c r="X120" s="78" t="str">
        <f>IFERROR('AP3'!X120/'AP4'!X120,"")</f>
        <v/>
      </c>
      <c r="Y120" s="91" t="str">
        <f>IFERROR('AP3'!Y120/'AP4'!Y120,"")</f>
        <v/>
      </c>
      <c r="Z120" s="17"/>
      <c r="AA120" s="78"/>
      <c r="AB120" s="78"/>
      <c r="AC120" s="51"/>
      <c r="AD120" s="80"/>
      <c r="AE120" s="80"/>
      <c r="AF120" s="17"/>
      <c r="AG120" s="14"/>
    </row>
    <row r="121" spans="1:33" ht="15.5" x14ac:dyDescent="0.35">
      <c r="A121" s="13">
        <v>1915</v>
      </c>
      <c r="B121" s="74">
        <f t="shared" ref="B121:B127" si="1">B120+(B$128-B$119)/9</f>
        <v>3.2791389593469066E-3</v>
      </c>
      <c r="C121" s="13"/>
      <c r="D121" s="42"/>
      <c r="E121" s="96"/>
      <c r="F121" s="96"/>
      <c r="G121" s="98"/>
      <c r="H121" s="96"/>
      <c r="I121" s="75"/>
      <c r="J121" s="42">
        <f>'AP3'!J121/'AP4'!$J121</f>
        <v>1.4296831751599794E-2</v>
      </c>
      <c r="K121" s="78">
        <f>'AP3'!K121/'AP4'!K121</f>
        <v>1.984783327820046E-4</v>
      </c>
      <c r="L121" s="72"/>
      <c r="M121" s="72"/>
      <c r="N121" s="72">
        <f>'AP3'!N121/'AP4'!$N121</f>
        <v>6.0673862438247895E-3</v>
      </c>
      <c r="O121" s="73">
        <f t="shared" ref="O121:O129" si="2">O120+(O$130-O$119)/11</f>
        <v>1.8243335611756665E-3</v>
      </c>
      <c r="P121" s="17"/>
      <c r="S121" s="51"/>
      <c r="T121" s="114">
        <f>'AP3'!T121/'AP4'!T121</f>
        <v>1.3691619379269744E-3</v>
      </c>
      <c r="U121" s="80">
        <f>IFERROR('AP3'!U121/'AP4'!U121,"")</f>
        <v>2.9882555479249411E-3</v>
      </c>
      <c r="V121" s="5" t="str">
        <f>IFERROR('AP3'!V121/'AP4'!V121,"")</f>
        <v/>
      </c>
      <c r="W121" s="5" t="str">
        <f>IFERROR('AP3'!W121/'AP4'!W121,"")</f>
        <v/>
      </c>
      <c r="X121" s="78" t="str">
        <f>IFERROR('AP3'!X121/'AP4'!X121,"")</f>
        <v/>
      </c>
      <c r="Y121" s="91" t="str">
        <f>IFERROR('AP3'!Y121/'AP4'!Y121,"")</f>
        <v/>
      </c>
      <c r="Z121" s="17"/>
      <c r="AA121" s="78"/>
      <c r="AB121" s="78">
        <f>'AP3'!AB121/'AP4'!AB121</f>
        <v>6.5008609374999993E-3</v>
      </c>
      <c r="AC121" s="51"/>
      <c r="AD121" s="80"/>
      <c r="AE121" s="80"/>
      <c r="AF121" s="17"/>
      <c r="AG121" s="14"/>
    </row>
    <row r="122" spans="1:33" ht="15.5" x14ac:dyDescent="0.35">
      <c r="A122" s="13">
        <v>1916</v>
      </c>
      <c r="B122" s="74">
        <f t="shared" si="1"/>
        <v>3.488944033827658E-3</v>
      </c>
      <c r="C122" s="13"/>
      <c r="D122" s="42"/>
      <c r="E122" s="72"/>
      <c r="F122" s="72"/>
      <c r="G122" s="73"/>
      <c r="H122" s="72"/>
      <c r="I122" s="75"/>
      <c r="J122" s="42">
        <f>'AP3'!J122/'AP4'!$J122</f>
        <v>1.4799564674760939E-2</v>
      </c>
      <c r="K122" s="78">
        <f>'AP3'!K122/'AP4'!K122</f>
        <v>1.7200848575196374E-4</v>
      </c>
      <c r="L122" s="72"/>
      <c r="M122" s="72"/>
      <c r="N122" s="72">
        <f>'AP3'!N122/'AP4'!$N122</f>
        <v>5.7232274743532763E-3</v>
      </c>
      <c r="O122" s="73">
        <f t="shared" si="2"/>
        <v>2.7365003417634997E-3</v>
      </c>
      <c r="P122" s="17"/>
      <c r="S122" s="51"/>
      <c r="T122" s="114">
        <f>'AP3'!T122/'AP4'!T122</f>
        <v>1.3268501605839097E-3</v>
      </c>
      <c r="U122" s="80">
        <f>IFERROR('AP3'!U122/'AP4'!U122,"")</f>
        <v>3.5833729578938376E-3</v>
      </c>
      <c r="V122" s="5" t="str">
        <f>IFERROR('AP3'!V122/'AP4'!V122,"")</f>
        <v/>
      </c>
      <c r="W122" s="5" t="str">
        <f>IFERROR('AP3'!W122/'AP4'!W122,"")</f>
        <v/>
      </c>
      <c r="X122" s="78" t="str">
        <f>IFERROR('AP3'!X122/'AP4'!X122,"")</f>
        <v/>
      </c>
      <c r="Y122" s="91" t="str">
        <f>IFERROR('AP3'!Y122/'AP4'!Y122,"")</f>
        <v/>
      </c>
      <c r="Z122" s="17"/>
      <c r="AA122" s="78">
        <f>'AP3'!AA122/'AP4'!AA122</f>
        <v>5.8964542586750785E-3</v>
      </c>
      <c r="AB122" s="78">
        <f>'AP3'!AB122/'AP4'!AB122</f>
        <v>5.8616138954869362E-3</v>
      </c>
      <c r="AC122" s="51"/>
      <c r="AD122" s="80">
        <f>'AP3'!AD122/'AP4'!AD122</f>
        <v>3.8721855151045699E-3</v>
      </c>
      <c r="AE122" s="80"/>
      <c r="AF122" s="17"/>
      <c r="AG122" s="14"/>
    </row>
    <row r="123" spans="1:33" ht="15.5" x14ac:dyDescent="0.35">
      <c r="A123" s="13">
        <v>1917</v>
      </c>
      <c r="B123" s="74">
        <f t="shared" si="1"/>
        <v>3.6987491083084094E-3</v>
      </c>
      <c r="C123" s="13"/>
      <c r="D123" s="42"/>
      <c r="E123" s="72"/>
      <c r="F123" s="72"/>
      <c r="G123" s="73"/>
      <c r="H123" s="72"/>
      <c r="I123" s="75"/>
      <c r="J123" s="42">
        <f>'AP3'!J123/'AP4'!$J123</f>
        <v>1.8298649191478979E-2</v>
      </c>
      <c r="K123" s="78">
        <f>'AP3'!K123/'AP4'!K123</f>
        <v>1.5804446317564007E-4</v>
      </c>
      <c r="L123" s="72"/>
      <c r="M123" s="72"/>
      <c r="N123" s="72">
        <f>'AP3'!N123/'AP4'!$N123</f>
        <v>4.4288595311545234E-3</v>
      </c>
      <c r="O123" s="73">
        <f t="shared" si="2"/>
        <v>3.648667122351333E-3</v>
      </c>
      <c r="P123" s="17"/>
      <c r="S123" s="51"/>
      <c r="T123" s="114">
        <f>'AP3'!T123/'AP4'!T123</f>
        <v>1.3742074639572042E-3</v>
      </c>
      <c r="U123" s="80">
        <f>IFERROR('AP3'!U123/'AP4'!U123,"")</f>
        <v>3.0303299813426937E-3</v>
      </c>
      <c r="V123" s="5" t="str">
        <f>IFERROR('AP3'!V123/'AP4'!V123,"")</f>
        <v/>
      </c>
      <c r="W123" s="5" t="str">
        <f>IFERROR('AP3'!W123/'AP4'!W123,"")</f>
        <v/>
      </c>
      <c r="X123" s="78" t="str">
        <f>IFERROR('AP3'!X123/'AP4'!X123,"")</f>
        <v/>
      </c>
      <c r="Y123" s="91" t="str">
        <f>IFERROR('AP3'!Y123/'AP4'!Y123,"")</f>
        <v/>
      </c>
      <c r="Z123" s="17"/>
      <c r="AA123" s="78"/>
      <c r="AB123" s="78">
        <f>'AP3'!AB123/'AP4'!AB123</f>
        <v>4.9082246865959495E-3</v>
      </c>
      <c r="AC123" s="51"/>
      <c r="AD123" s="80"/>
      <c r="AE123" s="80">
        <f>'AP3'!AE123/'AP4'!AE123</f>
        <v>2.1171836837150923E-3</v>
      </c>
      <c r="AF123" s="17"/>
      <c r="AG123" s="14"/>
    </row>
    <row r="124" spans="1:33" ht="15.5" x14ac:dyDescent="0.35">
      <c r="A124" s="13">
        <v>1918</v>
      </c>
      <c r="B124" s="74">
        <f t="shared" si="1"/>
        <v>3.9085541827891604E-3</v>
      </c>
      <c r="C124" s="13"/>
      <c r="D124" s="42"/>
      <c r="E124" s="72"/>
      <c r="F124" s="72"/>
      <c r="G124" s="73"/>
      <c r="H124" s="72"/>
      <c r="I124" s="75"/>
      <c r="J124" s="42">
        <f>'AP3'!J124/'AP4'!$J124</f>
        <v>2.0964485436196868E-2</v>
      </c>
      <c r="K124" s="78">
        <f>'AP3'!K124/'AP4'!K124</f>
        <v>2.1714583514288196E-4</v>
      </c>
      <c r="L124" s="72"/>
      <c r="M124" s="72"/>
      <c r="N124" s="72">
        <f>'AP3'!N124/'AP4'!$N124</f>
        <v>4.0905210897140944E-3</v>
      </c>
      <c r="O124" s="73">
        <f t="shared" si="2"/>
        <v>4.5608339029391664E-3</v>
      </c>
      <c r="P124" s="17"/>
      <c r="S124" s="51"/>
      <c r="T124" s="114">
        <f>'AP3'!T124/'AP4'!T124</f>
        <v>1.3864487923186516E-3</v>
      </c>
      <c r="U124" s="80">
        <f>IFERROR('AP3'!U124/'AP4'!U124,"")</f>
        <v>2.544335390504688E-3</v>
      </c>
      <c r="V124" s="5" t="str">
        <f>IFERROR('AP3'!V124/'AP4'!V124,"")</f>
        <v/>
      </c>
      <c r="W124" s="5" t="str">
        <f>IFERROR('AP3'!W124/'AP4'!W124,"")</f>
        <v/>
      </c>
      <c r="X124" s="78" t="str">
        <f>IFERROR('AP3'!X124/'AP4'!X124,"")</f>
        <v/>
      </c>
      <c r="Y124" s="91" t="str">
        <f>IFERROR('AP3'!Y124/'AP4'!Y124,"")</f>
        <v/>
      </c>
      <c r="Z124" s="17"/>
      <c r="AA124" s="78"/>
      <c r="AB124" s="78">
        <f>'AP3'!AB124/'AP4'!AB124</f>
        <v>4.8048118617439123E-3</v>
      </c>
      <c r="AC124" s="51"/>
      <c r="AD124" s="80"/>
      <c r="AE124" s="80"/>
      <c r="AF124" s="17"/>
      <c r="AG124" s="14"/>
    </row>
    <row r="125" spans="1:33" ht="15.5" x14ac:dyDescent="0.35">
      <c r="A125" s="13">
        <v>1919</v>
      </c>
      <c r="B125" s="74">
        <f t="shared" si="1"/>
        <v>4.1183592572699114E-3</v>
      </c>
      <c r="C125" s="13"/>
      <c r="D125" s="74"/>
      <c r="E125" s="72"/>
      <c r="F125" s="72"/>
      <c r="G125" s="73"/>
      <c r="H125" s="72"/>
      <c r="I125" s="75"/>
      <c r="J125" s="42">
        <f>'AP3'!J125/'AP4'!$J125</f>
        <v>2.6012928662874087E-2</v>
      </c>
      <c r="K125" s="78">
        <f>'AP3'!K125/'AP4'!K125</f>
        <v>2.4171131611811623E-4</v>
      </c>
      <c r="L125" s="72"/>
      <c r="M125" s="72"/>
      <c r="N125" s="72">
        <f>'AP3'!N125/'AP4'!$N125</f>
        <v>6.0948980547400611E-3</v>
      </c>
      <c r="O125" s="73">
        <f t="shared" si="2"/>
        <v>5.4730006835269993E-3</v>
      </c>
      <c r="P125" s="17"/>
      <c r="S125" s="51"/>
      <c r="T125" s="114">
        <f>'AP3'!T125/'AP4'!T125</f>
        <v>1.4247423782818599E-3</v>
      </c>
      <c r="U125" s="80">
        <f>IFERROR('AP3'!U125/'AP4'!U125,"")</f>
        <v>2.3325748347009295E-3</v>
      </c>
      <c r="V125" s="5" t="str">
        <f>IFERROR('AP3'!V125/'AP4'!V125,"")</f>
        <v/>
      </c>
      <c r="W125" s="5" t="str">
        <f>IFERROR('AP3'!W125/'AP4'!W125,"")</f>
        <v/>
      </c>
      <c r="X125" s="78" t="str">
        <f>IFERROR('AP3'!X125/'AP4'!X125,"")</f>
        <v/>
      </c>
      <c r="Y125" s="91" t="str">
        <f>IFERROR('AP3'!Y125/'AP4'!Y125,"")</f>
        <v/>
      </c>
      <c r="Z125" s="17"/>
      <c r="AA125" s="78">
        <f>'AP3'!AA125/'AP4'!AA125</f>
        <v>3.9713996818452977E-3</v>
      </c>
      <c r="AB125" s="78">
        <f>'AP3'!AB125/'AP4'!AB125</f>
        <v>4.654189116055322E-3</v>
      </c>
      <c r="AC125" s="51"/>
      <c r="AD125" s="80">
        <f>'AP3'!AD125/'AP4'!AD125</f>
        <v>3.0291849980864909E-3</v>
      </c>
      <c r="AE125" s="80">
        <f>'AP3'!AE125/'AP4'!AE125</f>
        <v>2.6139923962633063E-3</v>
      </c>
      <c r="AF125" s="17"/>
      <c r="AG125" s="14"/>
    </row>
    <row r="126" spans="1:33" ht="15.5" x14ac:dyDescent="0.35">
      <c r="A126" s="13">
        <v>1920</v>
      </c>
      <c r="B126" s="74">
        <f t="shared" si="1"/>
        <v>4.3281643317506623E-3</v>
      </c>
      <c r="C126" s="13"/>
      <c r="D126" s="74"/>
      <c r="E126" s="72"/>
      <c r="F126" s="72"/>
      <c r="G126" s="73"/>
      <c r="H126" s="72"/>
      <c r="I126" s="75"/>
      <c r="J126" s="42">
        <f>'AP3'!J126/'AP4'!$J126</f>
        <v>2.0517018311851039E-2</v>
      </c>
      <c r="K126" s="78">
        <f>'AP3'!K126/'AP4'!K126</f>
        <v>1.7012589316093909E-4</v>
      </c>
      <c r="L126" s="72"/>
      <c r="M126" s="72"/>
      <c r="N126" s="72">
        <f>'AP3'!N126/'AP4'!$N126</f>
        <v>7.1186322868074334E-3</v>
      </c>
      <c r="O126" s="73">
        <f t="shared" si="2"/>
        <v>6.3851674641148323E-3</v>
      </c>
      <c r="P126" s="17"/>
      <c r="S126" s="51"/>
      <c r="T126" s="114">
        <f>'AP3'!T126/'AP4'!T126</f>
        <v>1.2115156277906971E-3</v>
      </c>
      <c r="U126" s="80">
        <f>IFERROR('AP3'!U126/'AP4'!U126,"")</f>
        <v>2.7023859950418634E-3</v>
      </c>
      <c r="V126" s="5" t="str">
        <f>IFERROR('AP3'!V126/'AP4'!V126,"")</f>
        <v/>
      </c>
      <c r="W126" s="5" t="str">
        <f>IFERROR('AP3'!W126/'AP4'!W126,"")</f>
        <v/>
      </c>
      <c r="X126" s="78" t="str">
        <f>IFERROR('AP3'!X126/'AP4'!X126,"")</f>
        <v/>
      </c>
      <c r="Y126" s="91" t="str">
        <f>IFERROR('AP3'!Y126/'AP4'!Y126,"")</f>
        <v/>
      </c>
      <c r="Z126" s="17"/>
      <c r="AA126" s="78"/>
      <c r="AB126" s="78">
        <f>'AP3'!AB126/'AP4'!AB126</f>
        <v>0</v>
      </c>
      <c r="AC126" s="51"/>
      <c r="AD126" s="80"/>
      <c r="AE126" s="80"/>
      <c r="AF126" s="17"/>
      <c r="AG126" s="14"/>
    </row>
    <row r="127" spans="1:33" ht="15.5" x14ac:dyDescent="0.35">
      <c r="A127" s="13">
        <v>1921</v>
      </c>
      <c r="B127" s="74">
        <f t="shared" si="1"/>
        <v>4.5379694062314133E-3</v>
      </c>
      <c r="C127" s="13"/>
      <c r="D127" s="42"/>
      <c r="E127" s="72"/>
      <c r="F127" s="72"/>
      <c r="G127" s="73"/>
      <c r="H127" s="72"/>
      <c r="I127" s="75"/>
      <c r="J127" s="42">
        <f>'AP3'!J127/'AP4'!$J127</f>
        <v>2.0799457124134283E-2</v>
      </c>
      <c r="K127" s="78">
        <f>'AP3'!K127/'AP4'!K127</f>
        <v>2.5857929149274134E-4</v>
      </c>
      <c r="L127" s="72"/>
      <c r="M127" s="72"/>
      <c r="N127" s="72">
        <f>'AP3'!N127/'AP4'!$N127</f>
        <v>8.8847427171068818E-3</v>
      </c>
      <c r="O127" s="73">
        <f t="shared" si="2"/>
        <v>7.2973342447026652E-3</v>
      </c>
      <c r="P127" s="17"/>
      <c r="S127" s="51"/>
      <c r="T127" s="114">
        <f>'AP3'!T127/'AP4'!T127</f>
        <v>1.4945186615549862E-3</v>
      </c>
      <c r="U127" s="80">
        <f>IFERROR('AP3'!U127/'AP4'!U127,"")</f>
        <v>2.3006951534065554E-3</v>
      </c>
      <c r="V127" s="5" t="str">
        <f>IFERROR('AP3'!V127/'AP4'!V127,"")</f>
        <v/>
      </c>
      <c r="W127" s="5" t="str">
        <f>IFERROR('AP3'!W127/'AP4'!W127,"")</f>
        <v/>
      </c>
      <c r="X127" s="78" t="str">
        <f>IFERROR('AP3'!X127/'AP4'!X127,"")</f>
        <v/>
      </c>
      <c r="Y127" s="91" t="str">
        <f>IFERROR('AP3'!Y127/'AP4'!Y127,"")</f>
        <v/>
      </c>
      <c r="Z127" s="80">
        <f>'AP3'!Z127/'AP4'!Z127</f>
        <v>2.9808088740551682E-3</v>
      </c>
      <c r="AA127" s="78"/>
      <c r="AB127" s="78">
        <f>'AP3'!AB127/'AP4'!AB127</f>
        <v>1.0465657716497339E-2</v>
      </c>
      <c r="AC127" s="51"/>
      <c r="AD127" s="80"/>
      <c r="AE127" s="80"/>
      <c r="AF127" s="17"/>
      <c r="AG127" s="14"/>
    </row>
    <row r="128" spans="1:33" ht="15.5" x14ac:dyDescent="0.35">
      <c r="A128" s="13">
        <v>1922</v>
      </c>
      <c r="B128" s="106">
        <f>'AP3'!B128/'AP4'!B128</f>
        <v>4.747774480712166E-3</v>
      </c>
      <c r="C128" s="13"/>
      <c r="D128" s="42"/>
      <c r="E128" s="72"/>
      <c r="F128" s="72"/>
      <c r="G128" s="73"/>
      <c r="H128" s="72"/>
      <c r="I128" s="75"/>
      <c r="J128" s="42">
        <f>'AP3'!J128/'AP4'!$J128</f>
        <v>2.1092992970712054E-2</v>
      </c>
      <c r="K128" s="78">
        <f>'AP3'!K128/'AP4'!K128</f>
        <v>4.0033482549041015E-4</v>
      </c>
      <c r="L128" s="72"/>
      <c r="M128" s="72"/>
      <c r="N128" s="72">
        <f>'AP3'!N128/'AP4'!$N128</f>
        <v>8.8961620947535045E-3</v>
      </c>
      <c r="O128" s="73">
        <f t="shared" si="2"/>
        <v>8.2095010252904981E-3</v>
      </c>
      <c r="P128" s="17"/>
      <c r="S128" s="51"/>
      <c r="T128" s="114">
        <f>'AP3'!T128/'AP4'!T128</f>
        <v>1.4162026547474521E-3</v>
      </c>
      <c r="U128" s="80">
        <f>IFERROR('AP3'!U128/'AP4'!U128,"")</f>
        <v>2.2969127907361952E-3</v>
      </c>
      <c r="V128" s="5" t="str">
        <f>IFERROR('AP3'!V128/'AP4'!V128,"")</f>
        <v/>
      </c>
      <c r="W128" s="5" t="str">
        <f>IFERROR('AP3'!W128/'AP4'!W128,"")</f>
        <v/>
      </c>
      <c r="X128" s="78" t="str">
        <f>IFERROR('AP3'!X128/'AP4'!X128,"")</f>
        <v/>
      </c>
      <c r="Y128" s="91" t="str">
        <f>IFERROR('AP3'!Y128/'AP4'!Y128,"")</f>
        <v/>
      </c>
      <c r="Z128" s="17"/>
      <c r="AA128" s="78">
        <f>'AP3'!AA128/'AP4'!AA128</f>
        <v>5.3467528477218222E-3</v>
      </c>
      <c r="AB128" s="78">
        <f>'AP3'!AB128/'AP4'!AB128</f>
        <v>7.8335427751695351E-3</v>
      </c>
      <c r="AC128" s="51"/>
      <c r="AD128" s="80">
        <f>'AP3'!AD128/'AP4'!AD128</f>
        <v>3.3838538508186781E-3</v>
      </c>
      <c r="AE128" s="80">
        <f>'AP3'!AE128/'AP4'!AE128</f>
        <v>3.7113397657925116E-3</v>
      </c>
      <c r="AF128" s="17"/>
      <c r="AG128" s="14"/>
    </row>
    <row r="129" spans="1:33" ht="15.5" x14ac:dyDescent="0.35">
      <c r="A129" s="13">
        <v>1923</v>
      </c>
      <c r="B129" s="74">
        <f>B128+(B$133-B$128)/5</f>
        <v>4.6917986694286467E-3</v>
      </c>
      <c r="C129" s="13"/>
      <c r="D129" s="42"/>
      <c r="E129" s="72"/>
      <c r="F129" s="72"/>
      <c r="G129" s="73"/>
      <c r="H129" s="72"/>
      <c r="I129" s="75"/>
      <c r="J129" s="42">
        <f>'AP3'!J129/'AP4'!$J129</f>
        <v>2.6066522116731345E-2</v>
      </c>
      <c r="K129" s="78">
        <f>'AP3'!K129/'AP4'!K129</f>
        <v>3.2709431219334908E-4</v>
      </c>
      <c r="L129" s="72"/>
      <c r="M129" s="72"/>
      <c r="N129" s="72">
        <f>'AP3'!N129/'AP4'!$N129</f>
        <v>8.7945664882222441E-3</v>
      </c>
      <c r="O129" s="73">
        <f t="shared" si="2"/>
        <v>9.1216678058783311E-3</v>
      </c>
      <c r="P129" s="17"/>
      <c r="S129" s="51"/>
      <c r="T129" s="114">
        <f>'AP3'!T129/'AP4'!T129</f>
        <v>1.3985369251664026E-3</v>
      </c>
      <c r="U129" s="80">
        <f>IFERROR('AP3'!U129/'AP4'!U129,"")</f>
        <v>2.0393967370859844E-3</v>
      </c>
      <c r="V129" s="5" t="str">
        <f>IFERROR('AP3'!V129/'AP4'!V129,"")</f>
        <v/>
      </c>
      <c r="W129" s="5" t="str">
        <f>IFERROR('AP3'!W129/'AP4'!W129,"")</f>
        <v/>
      </c>
      <c r="X129" s="78" t="str">
        <f>IFERROR('AP3'!X129/'AP4'!X129,"")</f>
        <v/>
      </c>
      <c r="Y129" s="91" t="str">
        <f>IFERROR('AP3'!Y129/'AP4'!Y129,"")</f>
        <v/>
      </c>
      <c r="Z129" s="17"/>
      <c r="AA129" s="78"/>
      <c r="AB129" s="78">
        <f>'AP3'!AB129/'AP4'!AB129</f>
        <v>7.751173787110789E-3</v>
      </c>
      <c r="AC129" s="51"/>
      <c r="AD129" s="80"/>
      <c r="AE129" s="80"/>
      <c r="AF129" s="17"/>
      <c r="AG129" s="14"/>
    </row>
    <row r="130" spans="1:33" ht="15.5" x14ac:dyDescent="0.35">
      <c r="A130" s="13">
        <v>1924</v>
      </c>
      <c r="B130" s="74">
        <f t="shared" ref="B130:B132" si="3">B129+(B$133-B$128)/5</f>
        <v>4.6358228581451274E-3</v>
      </c>
      <c r="C130" s="13"/>
      <c r="D130" s="42"/>
      <c r="E130" s="72"/>
      <c r="F130" s="72"/>
      <c r="G130" s="73"/>
      <c r="H130" s="72"/>
      <c r="I130" s="75"/>
      <c r="J130" s="42">
        <f>'AP3'!J130/'AP4'!$J130</f>
        <v>2.5143806781109067E-2</v>
      </c>
      <c r="K130" s="78">
        <f>'AP3'!K130/'AP4'!K130</f>
        <v>2.6546323334218213E-4</v>
      </c>
      <c r="L130" s="72"/>
      <c r="M130" s="72"/>
      <c r="N130" s="72">
        <f>'AP3'!N130/'AP4'!$N130</f>
        <v>8.716574558996085E-3</v>
      </c>
      <c r="O130" s="72">
        <f>'AP3'!O130/'AP4'!O130</f>
        <v>1.0033834586466166E-2</v>
      </c>
      <c r="P130" s="17"/>
      <c r="S130" s="51"/>
      <c r="T130" s="114">
        <f>'AP3'!T130/'AP4'!T130</f>
        <v>1.6024409713954425E-3</v>
      </c>
      <c r="U130" s="80">
        <f>IFERROR('AP3'!U130/'AP4'!U130,"")</f>
        <v>1.867056283213302E-3</v>
      </c>
      <c r="V130" s="5" t="str">
        <f>IFERROR('AP3'!V130/'AP4'!V130,"")</f>
        <v/>
      </c>
      <c r="W130" s="5" t="str">
        <f>IFERROR('AP3'!W130/'AP4'!W130,"")</f>
        <v/>
      </c>
      <c r="X130" s="78" t="str">
        <f>IFERROR('AP3'!X130/'AP4'!X130,"")</f>
        <v/>
      </c>
      <c r="Y130" s="91" t="str">
        <f>IFERROR('AP3'!Y130/'AP4'!Y130,"")</f>
        <v/>
      </c>
      <c r="Z130" s="17"/>
      <c r="AA130" s="78"/>
      <c r="AB130" s="78">
        <f>'AP3'!AB130/'AP4'!AB130</f>
        <v>5.4467498508649834E-3</v>
      </c>
      <c r="AC130" s="91">
        <f>'AP3'!AC130/'AP4'!AC130</f>
        <v>2.5948495261029093E-3</v>
      </c>
      <c r="AD130" s="80"/>
      <c r="AE130" s="80"/>
      <c r="AF130" s="17"/>
      <c r="AG130" s="14"/>
    </row>
    <row r="131" spans="1:33" ht="15.5" x14ac:dyDescent="0.35">
      <c r="A131" s="13">
        <v>1925</v>
      </c>
      <c r="B131" s="74">
        <f t="shared" si="3"/>
        <v>4.5798470468616081E-3</v>
      </c>
      <c r="C131" s="13"/>
      <c r="D131" s="42"/>
      <c r="E131" s="72"/>
      <c r="F131" s="72"/>
      <c r="G131" s="73"/>
      <c r="H131" s="72"/>
      <c r="I131" s="75"/>
      <c r="J131" s="42">
        <f>'AP3'!J131/'AP4'!$J131</f>
        <v>2.489561444319972E-2</v>
      </c>
      <c r="K131" s="78">
        <f>'AP3'!K131/'AP4'!K131</f>
        <v>2.5010942287250675E-4</v>
      </c>
      <c r="L131" s="72"/>
      <c r="M131" s="72"/>
      <c r="N131" s="72">
        <f>'AP3'!N131/'AP4'!$N131</f>
        <v>8.974052843332676E-3</v>
      </c>
      <c r="O131" s="72">
        <f>'AP3'!O131/'AP4'!O131</f>
        <v>1.1169953472793837E-2</v>
      </c>
      <c r="P131" s="17"/>
      <c r="S131" s="51"/>
      <c r="T131" s="114">
        <f>'AP3'!T131/'AP4'!T131</f>
        <v>1.5700786049267286E-3</v>
      </c>
      <c r="U131" s="80">
        <f>IFERROR('AP3'!U131/'AP4'!U131,"")</f>
        <v>2.0764294079648757E-3</v>
      </c>
      <c r="V131" s="5" t="str">
        <f>IFERROR('AP3'!V131/'AP4'!V131,"")</f>
        <v/>
      </c>
      <c r="W131" s="5" t="str">
        <f>IFERROR('AP3'!W131/'AP4'!W131,"")</f>
        <v/>
      </c>
      <c r="X131" s="78" t="str">
        <f>IFERROR('AP3'!X131/'AP4'!X131,"")</f>
        <v/>
      </c>
      <c r="Y131" s="91" t="str">
        <f>IFERROR('AP3'!Y131/'AP4'!Y131,"")</f>
        <v/>
      </c>
      <c r="Z131" s="17"/>
      <c r="AA131" s="78">
        <f>'AP3'!AA131/'AP4'!AA131</f>
        <v>3.4910761951219512E-3</v>
      </c>
      <c r="AB131" s="78">
        <f>'AP3'!AB131/'AP4'!AB131</f>
        <v>7.91134321372855E-3</v>
      </c>
      <c r="AC131" s="91"/>
      <c r="AD131" s="80">
        <f>'AP3'!AD131/'AP4'!AD131</f>
        <v>2.4287893860946747E-3</v>
      </c>
      <c r="AE131" s="80">
        <f>'AP3'!AE131/'AP4'!AE131</f>
        <v>3.3823009970089732E-3</v>
      </c>
      <c r="AF131" s="17"/>
      <c r="AG131" s="14"/>
    </row>
    <row r="132" spans="1:33" ht="15.5" x14ac:dyDescent="0.35">
      <c r="A132" s="13">
        <v>1926</v>
      </c>
      <c r="B132" s="74">
        <f t="shared" si="3"/>
        <v>4.5238712355780888E-3</v>
      </c>
      <c r="C132" s="13"/>
      <c r="D132" s="42"/>
      <c r="E132" s="72"/>
      <c r="F132" s="72"/>
      <c r="G132" s="73"/>
      <c r="H132" s="72"/>
      <c r="I132" s="75"/>
      <c r="J132" s="42">
        <f>'AP3'!J132/'AP4'!$J132</f>
        <v>2.6546332933997649E-2</v>
      </c>
      <c r="K132" s="78">
        <f>'AP3'!K132/'AP4'!K132</f>
        <v>2.2419370335970278E-4</v>
      </c>
      <c r="L132" s="72"/>
      <c r="M132" s="72"/>
      <c r="N132" s="72">
        <f>'AP3'!N132/'AP4'!$N132</f>
        <v>9.4144158599692614E-3</v>
      </c>
      <c r="O132" s="72">
        <f>'AP3'!O132/'AP4'!O132</f>
        <v>9.3667768744156669E-3</v>
      </c>
      <c r="P132" s="17"/>
      <c r="S132" s="51"/>
      <c r="T132" s="114">
        <f>'AP3'!T132/'AP4'!T132</f>
        <v>1.6806208495371289E-3</v>
      </c>
      <c r="U132" s="80">
        <f>IFERROR('AP3'!U132/'AP4'!U132,"")</f>
        <v>2.1441606729205773E-3</v>
      </c>
      <c r="V132" s="5" t="str">
        <f>IFERROR('AP3'!V132/'AP4'!V132,"")</f>
        <v/>
      </c>
      <c r="W132" s="5" t="str">
        <f>IFERROR('AP3'!W132/'AP4'!W132,"")</f>
        <v/>
      </c>
      <c r="X132" s="78" t="str">
        <f>IFERROR('AP3'!X132/'AP4'!X132,"")</f>
        <v/>
      </c>
      <c r="Y132" s="91" t="str">
        <f>IFERROR('AP3'!Y132/'AP4'!Y132,"")</f>
        <v/>
      </c>
      <c r="Z132" s="17"/>
      <c r="AA132" s="78"/>
      <c r="AB132" s="78">
        <f>'AP3'!AB132/'AP4'!AB132</f>
        <v>7.5252929496041222E-3</v>
      </c>
      <c r="AC132" s="91"/>
      <c r="AD132" s="80"/>
      <c r="AE132" s="80"/>
      <c r="AF132" s="17"/>
      <c r="AG132" s="14"/>
    </row>
    <row r="133" spans="1:33" ht="15.5" x14ac:dyDescent="0.35">
      <c r="A133" s="13">
        <v>1927</v>
      </c>
      <c r="B133" s="106">
        <f>'AP3'!B133/'AP4'!B133</f>
        <v>4.4678954242945703E-3</v>
      </c>
      <c r="C133" s="13"/>
      <c r="D133" s="42"/>
      <c r="E133" s="72"/>
      <c r="F133" s="72"/>
      <c r="G133" s="72">
        <f>'AP3'!G133/'AP4'!G133</f>
        <v>1.2220054921997193E-3</v>
      </c>
      <c r="H133" s="72"/>
      <c r="I133" s="75"/>
      <c r="J133" s="42">
        <f>'AP3'!J133/'AP4'!$J133</f>
        <v>2.678478594159708E-2</v>
      </c>
      <c r="K133" s="78">
        <f>'AP3'!K133/'AP4'!K133</f>
        <v>2.6877706435717485E-4</v>
      </c>
      <c r="L133" s="72"/>
      <c r="M133" s="72"/>
      <c r="N133" s="72">
        <f>'AP3'!N133/'AP4'!$N133</f>
        <v>9.2891445143298522E-3</v>
      </c>
      <c r="O133" s="72">
        <f>'AP3'!O133/'AP4'!O133</f>
        <v>9.9586938454138026E-3</v>
      </c>
      <c r="P133" s="17"/>
      <c r="S133" s="51"/>
      <c r="T133" s="114">
        <f>'AP3'!T133/'AP4'!T133</f>
        <v>1.4972440963974083E-3</v>
      </c>
      <c r="U133" s="80">
        <f>IFERROR('AP3'!U133/'AP4'!U133,"")</f>
        <v>2.353780448686641E-3</v>
      </c>
      <c r="V133" s="5" t="str">
        <f>IFERROR('AP3'!V133/'AP4'!V133,"")</f>
        <v/>
      </c>
      <c r="W133" s="5" t="str">
        <f>IFERROR('AP3'!W133/'AP4'!W133,"")</f>
        <v/>
      </c>
      <c r="X133" s="78" t="str">
        <f>IFERROR('AP3'!X133/'AP4'!X133,"")</f>
        <v/>
      </c>
      <c r="Y133" s="91" t="str">
        <f>IFERROR('AP3'!Y133/'AP4'!Y133,"")</f>
        <v/>
      </c>
      <c r="Z133" s="80"/>
      <c r="AA133" s="78"/>
      <c r="AB133" s="78">
        <f>'AP3'!AB133/'AP4'!AB133</f>
        <v>5.9614728135263346E-3</v>
      </c>
      <c r="AC133" s="91"/>
      <c r="AD133" s="80"/>
      <c r="AE133" s="80"/>
      <c r="AF133" s="17"/>
      <c r="AG133" s="14"/>
    </row>
    <row r="134" spans="1:33" ht="15.5" x14ac:dyDescent="0.35">
      <c r="A134" s="13">
        <v>1928</v>
      </c>
      <c r="B134" s="74">
        <f>B133+(B$138-B$133)/5</f>
        <v>5.5332558911980294E-3</v>
      </c>
      <c r="C134" s="13"/>
      <c r="D134" s="42"/>
      <c r="E134" s="72"/>
      <c r="F134" s="72"/>
      <c r="G134" s="72">
        <f>'AP3'!G134/'AP4'!G134</f>
        <v>1.1854920403347948E-3</v>
      </c>
      <c r="H134" s="72">
        <f>'AP3'!H134/'AP4'!$H134</f>
        <v>3.4974566141562306E-3</v>
      </c>
      <c r="I134" s="75"/>
      <c r="J134" s="42">
        <f>'AP3'!J134/'AP4'!$J134</f>
        <v>2.9074779864374307E-2</v>
      </c>
      <c r="K134" s="78">
        <f>'AP3'!K134/'AP4'!K134</f>
        <v>2.4463335575805763E-4</v>
      </c>
      <c r="L134" s="72"/>
      <c r="M134" s="72"/>
      <c r="N134" s="72">
        <f>'AP3'!N134/'AP4'!$N134</f>
        <v>9.3478302840386933E-3</v>
      </c>
      <c r="O134" s="72">
        <f>'AP3'!O134/'AP4'!O134</f>
        <v>1.1050761786215583E-2</v>
      </c>
      <c r="P134" s="17"/>
      <c r="S134" s="51"/>
      <c r="T134" s="114">
        <f>'AP3'!T134/'AP4'!T134</f>
        <v>1.6100174050849238E-3</v>
      </c>
      <c r="U134" s="80">
        <f>IFERROR('AP3'!U134/'AP4'!U134,"")</f>
        <v>2.5284057977689907E-3</v>
      </c>
      <c r="V134" s="5" t="str">
        <f>IFERROR('AP3'!V134/'AP4'!V134,"")</f>
        <v/>
      </c>
      <c r="W134" s="5" t="str">
        <f>IFERROR('AP3'!W134/'AP4'!W134,"")</f>
        <v/>
      </c>
      <c r="X134" s="78" t="str">
        <f>IFERROR('AP3'!X134/'AP4'!X134,"")</f>
        <v/>
      </c>
      <c r="Y134" s="91" t="str">
        <f>IFERROR('AP3'!Y134/'AP4'!Y134,"")</f>
        <v/>
      </c>
      <c r="Z134" s="80"/>
      <c r="AA134" s="78">
        <f>'AP3'!AA134/'AP4'!AA134</f>
        <v>5.7251846209386281E-3</v>
      </c>
      <c r="AB134" s="78">
        <f>'AP3'!AB134/'AP4'!AB134</f>
        <v>1.5219062259800154E-2</v>
      </c>
      <c r="AC134" s="91"/>
      <c r="AD134" s="80">
        <f>'AP3'!AD134/'AP4'!AD134</f>
        <v>3.5901473274241205E-3</v>
      </c>
      <c r="AE134" s="80">
        <f>'AP3'!AE134/'AP4'!AE134</f>
        <v>6.8129356687898091E-3</v>
      </c>
      <c r="AF134" s="17"/>
      <c r="AG134" s="14"/>
    </row>
    <row r="135" spans="1:33" ht="15.5" x14ac:dyDescent="0.35">
      <c r="A135" s="13">
        <v>1929</v>
      </c>
      <c r="B135" s="74">
        <f t="shared" ref="B135:B137" si="4">B134+(B$138-B$133)/5</f>
        <v>6.5986163581014893E-3</v>
      </c>
      <c r="C135" s="13"/>
      <c r="D135" s="42"/>
      <c r="E135" s="72"/>
      <c r="F135" s="72"/>
      <c r="G135" s="72">
        <f>'AP3'!G135/'AP4'!G135</f>
        <v>1.4307417623689079E-3</v>
      </c>
      <c r="H135" s="72">
        <f>'AP3'!H135/'AP4'!$H135</f>
        <v>3.6929291090845662E-3</v>
      </c>
      <c r="I135" s="75"/>
      <c r="J135" s="42">
        <f>'AP3'!J135/'AP4'!$J135</f>
        <v>3.1269346972247265E-2</v>
      </c>
      <c r="K135" s="78">
        <f>'AP3'!K135/'AP4'!K135</f>
        <v>3.1244674203260807E-4</v>
      </c>
      <c r="L135" s="72"/>
      <c r="M135" s="72"/>
      <c r="N135" s="72">
        <f>'AP3'!N135/'AP4'!$N135</f>
        <v>9.6531890727769767E-3</v>
      </c>
      <c r="O135" s="72">
        <f>'AP3'!O135/'AP4'!O135</f>
        <v>1.3315741760584757E-2</v>
      </c>
      <c r="P135" s="17"/>
      <c r="S135" s="51"/>
      <c r="T135" s="114">
        <f>'AP3'!T135/'AP4'!T135</f>
        <v>1.7318998575607623E-3</v>
      </c>
      <c r="U135" s="80">
        <f>IFERROR('AP3'!U135/'AP4'!U135,"")</f>
        <v>2.6048214777490771E-3</v>
      </c>
      <c r="V135" s="5" t="str">
        <f>IFERROR('AP3'!V135/'AP4'!V135,"")</f>
        <v/>
      </c>
      <c r="W135" s="5" t="str">
        <f>IFERROR('AP3'!W135/'AP4'!W135,"")</f>
        <v/>
      </c>
      <c r="X135" s="78" t="str">
        <f>IFERROR('AP3'!X135/'AP4'!X135,"")</f>
        <v/>
      </c>
      <c r="Y135" s="91">
        <f>IFERROR('AP3'!Y135/'AP4'!Y135,"")</f>
        <v>3.0537617482998398E-4</v>
      </c>
      <c r="Z135" s="80"/>
      <c r="AA135" s="78"/>
      <c r="AB135" s="78">
        <f>'AP3'!AB135/'AP4'!AB135</f>
        <v>8.1071607976653699E-3</v>
      </c>
      <c r="AC135" s="91">
        <f>'AP3'!AC135/'AP4'!AC135</f>
        <v>2.1436998286523288E-3</v>
      </c>
      <c r="AD135" s="80"/>
      <c r="AE135" s="80"/>
      <c r="AF135" s="17"/>
      <c r="AG135" s="14"/>
    </row>
    <row r="136" spans="1:33" ht="15.5" x14ac:dyDescent="0.35">
      <c r="A136" s="13">
        <v>1930</v>
      </c>
      <c r="B136" s="74">
        <f t="shared" si="4"/>
        <v>7.6639768250049492E-3</v>
      </c>
      <c r="C136" s="13"/>
      <c r="D136" s="42"/>
      <c r="E136" s="72"/>
      <c r="F136" s="72">
        <f>'AP3'!F136/'AP4'!F136</f>
        <v>3.8511498790322579E-3</v>
      </c>
      <c r="G136" s="72">
        <f>'AP3'!G136/'AP4'!G136</f>
        <v>1.6429454841473863E-3</v>
      </c>
      <c r="H136" s="72">
        <f>'AP3'!H136/'AP4'!$H136</f>
        <v>4.1960450565330515E-3</v>
      </c>
      <c r="I136" s="75"/>
      <c r="J136" s="42">
        <f>'AP3'!J136/'AP4'!$J136</f>
        <v>3.1443374362494544E-2</v>
      </c>
      <c r="K136" s="78">
        <f>'AP3'!K136/'AP4'!K136</f>
        <v>3.4062845950779183E-4</v>
      </c>
      <c r="L136" s="72"/>
      <c r="M136" s="72"/>
      <c r="N136" s="72">
        <f>'AP3'!N136/'AP4'!$N136</f>
        <v>1.0685478022155134E-2</v>
      </c>
      <c r="O136" s="72">
        <f>'AP3'!O136/'AP4'!O136</f>
        <v>2.1314105653953588E-3</v>
      </c>
      <c r="P136" s="17"/>
      <c r="S136" s="51"/>
      <c r="T136" s="114">
        <f>'AP3'!T136/'AP4'!T136</f>
        <v>1.6614732310505594E-3</v>
      </c>
      <c r="U136" s="80">
        <f>IFERROR('AP3'!U136/'AP4'!U136,"")</f>
        <v>2.7535565353885389E-3</v>
      </c>
      <c r="V136" s="5" t="str">
        <f>IFERROR('AP3'!V136/'AP4'!V136,"")</f>
        <v/>
      </c>
      <c r="W136" s="5" t="str">
        <f>IFERROR('AP3'!W136/'AP4'!W136,"")</f>
        <v/>
      </c>
      <c r="X136" s="78" t="str">
        <f>IFERROR('AP3'!X136/'AP4'!X136,"")</f>
        <v/>
      </c>
      <c r="Y136" s="91" t="str">
        <f>IFERROR('AP3'!Y136/'AP4'!Y136,"")</f>
        <v/>
      </c>
      <c r="Z136" s="80">
        <f>'AP3'!Z136/'AP4'!Z136</f>
        <v>7.1281169344219117E-3</v>
      </c>
      <c r="AA136" s="78"/>
      <c r="AB136" s="78">
        <f>'AP3'!AB136/'AP4'!AB136</f>
        <v>9.7548656542056078E-3</v>
      </c>
      <c r="AC136" s="91"/>
      <c r="AD136" s="80"/>
      <c r="AE136" s="80"/>
      <c r="AF136" s="17"/>
      <c r="AG136" s="14"/>
    </row>
    <row r="137" spans="1:33" ht="15.5" x14ac:dyDescent="0.35">
      <c r="A137" s="13">
        <v>1931</v>
      </c>
      <c r="B137" s="74">
        <f t="shared" si="4"/>
        <v>8.7293372919084091E-3</v>
      </c>
      <c r="C137" s="13"/>
      <c r="D137" s="74"/>
      <c r="E137" s="72"/>
      <c r="F137" s="72">
        <f>'AP3'!F137/'AP4'!F137</f>
        <v>3.824838254237288E-3</v>
      </c>
      <c r="G137" s="72">
        <f>'AP3'!G137/'AP4'!G137</f>
        <v>1.5249596966105711E-3</v>
      </c>
      <c r="H137" s="72">
        <f>'AP3'!H137/'AP4'!$H137</f>
        <v>9.0560753688022474E-4</v>
      </c>
      <c r="I137" s="75"/>
      <c r="J137" s="42">
        <f>'AP3'!J137/'AP4'!$J137</f>
        <v>3.0821318999536194E-2</v>
      </c>
      <c r="K137" s="78">
        <f>'AP3'!K137/'AP4'!K137</f>
        <v>1.4750115687181861E-3</v>
      </c>
      <c r="L137" s="72"/>
      <c r="M137" s="72"/>
      <c r="N137" s="72">
        <f>'AP3'!N137/'AP4'!$N137</f>
        <v>1.184221649182326E-2</v>
      </c>
      <c r="O137" s="72">
        <f>'AP3'!O137/'AP4'!O137</f>
        <v>8.3196846935824059E-3</v>
      </c>
      <c r="P137" s="17"/>
      <c r="S137" s="51"/>
      <c r="T137" s="114">
        <f>'AP3'!T137/'AP4'!T137</f>
        <v>1.9651330809384257E-3</v>
      </c>
      <c r="U137" s="80" t="str">
        <f>IFERROR('AP3'!U137/'AP4'!U137,"")</f>
        <v/>
      </c>
      <c r="V137" s="5" t="str">
        <f>IFERROR('AP3'!V137/'AP4'!V137,"")</f>
        <v/>
      </c>
      <c r="W137" s="5" t="str">
        <f>IFERROR('AP3'!W137/'AP4'!W137,"")</f>
        <v/>
      </c>
      <c r="X137" s="78" t="str">
        <f>IFERROR('AP3'!X137/'AP4'!X137,"")</f>
        <v/>
      </c>
      <c r="Y137" s="91" t="str">
        <f>IFERROR('AP3'!Y137/'AP4'!Y137,"")</f>
        <v/>
      </c>
      <c r="Z137" s="80"/>
      <c r="AA137" s="78">
        <f>'AP3'!AA137/'AP4'!AA137</f>
        <v>7.2030386740331489E-3</v>
      </c>
      <c r="AB137" s="78"/>
      <c r="AC137" s="91"/>
      <c r="AD137" s="80">
        <f>'AP3'!AD137/'AP4'!AD137</f>
        <v>5.7041813270536082E-3</v>
      </c>
      <c r="AE137" s="80">
        <f>'AP3'!AE137/'AP4'!AE137</f>
        <v>9.2945191757298224E-3</v>
      </c>
      <c r="AF137" s="17"/>
      <c r="AG137" s="14"/>
    </row>
    <row r="138" spans="1:33" ht="15.5" x14ac:dyDescent="0.35">
      <c r="A138" s="13">
        <v>1932</v>
      </c>
      <c r="B138" s="106">
        <f>'AP3'!B138/'AP4'!B138</f>
        <v>9.7946977588118673E-3</v>
      </c>
      <c r="C138" s="13"/>
      <c r="D138" s="42"/>
      <c r="E138" s="72">
        <f>'AP3'!E138/'AP4'!E138</f>
        <v>1.9729183485955224E-3</v>
      </c>
      <c r="F138" s="72">
        <f>'AP3'!F138/'AP4'!F138</f>
        <v>3.7959381285444238E-3</v>
      </c>
      <c r="G138" s="72">
        <f>'AP3'!G138/'AP4'!G138</f>
        <v>1.677526487835309E-3</v>
      </c>
      <c r="H138" s="72">
        <f>'AP3'!H138/'AP4'!$H138</f>
        <v>2.7178522819476846E-3</v>
      </c>
      <c r="I138" s="75"/>
      <c r="J138" s="42">
        <f>'AP3'!J138/'AP4'!$J138</f>
        <v>2.6593448956498955E-2</v>
      </c>
      <c r="K138" s="78">
        <f>'AP3'!K138/'AP4'!K138</f>
        <v>4.9138628743207306E-4</v>
      </c>
      <c r="L138" s="72"/>
      <c r="M138" s="72"/>
      <c r="N138" s="72">
        <f>'AP3'!N138/'AP4'!$N138</f>
        <v>1.2316513243776332E-2</v>
      </c>
      <c r="O138" s="72">
        <f>'AP3'!O138/'AP4'!O138</f>
        <v>8.1416023767242988E-3</v>
      </c>
      <c r="P138" s="17"/>
      <c r="S138" s="51"/>
      <c r="T138" s="114">
        <f>'AP3'!T138/'AP4'!T138</f>
        <v>1.9140906632517133E-3</v>
      </c>
      <c r="U138" s="80">
        <f>IFERROR('AP3'!U138/'AP4'!U138,"")</f>
        <v>3.0352063839837588E-3</v>
      </c>
      <c r="V138" s="5" t="str">
        <f>IFERROR('AP3'!V138/'AP4'!V138,"")</f>
        <v/>
      </c>
      <c r="W138" s="5" t="str">
        <f>IFERROR('AP3'!W138/'AP4'!W138,"")</f>
        <v/>
      </c>
      <c r="X138" s="78" t="str">
        <f>IFERROR('AP3'!X138/'AP4'!X138,"")</f>
        <v/>
      </c>
      <c r="Y138" s="91" t="str">
        <f>IFERROR('AP3'!Y138/'AP4'!Y138,"")</f>
        <v/>
      </c>
      <c r="Z138" s="80"/>
      <c r="AA138" s="78"/>
      <c r="AB138" s="78">
        <f>'AP3'!AB138/'AP4'!AB138</f>
        <v>9.6640961699081263E-3</v>
      </c>
      <c r="AC138" s="91"/>
      <c r="AD138" s="80"/>
      <c r="AE138" s="80"/>
      <c r="AF138" s="17"/>
      <c r="AG138" s="14"/>
    </row>
    <row r="139" spans="1:33" ht="15.5" x14ac:dyDescent="0.35">
      <c r="A139" s="13">
        <v>1933</v>
      </c>
      <c r="B139" s="74">
        <f>(B138+B140)/2</f>
        <v>8.9018398973700064E-3</v>
      </c>
      <c r="C139" s="13"/>
      <c r="D139" s="42"/>
      <c r="E139" s="72">
        <f>'AP3'!E139/'AP4'!E139</f>
        <v>2.1706331607756024E-3</v>
      </c>
      <c r="F139" s="72">
        <f>'AP3'!F139/'AP4'!F139</f>
        <v>3.6321400869565217E-3</v>
      </c>
      <c r="G139" s="72">
        <f>'AP3'!G139/'AP4'!G139</f>
        <v>1.5075679746166051E-3</v>
      </c>
      <c r="H139" s="72">
        <f>'AP3'!H139/'AP4'!$H139</f>
        <v>3.6356617433196377E-3</v>
      </c>
      <c r="I139" s="75"/>
      <c r="J139" s="42">
        <f>'AP3'!J139/'AP4'!$J139</f>
        <v>1.9807159797679576E-2</v>
      </c>
      <c r="K139" s="72">
        <f>'AP3'!K139/'AP4'!K139</f>
        <v>7.2694229895502041E-4</v>
      </c>
      <c r="L139" s="72"/>
      <c r="M139" s="72"/>
      <c r="N139" s="72">
        <f>'AP3'!N139/'AP4'!$N139</f>
        <v>1.2287637256444668E-2</v>
      </c>
      <c r="O139" s="72">
        <f>'AP3'!O139/'AP4'!O139</f>
        <v>8.4284720503876968E-3</v>
      </c>
      <c r="P139" s="17"/>
      <c r="S139" s="51"/>
      <c r="T139" s="114">
        <f>'AP3'!T139/'AP4'!T139</f>
        <v>2.0160669975649056E-3</v>
      </c>
      <c r="U139" s="80" t="str">
        <f>IFERROR('AP3'!U139/'AP4'!U139,"")</f>
        <v/>
      </c>
      <c r="V139" s="5" t="str">
        <f>IFERROR('AP3'!V139/'AP4'!V139,"")</f>
        <v/>
      </c>
      <c r="W139" s="5" t="str">
        <f>IFERROR('AP3'!W139/'AP4'!W139,"")</f>
        <v/>
      </c>
      <c r="X139" s="78" t="str">
        <f>IFERROR('AP3'!X139/'AP4'!X139,"")</f>
        <v/>
      </c>
      <c r="Y139" s="91" t="str">
        <f>IFERROR('AP3'!Y139/'AP4'!Y139,"")</f>
        <v/>
      </c>
      <c r="Z139" s="80"/>
      <c r="AA139" s="78"/>
      <c r="AB139" s="78">
        <f>'AP3'!AB139/'AP4'!AB139</f>
        <v>1.1102330516307936E-2</v>
      </c>
      <c r="AC139" s="91"/>
      <c r="AD139" s="80"/>
      <c r="AE139" s="80"/>
      <c r="AF139" s="17"/>
      <c r="AG139" s="14"/>
    </row>
    <row r="140" spans="1:33" ht="15.5" x14ac:dyDescent="0.35">
      <c r="A140" s="13">
        <v>1934</v>
      </c>
      <c r="B140" s="106">
        <f>'AP3'!B140/'AP4'!B140</f>
        <v>8.0089820359281437E-3</v>
      </c>
      <c r="C140" s="13"/>
      <c r="D140" s="42"/>
      <c r="E140" s="72">
        <f>'AP3'!E140/'AP4'!E140</f>
        <v>1.3691439408657173E-3</v>
      </c>
      <c r="F140" s="72">
        <f>'AP3'!F140/'AP4'!F140</f>
        <v>2.5771703769140162E-3</v>
      </c>
      <c r="G140" s="72">
        <f>'AP3'!G140/'AP4'!G140</f>
        <v>1.5364997157311492E-3</v>
      </c>
      <c r="H140" s="72">
        <f>'AP3'!H140/'AP4'!$H140</f>
        <v>4.9312608566000589E-3</v>
      </c>
      <c r="I140" s="75"/>
      <c r="J140" s="42">
        <f>'AP3'!J140/'AP4'!$J140</f>
        <v>1.9000646163862794E-2</v>
      </c>
      <c r="K140" s="72">
        <f>'AP3'!K140/'AP4'!K140</f>
        <v>6.047278724573942E-4</v>
      </c>
      <c r="L140" s="72"/>
      <c r="M140" s="72"/>
      <c r="N140" s="72">
        <f>'AP3'!N140/'AP4'!$N140</f>
        <v>1.2124652602398832E-2</v>
      </c>
      <c r="O140" s="72">
        <f>'AP3'!O140/'AP4'!O140</f>
        <v>1.1856231073718956E-2</v>
      </c>
      <c r="P140" s="17"/>
      <c r="S140" s="51"/>
      <c r="T140" s="114">
        <f>'AP3'!T140/'AP4'!T140</f>
        <v>2.1721933980497301E-3</v>
      </c>
      <c r="U140" s="80">
        <f>IFERROR('AP3'!U140/'AP4'!U140,"")</f>
        <v>3.0524278282844123E-3</v>
      </c>
      <c r="V140" s="5" t="str">
        <f>IFERROR('AP3'!V140/'AP4'!V140,"")</f>
        <v/>
      </c>
      <c r="W140" s="5" t="str">
        <f>IFERROR('AP3'!W140/'AP4'!W140,"")</f>
        <v/>
      </c>
      <c r="X140" s="78" t="str">
        <f>IFERROR('AP3'!X140/'AP4'!X140,"")</f>
        <v/>
      </c>
      <c r="Y140" s="91" t="str">
        <f>IFERROR('AP3'!Y140/'AP4'!Y140,"")</f>
        <v/>
      </c>
      <c r="Z140" s="80"/>
      <c r="AA140" s="78">
        <f>'AP3'!AA140/'AP4'!AA140</f>
        <v>9.2654028436018956E-3</v>
      </c>
      <c r="AB140" s="78">
        <f>'AP3'!AB140/'AP4'!AB140</f>
        <v>1.1855843188786684E-2</v>
      </c>
      <c r="AC140" s="91">
        <f>'AP3'!AC140/'AP4'!AC140</f>
        <v>4.1562997405172669E-3</v>
      </c>
      <c r="AD140" s="80">
        <f>'AP3'!AD140/'AP4'!AD140</f>
        <v>7.248942636699094E-3</v>
      </c>
      <c r="AE140" s="80">
        <f>'AP3'!AE140/'AP4'!AE140</f>
        <v>9.4791211717709725E-3</v>
      </c>
      <c r="AF140" s="17"/>
      <c r="AG140" s="14"/>
    </row>
    <row r="141" spans="1:33" ht="15.5" x14ac:dyDescent="0.35">
      <c r="A141" s="13">
        <v>1935</v>
      </c>
      <c r="B141" s="74">
        <f>(B140+B142)/2</f>
        <v>7.4938226223493134E-3</v>
      </c>
      <c r="C141" s="13"/>
      <c r="D141" s="42"/>
      <c r="E141" s="72">
        <f>'AP3'!E141/'AP4'!E141</f>
        <v>1.8337947529665525E-3</v>
      </c>
      <c r="F141" s="72">
        <f>'AP3'!F141/'AP4'!F141</f>
        <v>2.4963577136514984E-3</v>
      </c>
      <c r="G141" s="72">
        <f>'AP3'!G141/'AP4'!G141</f>
        <v>2.0653512775330391E-3</v>
      </c>
      <c r="H141" s="72">
        <f>'AP3'!H141/'AP4'!$H141</f>
        <v>9.2107735719963949E-3</v>
      </c>
      <c r="I141" s="75"/>
      <c r="J141" s="42">
        <f>'AP3'!J141/'AP4'!$J141</f>
        <v>1.6784369506014106E-2</v>
      </c>
      <c r="K141" s="72">
        <f>'AP3'!K141/'AP4'!K141</f>
        <v>5.5855520387264942E-4</v>
      </c>
      <c r="L141" s="72"/>
      <c r="M141" s="72"/>
      <c r="N141" s="72">
        <f>'AP3'!N141/'AP4'!$N141</f>
        <v>1.2135873000816531E-2</v>
      </c>
      <c r="O141" s="72">
        <f>'AP3'!O141/'AP4'!O141</f>
        <v>1.8235654217336639E-2</v>
      </c>
      <c r="P141" s="17"/>
      <c r="S141" s="51"/>
      <c r="T141" s="114">
        <f>'AP3'!T141/'AP4'!T141</f>
        <v>2.1016944542509948E-3</v>
      </c>
      <c r="U141" s="80">
        <f>IFERROR('AP3'!U141/'AP4'!U141,"")</f>
        <v>2.9158169654037417E-3</v>
      </c>
      <c r="V141" s="5" t="str">
        <f>IFERROR('AP3'!V141/'AP4'!V141,"")</f>
        <v/>
      </c>
      <c r="W141" s="5" t="str">
        <f>IFERROR('AP3'!W141/'AP4'!W141,"")</f>
        <v/>
      </c>
      <c r="X141" s="78" t="str">
        <f>IFERROR('AP3'!X141/'AP4'!X141,"")</f>
        <v/>
      </c>
      <c r="Y141" s="91" t="str">
        <f>IFERROR('AP3'!Y141/'AP4'!Y141,"")</f>
        <v/>
      </c>
      <c r="Z141" s="80"/>
      <c r="AA141" s="78"/>
      <c r="AB141" s="78">
        <f>'AP3'!AB141/'AP4'!AB141</f>
        <v>1.0078915765693077E-2</v>
      </c>
      <c r="AC141" s="91"/>
      <c r="AD141" s="80"/>
      <c r="AE141" s="80">
        <f>'AP3'!AE141/'AP4'!AE141</f>
        <v>9.2027818659658339E-3</v>
      </c>
      <c r="AF141" s="17"/>
      <c r="AG141" s="14"/>
    </row>
    <row r="142" spans="1:33" ht="15.5" x14ac:dyDescent="0.35">
      <c r="A142" s="13">
        <v>1936</v>
      </c>
      <c r="B142" s="106">
        <f>'AP3'!B142/'AP4'!B142</f>
        <v>6.9786632087704822E-3</v>
      </c>
      <c r="C142" s="13"/>
      <c r="D142" s="42"/>
      <c r="E142" s="72">
        <f>'AP3'!E142/'AP4'!E142</f>
        <v>1.7892832843138555E-3</v>
      </c>
      <c r="F142" s="72">
        <f>'AP3'!F142/'AP4'!F142</f>
        <v>2.6341735593220341E-3</v>
      </c>
      <c r="G142" s="72">
        <f>'AP3'!G142/'AP4'!G142</f>
        <v>2.4457613168724279E-3</v>
      </c>
      <c r="H142" s="72">
        <f>'AP3'!H142/'AP4'!$H142</f>
        <v>6.28894736167924E-3</v>
      </c>
      <c r="I142" s="75">
        <f>'AP3'!I142/'AP4'!$I142</f>
        <v>2.0572646852439688E-3</v>
      </c>
      <c r="J142" s="42">
        <f>'AP3'!J142/'AP4'!$J142</f>
        <v>1.5817520614493034E-2</v>
      </c>
      <c r="K142" s="73">
        <f>K141+(K$147-K$141)/6</f>
        <v>6.4217591933186848E-4</v>
      </c>
      <c r="L142" s="73"/>
      <c r="M142" s="73"/>
      <c r="N142" s="72">
        <f>'AP3'!N142/'AP4'!$N142</f>
        <v>1.2211752701585168E-2</v>
      </c>
      <c r="O142" s="72">
        <f>'AP3'!O142/'AP4'!O142</f>
        <v>2.2063150777418859E-2</v>
      </c>
      <c r="P142" s="17"/>
      <c r="S142" s="51"/>
      <c r="T142" s="114">
        <f>'AP3'!T142/'AP4'!T142</f>
        <v>2.2952345551250915E-3</v>
      </c>
      <c r="U142" s="80">
        <f>IFERROR('AP3'!U142/'AP4'!U142,"")</f>
        <v>2.8488291685167533E-3</v>
      </c>
      <c r="V142" s="5" t="str">
        <f>IFERROR('AP3'!V142/'AP4'!V142,"")</f>
        <v/>
      </c>
      <c r="W142" s="5" t="str">
        <f>IFERROR('AP3'!W142/'AP4'!W142,"")</f>
        <v/>
      </c>
      <c r="X142" s="78" t="str">
        <f>IFERROR('AP3'!X142/'AP4'!X142,"")</f>
        <v/>
      </c>
      <c r="Y142" s="91" t="str">
        <f>IFERROR('AP3'!Y142/'AP4'!Y142,"")</f>
        <v/>
      </c>
      <c r="Z142" s="80"/>
      <c r="AA142" s="78"/>
      <c r="AB142" s="78">
        <f>'AP3'!AB142/'AP4'!AB142</f>
        <v>7.670700127244451E-3</v>
      </c>
      <c r="AC142" s="91"/>
      <c r="AD142" s="80"/>
      <c r="AE142" s="80">
        <f>'AP3'!AE142/'AP4'!AE142</f>
        <v>1.267950518134715E-2</v>
      </c>
      <c r="AF142" s="17"/>
      <c r="AG142" s="14"/>
    </row>
    <row r="143" spans="1:33" ht="15.5" x14ac:dyDescent="0.35">
      <c r="A143" s="13">
        <v>1937</v>
      </c>
      <c r="B143" s="74">
        <f>(B142+B144)/2</f>
        <v>7.3701814990642413E-3</v>
      </c>
      <c r="C143" s="13"/>
      <c r="D143" s="42"/>
      <c r="E143" s="72">
        <f>'AP3'!E143/'AP4'!E143</f>
        <v>2.3433597921265858E-3</v>
      </c>
      <c r="F143" s="72">
        <f>'AP3'!F143/'AP4'!F143</f>
        <v>3.669917063870353E-3</v>
      </c>
      <c r="G143" s="72">
        <f>'AP3'!G143/'AP4'!G143</f>
        <v>2.1909411764705882E-3</v>
      </c>
      <c r="H143" s="72">
        <f>'AP3'!H143/'AP4'!$H143</f>
        <v>5.941256834790137E-3</v>
      </c>
      <c r="I143" s="75">
        <f>'AP3'!I143/'AP4'!$I143</f>
        <v>2.0228377229674307E-3</v>
      </c>
      <c r="J143" s="42">
        <f>'AP3'!J143/'AP4'!$J143</f>
        <v>1.459318959819683E-2</v>
      </c>
      <c r="K143" s="73">
        <f t="shared" ref="K143:K146" si="5">K142+(K$147-K$141)/6</f>
        <v>7.2579663479108744E-4</v>
      </c>
      <c r="L143" s="73"/>
      <c r="M143" s="73"/>
      <c r="N143" s="72">
        <f>'AP3'!N143/'AP4'!$N143</f>
        <v>1.2356728070028831E-2</v>
      </c>
      <c r="O143" s="72">
        <f>'AP3'!O143/'AP4'!O143</f>
        <v>2.3804736569153637E-2</v>
      </c>
      <c r="P143" s="17"/>
      <c r="S143" s="51"/>
      <c r="T143" s="114">
        <f>'AP3'!T143/'AP4'!T143</f>
        <v>1.9743953162366379E-3</v>
      </c>
      <c r="U143" s="80">
        <f>IFERROR('AP3'!U143/'AP4'!U143,"")</f>
        <v>2.3355030762793826E-3</v>
      </c>
      <c r="V143" s="5" t="str">
        <f>IFERROR('AP3'!V143/'AP4'!V143,"")</f>
        <v/>
      </c>
      <c r="W143" s="5" t="str">
        <f>IFERROR('AP3'!W143/'AP4'!W143,"")</f>
        <v/>
      </c>
      <c r="X143" s="78" t="str">
        <f>IFERROR('AP3'!X143/'AP4'!X143,"")</f>
        <v/>
      </c>
      <c r="Y143" s="91" t="str">
        <f>IFERROR('AP3'!Y143/'AP4'!Y143,"")</f>
        <v/>
      </c>
      <c r="Z143" s="80"/>
      <c r="AA143" s="78">
        <f>'AP3'!AA143/'AP4'!AA143</f>
        <v>8.7583892617449661E-3</v>
      </c>
      <c r="AB143" s="78">
        <f>'AP3'!AB143/'AP4'!AB143</f>
        <v>7.7913255158416957E-3</v>
      </c>
      <c r="AC143" s="91"/>
      <c r="AD143" s="80">
        <f>'AP3'!AD143/'AP4'!AD143</f>
        <v>6.9221014961101139E-3</v>
      </c>
      <c r="AE143" s="80"/>
      <c r="AF143" s="17"/>
      <c r="AG143" s="14"/>
    </row>
    <row r="144" spans="1:33" ht="15.5" x14ac:dyDescent="0.35">
      <c r="A144" s="13">
        <v>1938</v>
      </c>
      <c r="B144" s="106">
        <f>'AP3'!B144/'AP4'!B144</f>
        <v>7.7616997893579995E-3</v>
      </c>
      <c r="C144" s="13"/>
      <c r="D144" s="42"/>
      <c r="E144" s="72">
        <f>'AP3'!E144/'AP4'!E144</f>
        <v>2.3884923138892786E-3</v>
      </c>
      <c r="F144" s="72">
        <f>'AP3'!F144/'AP4'!F144</f>
        <v>2.9557563694267517E-3</v>
      </c>
      <c r="G144" s="72">
        <f>'AP3'!G144/'AP4'!G144</f>
        <v>3.8352094492514763E-3</v>
      </c>
      <c r="H144" s="72">
        <f>'AP3'!H144/'AP4'!$H144</f>
        <v>7.6205417559166771E-3</v>
      </c>
      <c r="I144" s="75">
        <f>'AP3'!I144/'AP4'!$I144</f>
        <v>2.7414018387647517E-3</v>
      </c>
      <c r="J144" s="42">
        <f>'AP3'!J144/'AP4'!$J144</f>
        <v>1.3514417558499192E-2</v>
      </c>
      <c r="K144" s="73">
        <f t="shared" si="5"/>
        <v>8.094173502503064E-4</v>
      </c>
      <c r="L144" s="73"/>
      <c r="M144" s="73"/>
      <c r="N144" s="72">
        <f>'AP3'!N144/'AP4'!$N144</f>
        <v>9.3442603077364232E-3</v>
      </c>
      <c r="O144" s="72">
        <f>'AP3'!O144/'AP4'!O144</f>
        <v>2.4555460234882684E-2</v>
      </c>
      <c r="P144" s="17"/>
      <c r="S144" s="51"/>
      <c r="T144" s="114"/>
      <c r="U144" s="80">
        <f>IFERROR('AP3'!U144/'AP4'!U144,"")</f>
        <v>2.1037190419400859E-3</v>
      </c>
      <c r="V144" s="5" t="str">
        <f>IFERROR('AP3'!V144/'AP4'!V144,"")</f>
        <v/>
      </c>
      <c r="W144" s="5" t="str">
        <f>IFERROR('AP3'!W144/'AP4'!W144,"")</f>
        <v/>
      </c>
      <c r="X144" s="78" t="str">
        <f>IFERROR('AP3'!X144/'AP4'!X144,"")</f>
        <v/>
      </c>
      <c r="Y144" s="91">
        <f>IFERROR('AP3'!Y144/'AP4'!Y144,"")</f>
        <v>1.221939354533633E-4</v>
      </c>
      <c r="Z144" s="80">
        <f>'AP3'!Z144/'AP4'!Z144</f>
        <v>1.0698487809896101E-2</v>
      </c>
      <c r="AA144" s="78">
        <f>'AP3'!AA144/'AP4'!AA144</f>
        <v>7.6809954751131219E-3</v>
      </c>
      <c r="AB144" s="78">
        <f>'AP3'!AB144/'AP4'!AB144</f>
        <v>8.6811128544423445E-3</v>
      </c>
      <c r="AC144" s="91"/>
      <c r="AD144" s="80"/>
      <c r="AE144" s="80">
        <f>'AP3'!AE144/'AP4'!AE144</f>
        <v>8.8662376543209871E-3</v>
      </c>
      <c r="AF144" s="17"/>
      <c r="AG144" s="14"/>
    </row>
    <row r="145" spans="1:33" ht="15.5" x14ac:dyDescent="0.35">
      <c r="A145" s="13">
        <v>1939</v>
      </c>
      <c r="B145" s="74">
        <f>(B144+B146)/2</f>
        <v>7.4377357730646011E-3</v>
      </c>
      <c r="C145" s="13"/>
      <c r="D145" s="42"/>
      <c r="E145" s="72">
        <f>'AP3'!E145/'AP4'!E145</f>
        <v>2.6294042859413818E-3</v>
      </c>
      <c r="F145" s="72">
        <f>'AP3'!F145/'AP4'!F145</f>
        <v>3.6613372008701957E-3</v>
      </c>
      <c r="G145" s="72">
        <f>'AP3'!G145/'AP4'!G145</f>
        <v>4.0264097623635194E-3</v>
      </c>
      <c r="H145" s="72">
        <f>'AP3'!H145/'AP4'!$H145</f>
        <v>8.7638361373598948E-3</v>
      </c>
      <c r="I145" s="75">
        <f>'AP3'!I145/'AP4'!$I145</f>
        <v>2.7891520119339513E-3</v>
      </c>
      <c r="J145" s="42">
        <f>'AP3'!J145/'AP4'!$J145</f>
        <v>1.8671049351368582E-2</v>
      </c>
      <c r="K145" s="73">
        <f t="shared" si="5"/>
        <v>8.9303806570952536E-4</v>
      </c>
      <c r="L145" s="73"/>
      <c r="M145" s="73"/>
      <c r="N145" s="72">
        <f>'AP3'!N145/'AP4'!$N145</f>
        <v>1.170369586107921E-2</v>
      </c>
      <c r="O145" s="72">
        <f>'AP3'!O145/'AP4'!O145</f>
        <v>2.0828287430026897E-2</v>
      </c>
      <c r="P145" s="42"/>
      <c r="Q145" s="72"/>
      <c r="R145" s="72"/>
      <c r="S145" s="75"/>
      <c r="T145" s="114"/>
      <c r="U145" s="80">
        <f>IFERROR('AP3'!U145/'AP4'!U145,"")</f>
        <v>2.1930542522704062E-3</v>
      </c>
      <c r="V145" s="5" t="str">
        <f>IFERROR('AP3'!V145/'AP4'!V145,"")</f>
        <v/>
      </c>
      <c r="W145" s="5" t="str">
        <f>IFERROR('AP3'!W145/'AP4'!W145,"")</f>
        <v/>
      </c>
      <c r="X145" s="78" t="str">
        <f>IFERROR('AP3'!X145/'AP4'!X145,"")</f>
        <v/>
      </c>
      <c r="Y145" s="91" t="str">
        <f>IFERROR('AP3'!Y145/'AP4'!Y145,"")</f>
        <v/>
      </c>
      <c r="Z145" s="80">
        <f>'AP3'!Z145/'AP4'!Z145</f>
        <v>1.272132509476089E-2</v>
      </c>
      <c r="AA145" s="78">
        <f>'AP3'!AA145/'AP4'!AA145</f>
        <v>7.8579003181336159E-3</v>
      </c>
      <c r="AB145" s="78">
        <f>'AP3'!AB145/'AP4'!AB145</f>
        <v>0</v>
      </c>
      <c r="AC145" s="91">
        <f>'AP3'!AC145/'AP4'!AC145</f>
        <v>4.2649154125719846E-3</v>
      </c>
      <c r="AD145" s="80"/>
      <c r="AE145" s="80"/>
      <c r="AF145" s="17"/>
      <c r="AG145" s="14"/>
    </row>
    <row r="146" spans="1:33" ht="15.5" x14ac:dyDescent="0.35">
      <c r="A146" s="13">
        <v>1940</v>
      </c>
      <c r="B146" s="106">
        <f>'AP3'!B146/'AP4'!B146</f>
        <v>7.1137717567712026E-3</v>
      </c>
      <c r="C146" s="13"/>
      <c r="D146" s="42"/>
      <c r="E146" s="72">
        <f>'AP3'!E146/'AP4'!E146</f>
        <v>2.5219721720174965E-3</v>
      </c>
      <c r="F146" s="72">
        <f>'AP3'!F146/'AP4'!F146</f>
        <v>3.4510587412587409E-3</v>
      </c>
      <c r="G146" s="72">
        <f>'AP3'!G146/'AP4'!G146</f>
        <v>4.1253000363680441E-3</v>
      </c>
      <c r="H146" s="72">
        <f>'AP3'!H146/'AP4'!$H146</f>
        <v>8.9417348918207351E-3</v>
      </c>
      <c r="I146" s="75">
        <f>'AP3'!I146/'AP4'!$I146</f>
        <v>2.6377975766521938E-3</v>
      </c>
      <c r="J146" s="42">
        <f>'AP3'!J146/'AP4'!$J146</f>
        <v>1.5839139609427795E-2</v>
      </c>
      <c r="K146" s="73">
        <f t="shared" si="5"/>
        <v>9.7665878116874431E-4</v>
      </c>
      <c r="L146" s="73"/>
      <c r="M146" s="73"/>
      <c r="N146" s="72">
        <f>'AP3'!N146/'AP4'!$N146</f>
        <v>1.2388604855818894E-2</v>
      </c>
      <c r="O146" s="72">
        <f>'AP3'!O146/'AP4'!O146</f>
        <v>2.0133237330878954E-2</v>
      </c>
      <c r="P146" s="42"/>
      <c r="Q146" s="72"/>
      <c r="R146" s="72"/>
      <c r="S146" s="75"/>
      <c r="T146" s="114"/>
      <c r="U146" s="80">
        <f>IFERROR('AP3'!U146/'AP4'!U146,"")</f>
        <v>1.6939712849444865E-3</v>
      </c>
      <c r="V146" s="5" t="str">
        <f>IFERROR('AP3'!V146/'AP4'!V146,"")</f>
        <v/>
      </c>
      <c r="W146" s="5" t="str">
        <f>IFERROR('AP3'!W146/'AP4'!W146,"")</f>
        <v/>
      </c>
      <c r="X146" s="78" t="str">
        <f>IFERROR('AP3'!X146/'AP4'!X146,"")</f>
        <v/>
      </c>
      <c r="Y146" s="91" t="str">
        <f>IFERROR('AP3'!Y146/'AP4'!Y146,"")</f>
        <v/>
      </c>
      <c r="Z146" s="80">
        <f>'AP3'!Z146/'AP4'!Z146</f>
        <v>1.1136586963642319E-2</v>
      </c>
      <c r="AA146" s="78">
        <f>'AP3'!AA146/'AP4'!AA146</f>
        <v>7.9805352798053529E-3</v>
      </c>
      <c r="AB146" s="78">
        <f>'AP3'!AB146/'AP4'!AB146</f>
        <v>8.0974949221394726E-3</v>
      </c>
      <c r="AC146" s="91"/>
      <c r="AD146" s="80">
        <f>'AP3'!AD146/'AP4'!AD146</f>
        <v>6.4460325318246112E-3</v>
      </c>
      <c r="AE146" s="80"/>
      <c r="AF146" s="17"/>
      <c r="AG146" s="14"/>
    </row>
    <row r="147" spans="1:33" ht="15.5" x14ac:dyDescent="0.35">
      <c r="A147" s="13">
        <v>1941</v>
      </c>
      <c r="B147" s="74">
        <f>(B146+B148)/2</f>
        <v>5.7081103288291034E-3</v>
      </c>
      <c r="C147" s="13"/>
      <c r="D147" s="42"/>
      <c r="E147" s="72">
        <f>'AP3'!E147/'AP4'!E147</f>
        <v>2.2753637418510783E-3</v>
      </c>
      <c r="F147" s="72">
        <f>'AP3'!F147/'AP4'!F147</f>
        <v>3.4460128847530421E-3</v>
      </c>
      <c r="G147" s="72">
        <f>'AP3'!G147/'AP4'!G147</f>
        <v>4.2194627383015607E-3</v>
      </c>
      <c r="H147" s="72">
        <f>'AP3'!H147/'AP4'!$H147</f>
        <v>7.7652116521216242E-3</v>
      </c>
      <c r="I147" s="75">
        <f>'AP3'!I147/'AP4'!$I147</f>
        <v>4.5405802665900337E-3</v>
      </c>
      <c r="J147" s="42">
        <f>'AP3'!J147/'AP4'!$J147</f>
        <v>1.7826698632187533E-2</v>
      </c>
      <c r="K147" s="72">
        <f>'AP3'!K147/'AP4'!K147</f>
        <v>1.0602794966279635E-3</v>
      </c>
      <c r="L147" s="72"/>
      <c r="M147" s="72"/>
      <c r="N147" s="72">
        <f>'AP3'!N147/'AP4'!$N147</f>
        <v>1.2878743049901709E-2</v>
      </c>
      <c r="O147" s="72">
        <f>'AP3'!O147/'AP4'!O147</f>
        <v>1.3775637072876311E-2</v>
      </c>
      <c r="P147" s="42"/>
      <c r="Q147" s="72"/>
      <c r="R147" s="72"/>
      <c r="S147" s="75"/>
      <c r="T147" s="114"/>
      <c r="U147" s="80" t="str">
        <f>IFERROR('AP3'!U147/'AP4'!U147,"")</f>
        <v/>
      </c>
      <c r="V147" s="5" t="str">
        <f>IFERROR('AP3'!V147/'AP4'!V147,"")</f>
        <v/>
      </c>
      <c r="W147" s="5" t="str">
        <f>IFERROR('AP3'!W147/'AP4'!W147,"")</f>
        <v/>
      </c>
      <c r="X147" s="78" t="str">
        <f>IFERROR('AP3'!X147/'AP4'!X147,"")</f>
        <v/>
      </c>
      <c r="Y147" s="91" t="str">
        <f>IFERROR('AP3'!Y147/'AP4'!Y147,"")</f>
        <v/>
      </c>
      <c r="Z147" s="80">
        <f>'AP3'!Z147/'AP4'!Z147</f>
        <v>9.9541438317861542E-3</v>
      </c>
      <c r="AA147" s="78">
        <f>'AP3'!AA147/'AP4'!AA147</f>
        <v>7.0547649849072875E-3</v>
      </c>
      <c r="AB147" s="78">
        <f>'AP3'!AB147/'AP4'!AB147</f>
        <v>9.6444201312910292E-3</v>
      </c>
      <c r="AC147" s="91"/>
      <c r="AD147" s="80"/>
      <c r="AE147" s="80"/>
      <c r="AF147" s="17"/>
      <c r="AG147" s="14"/>
    </row>
    <row r="148" spans="1:33" ht="15.5" x14ac:dyDescent="0.35">
      <c r="A148" s="13">
        <v>1942</v>
      </c>
      <c r="B148" s="106">
        <f>'AP3'!B148/'AP4'!B148</f>
        <v>4.3024489008870034E-3</v>
      </c>
      <c r="C148" s="13"/>
      <c r="D148" s="42"/>
      <c r="E148" s="72">
        <f>'AP3'!E148/'AP4'!E148</f>
        <v>2.1045191784928277E-3</v>
      </c>
      <c r="F148" s="73">
        <f>F147+(F$152-F$147)/5</f>
        <v>3.3624000436967916E-3</v>
      </c>
      <c r="G148" s="72">
        <f>'AP3'!G148/'AP4'!G148</f>
        <v>4.391184346035016E-3</v>
      </c>
      <c r="H148" s="72">
        <f>'AP3'!H148/'AP4'!$H148</f>
        <v>9.1470994967926579E-3</v>
      </c>
      <c r="I148" s="75">
        <f>'AP3'!I148/'AP4'!$I148</f>
        <v>4.0313029994595408E-3</v>
      </c>
      <c r="J148" s="42">
        <f>'AP3'!J148/'AP4'!$J148</f>
        <v>1.9373995840502822E-2</v>
      </c>
      <c r="K148" s="72">
        <f>'AP3'!K148/'AP4'!K148</f>
        <v>1.1250865451188554E-3</v>
      </c>
      <c r="L148" s="72"/>
      <c r="M148" s="72"/>
      <c r="N148" s="72">
        <f>'AP3'!N148/'AP4'!$N148</f>
        <v>1.3980932170668372E-2</v>
      </c>
      <c r="O148" s="72">
        <f>'AP3'!O148/'AP4'!O148</f>
        <v>1.6825779877877953E-2</v>
      </c>
      <c r="P148" s="42"/>
      <c r="Q148" s="72"/>
      <c r="R148" s="72"/>
      <c r="S148" s="75"/>
      <c r="T148" s="114"/>
      <c r="U148" s="80" t="str">
        <f>IFERROR('AP3'!U148/'AP4'!U148,"")</f>
        <v/>
      </c>
      <c r="V148" s="5" t="str">
        <f>IFERROR('AP3'!V148/'AP4'!V148,"")</f>
        <v/>
      </c>
      <c r="W148" s="5" t="str">
        <f>IFERROR('AP3'!W148/'AP4'!W148,"")</f>
        <v/>
      </c>
      <c r="X148" s="78" t="str">
        <f>IFERROR('AP3'!X148/'AP4'!X148,"")</f>
        <v/>
      </c>
      <c r="Y148" s="91" t="str">
        <f>IFERROR('AP3'!Y148/'AP4'!Y148,"")</f>
        <v/>
      </c>
      <c r="Z148" s="80">
        <f>'AP3'!Z148/'AP4'!Z148</f>
        <v>7.806198870837654E-3</v>
      </c>
      <c r="AA148" s="78">
        <f>'AP3'!AA148/'AP4'!AA148</f>
        <v>8.3278145695364243E-3</v>
      </c>
      <c r="AB148" s="78">
        <f>'AP3'!AB148/'AP4'!AB148</f>
        <v>8.3003361972357123E-3</v>
      </c>
      <c r="AC148" s="91"/>
      <c r="AD148" s="80"/>
      <c r="AE148" s="80"/>
      <c r="AF148" s="17"/>
      <c r="AG148" s="14"/>
    </row>
    <row r="149" spans="1:33" ht="15.5" x14ac:dyDescent="0.35">
      <c r="A149" s="13">
        <v>1943</v>
      </c>
      <c r="B149" s="74">
        <f>(B148+B150)/2</f>
        <v>4.0603611285902359E-3</v>
      </c>
      <c r="C149" s="13"/>
      <c r="D149" s="42"/>
      <c r="E149" s="72">
        <f>'AP3'!E149/'AP4'!E149</f>
        <v>1.8278100275268992E-3</v>
      </c>
      <c r="F149" s="73">
        <f t="shared" ref="F149:F151" si="6">F148+(F$152-F$147)/5</f>
        <v>3.2787872026405411E-3</v>
      </c>
      <c r="G149" s="72">
        <f>'AP3'!G149/'AP4'!G149</f>
        <v>4.2410126582278478E-3</v>
      </c>
      <c r="H149" s="72">
        <f>'AP3'!H149/'AP4'!$H149</f>
        <v>1.1378291315009831E-2</v>
      </c>
      <c r="I149" s="75">
        <f>'AP3'!I149/'AP4'!$I149</f>
        <v>3.3057391120732381E-3</v>
      </c>
      <c r="J149" s="42">
        <f>'AP3'!J149/'AP4'!$J149</f>
        <v>1.6294499146611564E-2</v>
      </c>
      <c r="K149" s="72">
        <f>'AP3'!K149/'AP4'!K149</f>
        <v>1.3667609106379557E-3</v>
      </c>
      <c r="L149" s="72"/>
      <c r="M149" s="72"/>
      <c r="N149" s="72">
        <f>'AP3'!N149/'AP4'!$N149</f>
        <v>1.5353180632413138E-2</v>
      </c>
      <c r="O149" s="72">
        <f>'AP3'!O149/'AP4'!O149</f>
        <v>1.6548151380272658E-2</v>
      </c>
      <c r="P149" s="42"/>
      <c r="Q149" s="72"/>
      <c r="R149" s="72"/>
      <c r="S149" s="75"/>
      <c r="T149" s="114"/>
      <c r="U149" s="80" t="str">
        <f>IFERROR('AP3'!U149/'AP4'!U149,"")</f>
        <v/>
      </c>
      <c r="V149" s="5" t="str">
        <f>IFERROR('AP3'!V149/'AP4'!V149,"")</f>
        <v/>
      </c>
      <c r="W149" s="5" t="str">
        <f>IFERROR('AP3'!W149/'AP4'!W149,"")</f>
        <v/>
      </c>
      <c r="X149" s="78" t="str">
        <f>IFERROR('AP3'!X149/'AP4'!X149,"")</f>
        <v/>
      </c>
      <c r="Y149" s="91" t="str">
        <f>IFERROR('AP3'!Y149/'AP4'!Y149,"")</f>
        <v/>
      </c>
      <c r="Z149" s="80">
        <f>'AP3'!Z149/'AP4'!Z149</f>
        <v>6.3201645385208673E-3</v>
      </c>
      <c r="AA149" s="78">
        <f>'AP3'!AA149/'AP4'!AA149</f>
        <v>7.366748166259169E-3</v>
      </c>
      <c r="AB149" s="78">
        <f>'AP3'!AB149/'AP4'!AB149</f>
        <v>7.8267920856308782E-3</v>
      </c>
      <c r="AC149" s="91"/>
      <c r="AD149" s="80"/>
      <c r="AE149" s="80"/>
      <c r="AF149" s="17"/>
      <c r="AG149" s="14"/>
    </row>
    <row r="150" spans="1:33" ht="15.5" x14ac:dyDescent="0.35">
      <c r="A150" s="13">
        <v>1944</v>
      </c>
      <c r="B150" s="106">
        <f>'AP3'!B150/'AP4'!B150</f>
        <v>3.8182733562934679E-3</v>
      </c>
      <c r="C150" s="13"/>
      <c r="D150" s="42"/>
      <c r="E150" s="72">
        <f>'AP3'!E150/'AP4'!E150</f>
        <v>2.3058466001446387E-3</v>
      </c>
      <c r="F150" s="73">
        <f t="shared" si="6"/>
        <v>3.1951743615842906E-3</v>
      </c>
      <c r="G150" s="72">
        <f>'AP3'!G150/'AP4'!G150</f>
        <v>3.1985830540928678E-3</v>
      </c>
      <c r="H150" s="72">
        <f>'AP3'!H150/'AP4'!$H150</f>
        <v>1.014273148927277E-2</v>
      </c>
      <c r="I150" s="75">
        <f>'AP3'!I150/'AP4'!$I150</f>
        <v>3.5393361778681461E-3</v>
      </c>
      <c r="J150" s="42">
        <f>'AP3'!J150/'AP4'!$J150</f>
        <v>2.2199308480494517E-2</v>
      </c>
      <c r="K150" s="72">
        <f>'AP3'!K150/'AP4'!K150</f>
        <v>1.2762501450284255E-3</v>
      </c>
      <c r="L150" s="72"/>
      <c r="M150" s="72"/>
      <c r="N150" s="72">
        <f>'AP3'!N150/'AP4'!$N150</f>
        <v>1.7392684296815078E-2</v>
      </c>
      <c r="O150" s="72">
        <f>'AP3'!O150/'AP4'!O150</f>
        <v>1.6939644395722746E-2</v>
      </c>
      <c r="P150" s="42"/>
      <c r="Q150" s="72"/>
      <c r="R150" s="72"/>
      <c r="S150" s="75"/>
      <c r="T150" s="114"/>
      <c r="U150" s="80" t="str">
        <f>IFERROR('AP3'!U150/'AP4'!U150,"")</f>
        <v/>
      </c>
      <c r="V150" s="5" t="str">
        <f>IFERROR('AP3'!V150/'AP4'!V150,"")</f>
        <v/>
      </c>
      <c r="W150" s="5" t="str">
        <f>IFERROR('AP3'!W150/'AP4'!W150,"")</f>
        <v/>
      </c>
      <c r="X150" s="78" t="str">
        <f>IFERROR('AP3'!X150/'AP4'!X150,"")</f>
        <v/>
      </c>
      <c r="Y150" s="91" t="str">
        <f>IFERROR('AP3'!Y150/'AP4'!Y150,"")</f>
        <v/>
      </c>
      <c r="Z150" s="80">
        <f>'AP3'!Z150/'AP4'!Z150</f>
        <v>7.5152568769127686E-3</v>
      </c>
      <c r="AA150" s="78">
        <f>'AP3'!AA150/'AP4'!AA150</f>
        <v>5.9701981332896678E-3</v>
      </c>
      <c r="AB150" s="78">
        <f>'AP3'!AB150/'AP4'!AB150</f>
        <v>5.8771346196495895E-3</v>
      </c>
      <c r="AC150" s="91">
        <f>'AP3'!AC150/'AP4'!AC150</f>
        <v>2.5903383229709228E-3</v>
      </c>
      <c r="AD150" s="80"/>
      <c r="AE150" s="80">
        <f>'AP3'!AE150/'AP4'!AE150</f>
        <v>1.9766104294478528E-2</v>
      </c>
      <c r="AF150" s="17"/>
      <c r="AG150" s="14"/>
    </row>
    <row r="151" spans="1:33" ht="15.5" x14ac:dyDescent="0.35">
      <c r="A151" s="13">
        <v>1945</v>
      </c>
      <c r="B151" s="74">
        <f>(B150+B152)/2</f>
        <v>4.418640710493406E-3</v>
      </c>
      <c r="C151" s="13"/>
      <c r="D151" s="42"/>
      <c r="E151" s="72">
        <f>'AP3'!E151/'AP4'!E151</f>
        <v>1.761245102021884E-3</v>
      </c>
      <c r="F151" s="73">
        <f t="shared" si="6"/>
        <v>3.11156152052804E-3</v>
      </c>
      <c r="G151" s="72">
        <f>'AP3'!G151/'AP4'!G151</f>
        <v>3.3218866089662546E-3</v>
      </c>
      <c r="H151" s="72">
        <f>'AP3'!H151/'AP4'!$H151</f>
        <v>8.6269687005614444E-3</v>
      </c>
      <c r="I151" s="75">
        <f>'AP3'!I151/'AP4'!$I151</f>
        <v>3.918013512168415E-3</v>
      </c>
      <c r="J151" s="42">
        <f>'AP3'!J151/'AP4'!$J151</f>
        <v>3.5656244067877346E-2</v>
      </c>
      <c r="K151" s="72">
        <f>'AP3'!K151/'AP4'!K151</f>
        <v>1.4500380050283578E-3</v>
      </c>
      <c r="L151" s="72"/>
      <c r="M151" s="72"/>
      <c r="N151" s="72">
        <f>'AP3'!N151/'AP4'!$N151</f>
        <v>1.9799058017542295E-2</v>
      </c>
      <c r="O151" s="72">
        <f>'AP3'!O151/'AP4'!O151</f>
        <v>2.113608493828931E-2</v>
      </c>
      <c r="P151" s="42"/>
      <c r="Q151" s="72"/>
      <c r="R151" s="72"/>
      <c r="S151" s="75"/>
      <c r="T151" s="114"/>
      <c r="U151" s="80" t="str">
        <f>IFERROR('AP3'!U151/'AP4'!U151,"")</f>
        <v/>
      </c>
      <c r="V151" s="5" t="str">
        <f>IFERROR('AP3'!V151/'AP4'!V151,"")</f>
        <v/>
      </c>
      <c r="W151" s="5" t="str">
        <f>IFERROR('AP3'!W151/'AP4'!W151,"")</f>
        <v/>
      </c>
      <c r="X151" s="78" t="str">
        <f>IFERROR('AP3'!X151/'AP4'!X151,"")</f>
        <v/>
      </c>
      <c r="Y151" s="91" t="str">
        <f>IFERROR('AP3'!Y151/'AP4'!Y151,"")</f>
        <v/>
      </c>
      <c r="Z151" s="80">
        <f>'AP3'!Z151/'AP4'!Z151</f>
        <v>7.9537718147551593E-3</v>
      </c>
      <c r="AA151" s="78">
        <f>'AP3'!AA151/'AP4'!AA151</f>
        <v>6.58975940777298E-3</v>
      </c>
      <c r="AB151" s="78">
        <f>'AP3'!AB151/'AP4'!AB151</f>
        <v>5.7867936925098552E-3</v>
      </c>
      <c r="AC151" s="91"/>
      <c r="AD151" s="80"/>
      <c r="AE151" s="80">
        <f>'AP3'!AE151/'AP4'!AE151</f>
        <v>1.6752884998010347E-2</v>
      </c>
      <c r="AF151" s="17"/>
      <c r="AG151" s="14"/>
    </row>
    <row r="152" spans="1:33" ht="15.5" x14ac:dyDescent="0.35">
      <c r="A152" s="13">
        <v>1946</v>
      </c>
      <c r="B152" s="106">
        <f>'AP3'!B152/'AP4'!B152</f>
        <v>5.0190080646933437E-3</v>
      </c>
      <c r="C152" s="13"/>
      <c r="D152" s="42"/>
      <c r="E152" s="72">
        <f>'AP3'!E152/'AP4'!E152</f>
        <v>1.9084861118925072E-3</v>
      </c>
      <c r="F152" s="72">
        <f>'AP3'!F152/'AP4'!F152</f>
        <v>3.0279486794717887E-3</v>
      </c>
      <c r="G152" s="72">
        <f>'AP3'!G152/'AP4'!G152</f>
        <v>1.9035683924095955E-3</v>
      </c>
      <c r="H152" s="72">
        <f>'AP3'!H152/'AP4'!$H152</f>
        <v>7.4151765141627348E-3</v>
      </c>
      <c r="I152" s="75">
        <f>'AP3'!I152/'AP4'!$I152</f>
        <v>5.2434817733790764E-3</v>
      </c>
      <c r="J152" s="42">
        <f>'AP3'!J152/'AP4'!$J152</f>
        <v>4.1261178285530942E-2</v>
      </c>
      <c r="K152" s="72">
        <f>'AP3'!K152/'AP4'!K152</f>
        <v>1.4142049025769954E-3</v>
      </c>
      <c r="L152" s="72"/>
      <c r="M152" s="72"/>
      <c r="N152" s="72">
        <f>'AP3'!N152/'AP4'!$N152</f>
        <v>2.1342559391056729E-2</v>
      </c>
      <c r="O152" s="72">
        <f>'AP3'!O152/'AP4'!O152</f>
        <v>1.9245106047223123E-2</v>
      </c>
      <c r="P152" s="42"/>
      <c r="Q152" s="72"/>
      <c r="R152" s="72"/>
      <c r="S152" s="75"/>
      <c r="T152" s="114"/>
      <c r="U152" s="80" t="str">
        <f>IFERROR('AP3'!U152/'AP4'!U152,"")</f>
        <v/>
      </c>
      <c r="V152" s="5" t="str">
        <f>IFERROR('AP3'!V152/'AP4'!V152,"")</f>
        <v/>
      </c>
      <c r="W152" s="5" t="str">
        <f>IFERROR('AP3'!W152/'AP4'!W152,"")</f>
        <v/>
      </c>
      <c r="X152" s="78" t="str">
        <f>IFERROR('AP3'!X152/'AP4'!X152,"")</f>
        <v/>
      </c>
      <c r="Y152" s="91" t="str">
        <f>IFERROR('AP3'!Y152/'AP4'!Y152,"")</f>
        <v/>
      </c>
      <c r="Z152" s="80"/>
      <c r="AA152" s="78">
        <f>'AP3'!AA152/'AP4'!AA152</f>
        <v>9.4837172359015093E-3</v>
      </c>
      <c r="AB152" s="78">
        <f>'AP3'!AB152/'AP4'!AB152</f>
        <v>5.685403445149592E-3</v>
      </c>
      <c r="AC152" s="91"/>
      <c r="AD152" s="80">
        <f>'AP3'!AD152/'AP4'!AD152</f>
        <v>1.5801547079221125E-2</v>
      </c>
      <c r="AE152" s="80">
        <f>'AP3'!AE152/'AP4'!AE152</f>
        <v>1.9623971797884842E-2</v>
      </c>
      <c r="AF152" s="17"/>
      <c r="AG152" s="14"/>
    </row>
    <row r="153" spans="1:33" ht="15.5" x14ac:dyDescent="0.35">
      <c r="A153" s="13">
        <v>1947</v>
      </c>
      <c r="B153" s="74">
        <f>(B152+B154)/2</f>
        <v>6.0326834193790398E-3</v>
      </c>
      <c r="C153" s="13"/>
      <c r="D153" s="42">
        <f>'AP3'!D153/'AP4'!D153</f>
        <v>3.1942669755946869E-3</v>
      </c>
      <c r="E153" s="72">
        <f>'AP3'!E153/'AP4'!E153</f>
        <v>2.4174252100840335E-3</v>
      </c>
      <c r="F153" s="72">
        <f>'AP3'!F153/'AP4'!F153</f>
        <v>4.0413195516811953E-3</v>
      </c>
      <c r="G153" s="72">
        <f>'AP3'!G153/'AP4'!G153</f>
        <v>2.9964384927311993E-3</v>
      </c>
      <c r="H153" s="72">
        <f>'AP3'!H153/'AP4'!$H153</f>
        <v>7.8293839683630084E-3</v>
      </c>
      <c r="I153" s="75">
        <f>'AP3'!I153/'AP4'!$I153</f>
        <v>9.1458617726210799E-3</v>
      </c>
      <c r="J153" s="42">
        <f>'AP3'!J153/'AP4'!$J153</f>
        <v>3.483669110045845E-2</v>
      </c>
      <c r="K153" s="72">
        <f>'AP3'!K153/'AP4'!K153</f>
        <v>1.0739087893468248E-3</v>
      </c>
      <c r="L153" s="72"/>
      <c r="M153" s="72"/>
      <c r="N153" s="72">
        <f>'AP3'!N153/'AP4'!$N153</f>
        <v>2.1527980637861207E-2</v>
      </c>
      <c r="O153" s="72">
        <f>'AP3'!O153/'AP4'!O153</f>
        <v>2.3089153787991694E-2</v>
      </c>
      <c r="P153" s="42"/>
      <c r="Q153" s="72"/>
      <c r="R153" s="72"/>
      <c r="S153" s="75"/>
      <c r="T153" s="114"/>
      <c r="U153" s="80" t="str">
        <f>IFERROR('AP3'!U153/'AP4'!U153,"")</f>
        <v/>
      </c>
      <c r="V153" s="5" t="str">
        <f>IFERROR('AP3'!V153/'AP4'!V153,"")</f>
        <v/>
      </c>
      <c r="W153" s="5" t="str">
        <f>IFERROR('AP3'!W153/'AP4'!W153,"")</f>
        <v/>
      </c>
      <c r="X153" s="78" t="str">
        <f>IFERROR('AP3'!X153/'AP4'!X153,"")</f>
        <v/>
      </c>
      <c r="Y153" s="91" t="str">
        <f>IFERROR('AP3'!Y153/'AP4'!Y153,"")</f>
        <v/>
      </c>
      <c r="Z153" s="80"/>
      <c r="AA153" s="78"/>
      <c r="AB153" s="78">
        <f>'AP3'!AB153/'AP4'!AB153</f>
        <v>4.5805243445692888E-3</v>
      </c>
      <c r="AC153" s="91"/>
      <c r="AD153" s="80"/>
      <c r="AE153" s="80"/>
      <c r="AF153" s="17"/>
      <c r="AG153" s="14"/>
    </row>
    <row r="154" spans="1:33" ht="15.5" x14ac:dyDescent="0.35">
      <c r="A154" s="13">
        <v>1948</v>
      </c>
      <c r="B154" s="106">
        <f>'AP3'!B154/'AP4'!B154</f>
        <v>7.0463587740647359E-3</v>
      </c>
      <c r="C154" s="13"/>
      <c r="D154" s="42">
        <f>'AP3'!D154/'AP4'!D154</f>
        <v>4.3298556596606738E-3</v>
      </c>
      <c r="E154" s="72">
        <f>'AP3'!E154/'AP4'!E154</f>
        <v>2.880729026036644E-3</v>
      </c>
      <c r="F154" s="72">
        <f>'AP3'!F154/'AP4'!F154</f>
        <v>3.2830023384353745E-3</v>
      </c>
      <c r="G154" s="72">
        <f>'AP3'!G154/'AP4'!G154</f>
        <v>3.0181872112625E-3</v>
      </c>
      <c r="H154" s="72">
        <f>'AP3'!H154/'AP4'!$H154</f>
        <v>8.8921754268625995E-3</v>
      </c>
      <c r="I154" s="75">
        <f>'AP3'!I154/'AP4'!$I154</f>
        <v>7.7613297504018595E-3</v>
      </c>
      <c r="J154" s="42">
        <f>'AP3'!J154/'AP4'!$J154</f>
        <v>2.9324166527776144E-2</v>
      </c>
      <c r="K154" s="72">
        <f>'AP3'!K154/'AP4'!K154</f>
        <v>1.4002608907133223E-3</v>
      </c>
      <c r="L154" s="72"/>
      <c r="M154" s="72"/>
      <c r="N154" s="72">
        <f>'AP3'!N154/'AP4'!$N154</f>
        <v>2.2119789474665034E-2</v>
      </c>
      <c r="O154" s="72">
        <f>'AP3'!O154/'AP4'!O154</f>
        <v>2.2196750684278444E-2</v>
      </c>
      <c r="P154" s="42"/>
      <c r="Q154" s="72"/>
      <c r="R154" s="72"/>
      <c r="S154" s="75"/>
      <c r="T154" s="114"/>
      <c r="U154" s="80" t="str">
        <f>IFERROR('AP3'!U154/'AP4'!U154,"")</f>
        <v/>
      </c>
      <c r="V154" s="5" t="str">
        <f>IFERROR('AP3'!V154/'AP4'!V154,"")</f>
        <v/>
      </c>
      <c r="W154" s="5" t="str">
        <f>IFERROR('AP3'!W154/'AP4'!W154,"")</f>
        <v/>
      </c>
      <c r="X154" s="78" t="str">
        <f>IFERROR('AP3'!X154/'AP4'!X154,"")</f>
        <v/>
      </c>
      <c r="Y154" s="91" t="str">
        <f>IFERROR('AP3'!Y154/'AP4'!Y154,"")</f>
        <v/>
      </c>
      <c r="Z154" s="80">
        <f>'AP3'!Z154/'AP4'!Z154</f>
        <v>8.0919220055710311E-3</v>
      </c>
      <c r="AA154" s="78">
        <f>'AP3'!AA154/'AP4'!AA154</f>
        <v>9.7400241837968561E-3</v>
      </c>
      <c r="AB154" s="78">
        <f>'AP3'!AB154/'AP4'!AB154</f>
        <v>6.7514218802275008E-3</v>
      </c>
      <c r="AC154" s="91"/>
      <c r="AD154" s="80"/>
      <c r="AE154" s="80"/>
      <c r="AF154" s="17"/>
      <c r="AG154" s="14"/>
    </row>
    <row r="155" spans="1:33" ht="15.5" x14ac:dyDescent="0.35">
      <c r="A155" s="13">
        <v>1949</v>
      </c>
      <c r="B155" s="74">
        <f>(B154+B156)/2</f>
        <v>8.0441197960015396E-3</v>
      </c>
      <c r="C155" s="13"/>
      <c r="D155" s="42">
        <f>'AP3'!D155/'AP4'!D155</f>
        <v>4.6252968743698318E-3</v>
      </c>
      <c r="E155" s="72">
        <f>'AP3'!E155/'AP4'!E155</f>
        <v>3.3756527490698632E-3</v>
      </c>
      <c r="F155" s="72">
        <f>'AP3'!F155/'AP4'!F155</f>
        <v>2.9165710655291339E-3</v>
      </c>
      <c r="G155" s="72">
        <f>'AP3'!G155/'AP4'!G155</f>
        <v>3.0220666747226188E-3</v>
      </c>
      <c r="H155" s="72">
        <f>'AP3'!H155/'AP4'!$H155</f>
        <v>7.739693808451866E-3</v>
      </c>
      <c r="I155" s="75">
        <f>'AP3'!I155/'AP4'!$I155</f>
        <v>4.2740592475330958E-3</v>
      </c>
      <c r="J155" s="42">
        <f>'AP3'!J155/'AP4'!$J155</f>
        <v>2.8835314338099747E-2</v>
      </c>
      <c r="K155" s="72">
        <f>'AP3'!K155/'AP4'!K155</f>
        <v>1.3818516812528789E-3</v>
      </c>
      <c r="L155" s="72"/>
      <c r="M155" s="72"/>
      <c r="N155" s="72">
        <f>'AP3'!N155/'AP4'!$N155</f>
        <v>3.4394659876714952E-2</v>
      </c>
      <c r="O155" s="72">
        <f>'AP3'!O155/'AP4'!O155</f>
        <v>2.0966909323227412E-2</v>
      </c>
      <c r="P155" s="42"/>
      <c r="Q155" s="72"/>
      <c r="R155" s="72"/>
      <c r="S155" s="75"/>
      <c r="T155" s="114"/>
      <c r="U155" s="80" t="str">
        <f>IFERROR('AP3'!U155/'AP4'!U155,"")</f>
        <v/>
      </c>
      <c r="V155" s="5" t="str">
        <f>IFERROR('AP3'!V155/'AP4'!V155,"")</f>
        <v/>
      </c>
      <c r="W155" s="5" t="str">
        <f>IFERROR('AP3'!W155/'AP4'!W155,"")</f>
        <v/>
      </c>
      <c r="X155" s="78" t="str">
        <f>IFERROR('AP3'!X155/'AP4'!X155,"")</f>
        <v/>
      </c>
      <c r="Y155" s="91" t="str">
        <f>IFERROR('AP3'!Y155/'AP4'!Y155,"")</f>
        <v/>
      </c>
      <c r="Z155" s="80">
        <f>'AP3'!Z155/'AP4'!Z155</f>
        <v>9.0591073582629682E-3</v>
      </c>
      <c r="AA155" s="78">
        <f>'AP3'!AA155/'AP4'!AA155</f>
        <v>1.3314258464473056E-2</v>
      </c>
      <c r="AB155" s="78">
        <f>'AP3'!AB155/'AP4'!AB155</f>
        <v>8.7490406753645434E-3</v>
      </c>
      <c r="AC155" s="91">
        <f>'AP3'!AC155/'AP4'!AC155</f>
        <v>5.9006269696400023E-5</v>
      </c>
      <c r="AD155" s="80">
        <f>'AP3'!AD155/'AP4'!AD155</f>
        <v>1.46084142394822E-2</v>
      </c>
      <c r="AE155" s="80"/>
      <c r="AF155" s="17"/>
      <c r="AG155" s="14"/>
    </row>
    <row r="156" spans="1:33" ht="15.5" x14ac:dyDescent="0.35">
      <c r="A156" s="13">
        <v>1950</v>
      </c>
      <c r="B156" s="106">
        <f>'AP3'!B156/'AP4'!B156</f>
        <v>9.0418808179383442E-3</v>
      </c>
      <c r="C156" s="13"/>
      <c r="D156" s="42">
        <f>'AP3'!D156/'AP4'!D156</f>
        <v>3.7716587377049186E-3</v>
      </c>
      <c r="E156" s="72">
        <f>'AP3'!E156/'AP4'!E156</f>
        <v>3.5488085257548855E-3</v>
      </c>
      <c r="F156" s="72">
        <f>'AP3'!F156/'AP4'!F156</f>
        <v>3.1443595419847329E-3</v>
      </c>
      <c r="G156" s="72">
        <f>'AP3'!G156/'AP4'!G156</f>
        <v>2.7261459326897997E-3</v>
      </c>
      <c r="H156" s="72">
        <f>'AP3'!H156/'AP4'!$H156</f>
        <v>8.2929861300259644E-3</v>
      </c>
      <c r="I156" s="75">
        <f>'AP3'!I156/'AP4'!$I156</f>
        <v>5.2778527579605645E-3</v>
      </c>
      <c r="J156" s="42">
        <f>'AP3'!J156/'AP4'!$J156</f>
        <v>2.5226373536821108E-2</v>
      </c>
      <c r="K156" s="72">
        <f>'AP3'!K156/'AP4'!K156</f>
        <v>1.3984533440306657E-3</v>
      </c>
      <c r="L156" s="72"/>
      <c r="M156" s="72"/>
      <c r="N156" s="72">
        <f>'AP3'!N156/'AP4'!$N156</f>
        <v>3.5888903249239837E-2</v>
      </c>
      <c r="O156" s="72">
        <f>'AP3'!O156/'AP4'!O156</f>
        <v>2.3177087256930247E-2</v>
      </c>
      <c r="P156" s="42"/>
      <c r="Q156" s="72"/>
      <c r="R156" s="72"/>
      <c r="S156" s="75"/>
      <c r="T156" s="114">
        <f>'AP3'!T156/'AP4'!T156</f>
        <v>2.5351133258976538E-3</v>
      </c>
      <c r="U156" s="80">
        <f>IFERROR('AP3'!U156/'AP4'!U156,"")</f>
        <v>3.1515618196917205E-3</v>
      </c>
      <c r="V156" s="5" t="str">
        <f>IFERROR('AP3'!V156/'AP4'!V156,"")</f>
        <v/>
      </c>
      <c r="W156" s="5" t="str">
        <f>IFERROR('AP3'!W156/'AP4'!W156,"")</f>
        <v/>
      </c>
      <c r="X156" s="78" t="str">
        <f>IFERROR('AP3'!X156/'AP4'!X156,"")</f>
        <v/>
      </c>
      <c r="Y156" s="91" t="str">
        <f>IFERROR('AP3'!Y156/'AP4'!Y156,"")</f>
        <v/>
      </c>
      <c r="Z156" s="80">
        <f>'AP3'!Z156/'AP4'!Z156</f>
        <v>9.0021008403361347E-3</v>
      </c>
      <c r="AA156" s="78">
        <f>'AP3'!AA156/'AP4'!AA156</f>
        <v>1.2370572207084469E-2</v>
      </c>
      <c r="AB156" s="78">
        <f>'AP3'!AB156/'AP4'!AB156</f>
        <v>1.0316654580613972E-2</v>
      </c>
      <c r="AC156" s="91"/>
      <c r="AD156" s="80"/>
      <c r="AE156" s="80"/>
      <c r="AF156" s="17"/>
      <c r="AG156" s="14"/>
    </row>
    <row r="157" spans="1:33" ht="15.5" x14ac:dyDescent="0.35">
      <c r="A157" s="13">
        <v>1951</v>
      </c>
      <c r="B157" s="74">
        <f>(B156+B158)/2</f>
        <v>8.8752052473618365E-3</v>
      </c>
      <c r="C157" s="13"/>
      <c r="D157" s="42">
        <f>'AP3'!D157/'AP4'!D157</f>
        <v>2.4195304031354985E-3</v>
      </c>
      <c r="E157" s="72">
        <f>'AP3'!E157/'AP4'!E157</f>
        <v>2.6198211009174311E-3</v>
      </c>
      <c r="F157" s="72">
        <f>'AP3'!F157/'AP4'!F157</f>
        <v>3.5267121127390672E-3</v>
      </c>
      <c r="G157" s="72">
        <f>'AP3'!G157/'AP4'!G157</f>
        <v>2.3402106953563221E-3</v>
      </c>
      <c r="H157" s="72">
        <f>'AP3'!H157/'AP4'!$H157</f>
        <v>1.2668339369066575E-2</v>
      </c>
      <c r="I157" s="75">
        <f>'AP3'!I157/'AP4'!$I157</f>
        <v>5.1646552588820475E-3</v>
      </c>
      <c r="J157" s="42">
        <f>'AP3'!J157/'AP4'!$J157</f>
        <v>2.5443039317218807E-2</v>
      </c>
      <c r="K157" s="72">
        <f>'AP3'!K157/'AP4'!K157</f>
        <v>1.3175230566534915E-3</v>
      </c>
      <c r="L157" s="72"/>
      <c r="M157" s="72"/>
      <c r="N157" s="72">
        <f>'AP3'!N157/'AP4'!$N157</f>
        <v>3.2930129702747384E-2</v>
      </c>
      <c r="O157" s="72">
        <f>'AP3'!O157/'AP4'!O157</f>
        <v>2.2218590282011997E-2</v>
      </c>
      <c r="P157" s="42"/>
      <c r="Q157" s="72"/>
      <c r="R157" s="72"/>
      <c r="S157" s="75"/>
      <c r="T157" s="114">
        <f>'AP3'!T157/'AP4'!T157</f>
        <v>2.5917880531436343E-3</v>
      </c>
      <c r="U157" s="80">
        <f>IFERROR('AP3'!U157/'AP4'!U157,"")</f>
        <v>4.0360282334758902E-3</v>
      </c>
      <c r="V157" s="5" t="str">
        <f>IFERROR('AP3'!V157/'AP4'!V157,"")</f>
        <v/>
      </c>
      <c r="W157" s="5" t="str">
        <f>IFERROR('AP3'!W157/'AP4'!W157,"")</f>
        <v/>
      </c>
      <c r="X157" s="78" t="str">
        <f>IFERROR('AP3'!X157/'AP4'!X157,"")</f>
        <v/>
      </c>
      <c r="Y157" s="91">
        <f>IFERROR('AP3'!Y157/'AP4'!Y157,"")</f>
        <v>2.4861688973394501E-3</v>
      </c>
      <c r="Z157" s="80">
        <f>'AP3'!Z157/'AP4'!Z157</f>
        <v>5.9350393700787398E-3</v>
      </c>
      <c r="AA157" s="78">
        <f>'AP3'!AA157/'AP4'!AA157</f>
        <v>1.4535856573705179E-2</v>
      </c>
      <c r="AB157" s="78">
        <f>'AP3'!AB157/'AP4'!AB157</f>
        <v>8.8369720465211188E-3</v>
      </c>
      <c r="AC157" s="91"/>
      <c r="AD157" s="80"/>
      <c r="AE157" s="80"/>
      <c r="AF157" s="17"/>
      <c r="AG157" s="14"/>
    </row>
    <row r="158" spans="1:33" ht="15.5" x14ac:dyDescent="0.35">
      <c r="A158" s="13">
        <v>1952</v>
      </c>
      <c r="B158" s="106">
        <f>'AP3'!B158/'AP4'!B158</f>
        <v>8.7085296767853305E-3</v>
      </c>
      <c r="C158" s="13"/>
      <c r="D158" s="42">
        <f>'AP3'!D158/'AP4'!D158</f>
        <v>1.8936377300613498E-3</v>
      </c>
      <c r="E158" s="72">
        <f>'AP3'!E158/'AP4'!E158</f>
        <v>2.7536294490492449E-3</v>
      </c>
      <c r="F158" s="72">
        <f>'AP3'!F158/'AP4'!F158</f>
        <v>3.1790185473007976E-3</v>
      </c>
      <c r="G158" s="72">
        <f>'AP3'!G158/'AP4'!G158</f>
        <v>2.375847006705688E-3</v>
      </c>
      <c r="H158" s="72">
        <f>'AP3'!H158/'AP4'!$H158</f>
        <v>1.4994415921664473E-2</v>
      </c>
      <c r="I158" s="75">
        <f>'AP3'!I158/'AP4'!$I158</f>
        <v>4.5333303246065035E-3</v>
      </c>
      <c r="J158" s="42">
        <f>'AP3'!J158/'AP4'!$J158</f>
        <v>2.5297692231174909E-2</v>
      </c>
      <c r="K158" s="72">
        <f>'AP3'!K158/'AP4'!K158</f>
        <v>1.2698994032667066E-3</v>
      </c>
      <c r="L158" s="72"/>
      <c r="M158" s="72"/>
      <c r="N158" s="72">
        <f>'AP3'!N158/'AP4'!$N158</f>
        <v>3.1101006549773078E-2</v>
      </c>
      <c r="O158" s="72">
        <f>'AP3'!O158/'AP4'!O158</f>
        <v>2.1950041789314253E-2</v>
      </c>
      <c r="P158" s="42"/>
      <c r="Q158" s="72"/>
      <c r="R158" s="72"/>
      <c r="S158" s="75"/>
      <c r="T158" s="114">
        <f>'AP3'!T158/'AP4'!T158</f>
        <v>3.0551209944121339E-3</v>
      </c>
      <c r="U158" s="80">
        <f>IFERROR('AP3'!U158/'AP4'!U158,"")</f>
        <v>2.9167616392712626E-3</v>
      </c>
      <c r="V158" s="5" t="str">
        <f>IFERROR('AP3'!V158/'AP4'!V158,"")</f>
        <v/>
      </c>
      <c r="W158" s="5" t="str">
        <f>IFERROR('AP3'!W158/'AP4'!W158,"")</f>
        <v/>
      </c>
      <c r="X158" s="78" t="str">
        <f>IFERROR('AP3'!X158/'AP4'!X158,"")</f>
        <v/>
      </c>
      <c r="Y158" s="91">
        <f>IFERROR('AP3'!Y158/'AP4'!Y158,"")</f>
        <v>2.2062120916071766E-3</v>
      </c>
      <c r="Z158" s="80">
        <f>'AP3'!Z158/'AP4'!Z158</f>
        <v>6.869565217391304E-3</v>
      </c>
      <c r="AA158" s="78">
        <f>'AP3'!AA158/'AP4'!AA158</f>
        <v>1.4832350463352991E-2</v>
      </c>
      <c r="AB158" s="78">
        <f>'AP3'!AB158/'AP4'!AB158</f>
        <v>9.3997965412004076E-3</v>
      </c>
      <c r="AC158" s="91"/>
      <c r="AD158" s="80">
        <f>'AP3'!AD158/'AP4'!AD158</f>
        <v>2.1644634525660966E-2</v>
      </c>
      <c r="AE158" s="80">
        <f>'AP3'!AE158/'AP4'!AE158</f>
        <v>1.5038434661076171E-2</v>
      </c>
      <c r="AF158" s="17"/>
      <c r="AG158" s="14"/>
    </row>
    <row r="159" spans="1:33" ht="15.5" x14ac:dyDescent="0.35">
      <c r="A159" s="13">
        <v>1953</v>
      </c>
      <c r="B159" s="106">
        <f>'AP3'!B159/'AP4'!B159</f>
        <v>8.3397992898581255E-3</v>
      </c>
      <c r="C159" s="13"/>
      <c r="D159" s="42">
        <f>'AP3'!D159/'AP4'!D159</f>
        <v>2.7818283017437455E-3</v>
      </c>
      <c r="E159" s="72">
        <f>'AP3'!E159/'AP4'!E159</f>
        <v>6.1287027579162423E-6</v>
      </c>
      <c r="F159" s="72">
        <f>'AP3'!F159/'AP4'!F159</f>
        <v>3.7678754541220307E-3</v>
      </c>
      <c r="G159" s="72">
        <f>'AP3'!G159/'AP4'!G159</f>
        <v>2.5321405973888962E-3</v>
      </c>
      <c r="H159" s="72">
        <f>'AP3'!H159/'AP4'!$H159</f>
        <v>1.281774073722235E-2</v>
      </c>
      <c r="I159" s="75">
        <f>'AP3'!I159/'AP4'!$I159</f>
        <v>4.2285273547872345E-3</v>
      </c>
      <c r="J159" s="42">
        <f>'AP3'!J159/'AP4'!$J159</f>
        <v>2.6511315190294323E-2</v>
      </c>
      <c r="K159" s="72">
        <f>'AP3'!K159/'AP4'!K159</f>
        <v>1.2411380167572047E-3</v>
      </c>
      <c r="L159" s="72"/>
      <c r="M159" s="72"/>
      <c r="N159" s="72">
        <f>'AP3'!N159/'AP4'!$N159</f>
        <v>2.9911866287041657E-2</v>
      </c>
      <c r="O159" s="72">
        <f>'AP3'!O159/'AP4'!O159</f>
        <v>2.2478400468379872E-2</v>
      </c>
      <c r="P159" s="42"/>
      <c r="Q159" s="72"/>
      <c r="R159" s="72"/>
      <c r="S159" s="75"/>
      <c r="T159" s="114">
        <f>'AP3'!T159/'AP4'!T159</f>
        <v>2.8035711902659206E-3</v>
      </c>
      <c r="U159" s="80">
        <f>IFERROR('AP3'!U159/'AP4'!U159,"")</f>
        <v>1.7044780575545732E-3</v>
      </c>
      <c r="V159" s="5" t="str">
        <f>IFERROR('AP3'!V159/'AP4'!V159,"")</f>
        <v/>
      </c>
      <c r="W159" s="5" t="str">
        <f>IFERROR('AP3'!W159/'AP4'!W159,"")</f>
        <v/>
      </c>
      <c r="X159" s="78" t="str">
        <f>IFERROR('AP3'!X159/'AP4'!X159,"")</f>
        <v/>
      </c>
      <c r="Y159" s="91">
        <f>IFERROR('AP3'!Y159/'AP4'!Y159,"")</f>
        <v>3.4938231182638311E-3</v>
      </c>
      <c r="Z159" s="80">
        <f>'AP3'!Z159/'AP4'!Z159</f>
        <v>6.064382139148494E-3</v>
      </c>
      <c r="AA159" s="78">
        <f>'AP3'!AA159/'AP4'!AA159</f>
        <v>1.6407655815475215E-2</v>
      </c>
      <c r="AB159" s="78">
        <f>'AP3'!AB159/'AP4'!AB159</f>
        <v>1.0232955427861469E-2</v>
      </c>
      <c r="AC159" s="91"/>
      <c r="AD159" s="80"/>
      <c r="AE159" s="80"/>
      <c r="AF159" s="17"/>
      <c r="AG159" s="14"/>
    </row>
    <row r="160" spans="1:33" ht="15.5" x14ac:dyDescent="0.35">
      <c r="A160" s="13">
        <v>1954</v>
      </c>
      <c r="B160" s="106">
        <f>'AP3'!B160/'AP4'!B160</f>
        <v>8.623757838325025E-3</v>
      </c>
      <c r="C160" s="13"/>
      <c r="D160" s="42">
        <f>'AP3'!D160/'AP4'!D160</f>
        <v>2.6171408915834529E-3</v>
      </c>
      <c r="E160" s="72">
        <f>'AP3'!E160/'AP4'!E160</f>
        <v>3.3333879618593562E-3</v>
      </c>
      <c r="F160" s="72">
        <f>'AP3'!F160/'AP4'!F160</f>
        <v>3.2126414295791206E-3</v>
      </c>
      <c r="G160" s="72">
        <f>'AP3'!G160/'AP4'!G160</f>
        <v>2.5462072776455311E-3</v>
      </c>
      <c r="H160" s="72">
        <f>'AP3'!H160/'AP4'!$H160</f>
        <v>8.8695526564242615E-3</v>
      </c>
      <c r="I160" s="75">
        <f>'AP3'!I160/'AP4'!$I160</f>
        <v>3.7412768486045408E-3</v>
      </c>
      <c r="J160" s="42">
        <f>'AP3'!J160/'AP4'!$J160</f>
        <v>2.6610580897877819E-2</v>
      </c>
      <c r="K160" s="72">
        <f>'AP3'!K160/'AP4'!K160</f>
        <v>9.2365925468429044E-4</v>
      </c>
      <c r="L160" s="72"/>
      <c r="M160" s="72"/>
      <c r="N160" s="72">
        <f>'AP3'!N160/'AP4'!$N160</f>
        <v>2.9408714397760074E-2</v>
      </c>
      <c r="O160" s="72">
        <f>'AP3'!O160/'AP4'!O160</f>
        <v>2.4890171410541735E-2</v>
      </c>
      <c r="P160" s="42"/>
      <c r="Q160" s="72"/>
      <c r="R160" s="72"/>
      <c r="S160" s="75"/>
      <c r="T160" s="114">
        <f>'AP3'!T160/'AP4'!T160</f>
        <v>3.8217537616431815E-3</v>
      </c>
      <c r="U160" s="80">
        <f>IFERROR('AP3'!U160/'AP4'!U160,"")</f>
        <v>2.5961452848209912E-3</v>
      </c>
      <c r="V160" s="5" t="str">
        <f>IFERROR('AP3'!V160/'AP4'!V160,"")</f>
        <v/>
      </c>
      <c r="W160" s="5" t="str">
        <f>IFERROR('AP3'!W160/'AP4'!W160,"")</f>
        <v/>
      </c>
      <c r="X160" s="78" t="str">
        <f>IFERROR('AP3'!X160/'AP4'!X160,"")</f>
        <v/>
      </c>
      <c r="Y160" s="91">
        <f>IFERROR('AP3'!Y160/'AP4'!Y160,"")</f>
        <v>2.4848214452898726E-3</v>
      </c>
      <c r="Z160" s="80">
        <f>'AP3'!Z160/'AP4'!Z160</f>
        <v>5.9368836291913219E-3</v>
      </c>
      <c r="AA160" s="78">
        <f>'AP3'!AA160/'AP4'!AA160</f>
        <v>1.7625289128758673E-2</v>
      </c>
      <c r="AB160" s="78">
        <f>'AP3'!AB160/'AP4'!AB160</f>
        <v>1.1101895734597156E-2</v>
      </c>
      <c r="AC160" s="91">
        <f>'AP3'!AC160/'AP4'!AC160</f>
        <v>6.7209361028861972E-3</v>
      </c>
      <c r="AD160" s="80"/>
      <c r="AE160" s="80">
        <f>'AP3'!AE160/'AP4'!AE160</f>
        <v>1.417363344051447E-2</v>
      </c>
      <c r="AF160" s="17"/>
      <c r="AG160" s="14"/>
    </row>
    <row r="161" spans="1:33" ht="15.5" x14ac:dyDescent="0.35">
      <c r="A161" s="13">
        <v>1955</v>
      </c>
      <c r="B161" s="106">
        <f>'AP3'!B161/'AP4'!B161</f>
        <v>8.0568207991952578E-3</v>
      </c>
      <c r="C161" s="13"/>
      <c r="D161" s="42">
        <f>'AP3'!D161/'AP4'!D161</f>
        <v>2.4454541721854301E-3</v>
      </c>
      <c r="E161" s="72">
        <f>'AP3'!E161/'AP4'!E161</f>
        <v>3.1953970786792688E-3</v>
      </c>
      <c r="F161" s="72">
        <f>'AP3'!F161/'AP4'!F161</f>
        <v>3.0925516226415093E-3</v>
      </c>
      <c r="G161" s="72">
        <f>'AP3'!G161/'AP4'!G161</f>
        <v>2.4243509933039435E-3</v>
      </c>
      <c r="H161" s="72">
        <f>'AP3'!H161/'AP4'!$H161</f>
        <v>7.8560377298908402E-3</v>
      </c>
      <c r="I161" s="75">
        <f>'AP3'!I161/'AP4'!$I161</f>
        <v>4.108166689838726E-3</v>
      </c>
      <c r="J161" s="42">
        <f>'AP3'!J161/'AP4'!$J161</f>
        <v>2.6496786851826607E-2</v>
      </c>
      <c r="K161" s="72">
        <f>'AP3'!K161/'AP4'!K161</f>
        <v>7.2314088287439506E-4</v>
      </c>
      <c r="L161" s="72"/>
      <c r="M161" s="72"/>
      <c r="N161" s="72">
        <f>'AP3'!N161/'AP4'!$N161</f>
        <v>2.8045017375432971E-2</v>
      </c>
      <c r="O161" s="72">
        <f>'AP3'!O161/'AP4'!O161</f>
        <v>2.5064049919107396E-2</v>
      </c>
      <c r="P161" s="42"/>
      <c r="Q161" s="72"/>
      <c r="R161" s="72"/>
      <c r="S161" s="75"/>
      <c r="T161" s="114">
        <f>'AP3'!T161/'AP4'!T161</f>
        <v>4.434782608695652E-3</v>
      </c>
      <c r="U161" s="80">
        <f>IFERROR('AP3'!U161/'AP4'!U161,"")</f>
        <v>1.9149428351264855E-3</v>
      </c>
      <c r="V161" s="5" t="str">
        <f>IFERROR('AP3'!V161/'AP4'!V161,"")</f>
        <v/>
      </c>
      <c r="W161" s="5" t="str">
        <f>IFERROR('AP3'!W161/'AP4'!W161,"")</f>
        <v/>
      </c>
      <c r="X161" s="78" t="str">
        <f>IFERROR('AP3'!X161/'AP4'!X161,"")</f>
        <v/>
      </c>
      <c r="Y161" s="91">
        <f>IFERROR('AP3'!Y161/'AP4'!Y161,"")</f>
        <v>1.4831517440350372E-3</v>
      </c>
      <c r="Z161" s="80"/>
      <c r="AA161" s="78">
        <f>'AP3'!AA161/'AP4'!AA161</f>
        <v>1.8094962362478286E-2</v>
      </c>
      <c r="AB161" s="78">
        <f>'AP3'!AB161/'AP4'!AB161</f>
        <v>1.2455277280858676E-2</v>
      </c>
      <c r="AC161" s="91"/>
      <c r="AD161" s="80">
        <f>'AP3'!AD161/'AP4'!AD161</f>
        <v>1.4835164835164835E-2</v>
      </c>
      <c r="AE161" s="80"/>
      <c r="AF161" s="17"/>
      <c r="AG161" s="14"/>
    </row>
    <row r="162" spans="1:33" ht="15.5" x14ac:dyDescent="0.35">
      <c r="A162" s="13">
        <v>1956</v>
      </c>
      <c r="B162" s="106">
        <f>'AP3'!B162/'AP4'!B162</f>
        <v>8.3208524255985825E-3</v>
      </c>
      <c r="C162" s="13"/>
      <c r="D162" s="42">
        <f>'AP3'!D162/'AP4'!D162</f>
        <v>1.9833493066406249E-3</v>
      </c>
      <c r="E162" s="72">
        <f>'AP3'!E162/'AP4'!E162</f>
        <v>2.892708718048401E-3</v>
      </c>
      <c r="F162" s="72">
        <f>'AP3'!F162/'AP4'!F162</f>
        <v>2.9903580703761019E-3</v>
      </c>
      <c r="G162" s="72">
        <f>'AP3'!G162/'AP4'!G162</f>
        <v>2.5804212980956079E-3</v>
      </c>
      <c r="H162" s="72">
        <f>'AP3'!H162/'AP4'!$H162</f>
        <v>8.4527368828616559E-3</v>
      </c>
      <c r="I162" s="75">
        <f>'AP3'!I162/'AP4'!$I162</f>
        <v>5.0344487622009486E-3</v>
      </c>
      <c r="J162" s="42">
        <f>'AP3'!J162/'AP4'!$J162</f>
        <v>2.7001733449148534E-2</v>
      </c>
      <c r="K162" s="72">
        <f>'AP3'!K162/'AP4'!K162</f>
        <v>9.3475033252998058E-4</v>
      </c>
      <c r="L162" s="72"/>
      <c r="M162" s="72"/>
      <c r="N162" s="72">
        <f>'AP3'!N162/'AP4'!$N162</f>
        <v>2.8253349497146456E-2</v>
      </c>
      <c r="O162" s="72">
        <f>'AP3'!O162/'AP4'!O162</f>
        <v>2.6412147682492424E-2</v>
      </c>
      <c r="P162" s="42"/>
      <c r="Q162" s="72"/>
      <c r="R162" s="72"/>
      <c r="S162" s="75"/>
      <c r="T162" s="114">
        <f>'AP3'!T162/'AP4'!T162</f>
        <v>4.2956782893591432E-3</v>
      </c>
      <c r="U162" s="80">
        <f>IFERROR('AP3'!U162/'AP4'!U162,"")</f>
        <v>2.4052177080770148E-3</v>
      </c>
      <c r="V162" s="5" t="str">
        <f>IFERROR('AP3'!V162/'AP4'!V162,"")</f>
        <v/>
      </c>
      <c r="W162" s="5" t="str">
        <f>IFERROR('AP3'!W162/'AP4'!W162,"")</f>
        <v/>
      </c>
      <c r="X162" s="78" t="str">
        <f>IFERROR('AP3'!X162/'AP4'!X162,"")</f>
        <v/>
      </c>
      <c r="Y162" s="91">
        <f>IFERROR('AP3'!Y162/'AP4'!Y162,"")</f>
        <v>1.788769199649044E-3</v>
      </c>
      <c r="Z162" s="80">
        <f>'AP3'!Z162/'AP4'!Z162</f>
        <v>7.4311111111111114E-3</v>
      </c>
      <c r="AA162" s="78">
        <f>'AP3'!AA162/'AP4'!AA162</f>
        <v>1.7727628489433864E-2</v>
      </c>
      <c r="AB162" s="78">
        <f>'AP3'!AB162/'AP4'!AB162</f>
        <v>1.2155555555555555E-2</v>
      </c>
      <c r="AC162" s="91"/>
      <c r="AD162" s="80"/>
      <c r="AE162" s="80"/>
      <c r="AF162" s="17"/>
      <c r="AG162" s="14"/>
    </row>
    <row r="163" spans="1:33" ht="15.5" x14ac:dyDescent="0.35">
      <c r="A163" s="13">
        <v>1957</v>
      </c>
      <c r="B163" s="106">
        <f>'AP3'!B163/'AP4'!B163</f>
        <v>8.7566634812747471E-3</v>
      </c>
      <c r="C163" s="13"/>
      <c r="D163" s="42">
        <f>'AP3'!D163/'AP4'!D163</f>
        <v>4.0091394705219687E-3</v>
      </c>
      <c r="E163" s="72">
        <f>'AP3'!E163/'AP4'!E163</f>
        <v>3.3271953562850282E-3</v>
      </c>
      <c r="F163" s="72">
        <f>'AP3'!F163/'AP4'!F163</f>
        <v>2.6290601313794845E-3</v>
      </c>
      <c r="G163" s="72">
        <f>'AP3'!G163/'AP4'!G163</f>
        <v>2.7482598176065518E-3</v>
      </c>
      <c r="H163" s="72">
        <f>'AP3'!H163/'AP4'!$H163</f>
        <v>1.0419083422937039E-2</v>
      </c>
      <c r="I163" s="75">
        <f>'AP3'!I163/'AP4'!$I163</f>
        <v>4.9360418194302697E-3</v>
      </c>
      <c r="J163" s="42">
        <f>'AP3'!J163/'AP4'!$J163</f>
        <v>3.14643812749094E-2</v>
      </c>
      <c r="K163" s="72">
        <f>'AP3'!K163/'AP4'!K163</f>
        <v>8.9107846375666296E-4</v>
      </c>
      <c r="L163" s="72"/>
      <c r="M163" s="72"/>
      <c r="N163" s="72">
        <f>'AP3'!N163/'AP4'!$N163</f>
        <v>2.8606488863433265E-2</v>
      </c>
      <c r="O163" s="72">
        <f>'AP3'!O163/'AP4'!O163</f>
        <v>2.6816782516668618E-2</v>
      </c>
      <c r="P163" s="42"/>
      <c r="Q163" s="72"/>
      <c r="R163" s="72"/>
      <c r="S163" s="75"/>
      <c r="T163" s="114">
        <f>'AP3'!T163/'AP4'!T163</f>
        <v>4.1059401101264954E-3</v>
      </c>
      <c r="U163" s="80">
        <f>IFERROR('AP3'!U163/'AP4'!U163,"")</f>
        <v>2.2067247017266631E-3</v>
      </c>
      <c r="V163" s="5" t="str">
        <f>IFERROR('AP3'!V163/'AP4'!V163,"")</f>
        <v/>
      </c>
      <c r="W163" s="5" t="str">
        <f>IFERROR('AP3'!W163/'AP4'!W163,"")</f>
        <v/>
      </c>
      <c r="X163" s="78" t="str">
        <f>IFERROR('AP3'!X163/'AP4'!X163,"")</f>
        <v/>
      </c>
      <c r="Y163" s="91">
        <f>IFERROR('AP3'!Y163/'AP4'!Y163,"")</f>
        <v>1.4238788912643637E-3</v>
      </c>
      <c r="Z163" s="80">
        <f>'AP3'!Z163/'AP4'!Z163</f>
        <v>7.4309623430962347E-3</v>
      </c>
      <c r="AA163" s="78">
        <f>'AP3'!AA163/'AP4'!AA163</f>
        <v>1.6578799775659001E-2</v>
      </c>
      <c r="AB163" s="78"/>
      <c r="AC163" s="91"/>
      <c r="AD163" s="80"/>
      <c r="AE163" s="80"/>
      <c r="AF163" s="17"/>
      <c r="AG163" s="14"/>
    </row>
    <row r="164" spans="1:33" ht="15.5" x14ac:dyDescent="0.35">
      <c r="A164" s="13">
        <v>1958</v>
      </c>
      <c r="B164" s="106">
        <f>'AP3'!B164/'AP4'!B164</f>
        <v>9.488206238609893E-3</v>
      </c>
      <c r="C164" s="13"/>
      <c r="D164" s="42">
        <f>'AP3'!D164/'AP4'!D164</f>
        <v>2.8289184976152634E-3</v>
      </c>
      <c r="E164" s="72">
        <f>'AP3'!E164/'AP4'!E164</f>
        <v>3.3225356913183283E-3</v>
      </c>
      <c r="F164" s="72">
        <f>'AP3'!F164/'AP4'!F164</f>
        <v>3.0980383908712889E-3</v>
      </c>
      <c r="G164" s="72">
        <f>'AP3'!G164/'AP4'!G164</f>
        <v>2.9532651834034873E-3</v>
      </c>
      <c r="H164" s="72">
        <f>'AP3'!H164/'AP4'!$H164</f>
        <v>1.0938159086033858E-2</v>
      </c>
      <c r="I164" s="75">
        <f>'AP3'!I164/'AP4'!$I164</f>
        <v>3.4249790087134708E-3</v>
      </c>
      <c r="J164" s="42">
        <f>'AP3'!J164/'AP4'!$J164</f>
        <v>3.4033161568397918E-2</v>
      </c>
      <c r="K164" s="72">
        <f>'AP3'!K164/'AP4'!K164</f>
        <v>7.6379920277339769E-4</v>
      </c>
      <c r="L164" s="72"/>
      <c r="M164" s="72"/>
      <c r="N164" s="72">
        <f>'AP3'!N164/'AP4'!$N164</f>
        <v>2.953816988870266E-2</v>
      </c>
      <c r="O164" s="72">
        <f>'AP3'!O164/'AP4'!O164</f>
        <v>2.5364803925493205E-2</v>
      </c>
      <c r="P164" s="42"/>
      <c r="Q164" s="72"/>
      <c r="R164" s="72"/>
      <c r="S164" s="75"/>
      <c r="T164" s="114">
        <f>'AP3'!T164/'AP4'!T164</f>
        <v>4.1247613305424096E-3</v>
      </c>
      <c r="U164" s="80">
        <f>IFERROR('AP3'!U164/'AP4'!U164,"")</f>
        <v>1.9507127904536319E-3</v>
      </c>
      <c r="V164" s="5" t="str">
        <f>IFERROR('AP3'!V164/'AP4'!V164,"")</f>
        <v/>
      </c>
      <c r="W164" s="5" t="str">
        <f>IFERROR('AP3'!W164/'AP4'!W164,"")</f>
        <v/>
      </c>
      <c r="X164" s="78" t="str">
        <f>IFERROR('AP3'!X164/'AP4'!X164,"")</f>
        <v/>
      </c>
      <c r="Y164" s="91">
        <f>IFERROR('AP3'!Y164/'AP4'!Y164,"")</f>
        <v>2.1548613910744407E-3</v>
      </c>
      <c r="Z164" s="80">
        <f>'AP3'!Z164/'AP4'!Z164</f>
        <v>5.517515923566879E-3</v>
      </c>
      <c r="AA164" s="78"/>
      <c r="AB164" s="78"/>
      <c r="AC164" s="91"/>
      <c r="AD164" s="80">
        <f>'AP3'!AD164/'AP4'!AD164</f>
        <v>1.0500373412994772E-2</v>
      </c>
      <c r="AE164" s="80"/>
      <c r="AF164" s="17"/>
      <c r="AG164" s="14"/>
    </row>
    <row r="165" spans="1:33" ht="15.5" x14ac:dyDescent="0.35">
      <c r="A165" s="13">
        <v>1959</v>
      </c>
      <c r="B165" s="106">
        <f>'AP3'!B165/'AP4'!B165</f>
        <v>1.2266751524957155E-2</v>
      </c>
      <c r="C165" s="13"/>
      <c r="D165" s="42">
        <f>'AP3'!D165/'AP4'!D165</f>
        <v>2.9190653897030214E-3</v>
      </c>
      <c r="E165" s="72">
        <f>'AP3'!E165/'AP4'!E165</f>
        <v>3.1210695809622347E-3</v>
      </c>
      <c r="F165" s="72">
        <f>'AP3'!F165/'AP4'!F165</f>
        <v>3.2397826969427883E-3</v>
      </c>
      <c r="G165" s="72">
        <f>'AP3'!G165/'AP4'!G165</f>
        <v>3.02963373398119E-3</v>
      </c>
      <c r="H165" s="72">
        <f>'AP3'!H165/'AP4'!$H165</f>
        <v>1.2128677604871756E-2</v>
      </c>
      <c r="I165" s="75">
        <f>'AP3'!I165/'AP4'!$I165</f>
        <v>3.6700903574321511E-3</v>
      </c>
      <c r="J165" s="42">
        <f>'AP3'!J165/'AP4'!$J165</f>
        <v>3.3801821878207773E-2</v>
      </c>
      <c r="K165" s="72">
        <f>'AP3'!K165/'AP4'!K165</f>
        <v>8.7753956474345587E-4</v>
      </c>
      <c r="L165" s="72"/>
      <c r="M165" s="72"/>
      <c r="N165" s="72">
        <f>'AP3'!N165/'AP4'!$N165</f>
        <v>3.0118691258931213E-2</v>
      </c>
      <c r="O165" s="72">
        <f>'AP3'!O165/'AP4'!O165</f>
        <v>2.5743885337418355E-2</v>
      </c>
      <c r="P165" s="42"/>
      <c r="Q165" s="72"/>
      <c r="R165" s="72"/>
      <c r="S165" s="75"/>
      <c r="T165" s="114">
        <f>'AP3'!T165/'AP4'!T165</f>
        <v>4.7961992206986739E-3</v>
      </c>
      <c r="U165" s="80">
        <f>IFERROR('AP3'!U165/'AP4'!U165,"")</f>
        <v>2.58780004568053E-3</v>
      </c>
      <c r="V165" s="5" t="str">
        <f>IFERROR('AP3'!V165/'AP4'!V165,"")</f>
        <v/>
      </c>
      <c r="W165" s="5" t="str">
        <f>IFERROR('AP3'!W165/'AP4'!W165,"")</f>
        <v/>
      </c>
      <c r="X165" s="78" t="str">
        <f>IFERROR('AP3'!X165/'AP4'!X165,"")</f>
        <v/>
      </c>
      <c r="Y165" s="91">
        <f>IFERROR('AP3'!Y165/'AP4'!Y165,"")</f>
        <v>3.670207732195774E-3</v>
      </c>
      <c r="Z165" s="80">
        <f>'AP3'!Z165/'AP4'!Z165</f>
        <v>5.7944606413994166E-3</v>
      </c>
      <c r="AA165" s="78"/>
      <c r="AB165" s="78"/>
      <c r="AC165" s="91">
        <f>'AP3'!AC165/'AP4'!AC165</f>
        <v>3.8883836273714998E-3</v>
      </c>
      <c r="AD165" s="80"/>
      <c r="AE165" s="80"/>
      <c r="AF165" s="17"/>
      <c r="AG165" s="14"/>
    </row>
    <row r="166" spans="1:33" ht="15.5" x14ac:dyDescent="0.35">
      <c r="A166" s="13">
        <v>1960</v>
      </c>
      <c r="B166" s="106">
        <f>'AP3'!B166/'AP4'!B166</f>
        <v>1.2520695745802774E-2</v>
      </c>
      <c r="C166" s="13"/>
      <c r="D166" s="42">
        <f>'AP3'!D166/'AP4'!D166</f>
        <v>2.1810218875938365E-3</v>
      </c>
      <c r="E166" s="73">
        <f>(E165+E167)/2</f>
        <v>3.0471664961207318E-3</v>
      </c>
      <c r="F166" s="72">
        <f>'AP3'!F166/'AP4'!F166</f>
        <v>3.5535486970501365E-3</v>
      </c>
      <c r="G166" s="72">
        <f>'AP3'!G166/'AP4'!G166</f>
        <v>4.4683193177335427E-3</v>
      </c>
      <c r="H166" s="72">
        <f>'AP3'!H166/'AP4'!$H166</f>
        <v>1.2685467816854678E-2</v>
      </c>
      <c r="I166" s="75">
        <f>'AP3'!I166/'AP4'!$I166</f>
        <v>3.2859354984638356E-3</v>
      </c>
      <c r="J166" s="42">
        <f>'AP3'!J166/'AP4'!$J166</f>
        <v>3.3014483032042283E-2</v>
      </c>
      <c r="K166" s="72">
        <f>'AP3'!K166/'AP4'!K166</f>
        <v>7.8453401661310817E-4</v>
      </c>
      <c r="L166" s="72"/>
      <c r="M166" s="72"/>
      <c r="N166" s="72">
        <f>'AP3'!N166/'AP4'!$N166</f>
        <v>3.0493241363826265E-2</v>
      </c>
      <c r="O166" s="72">
        <f>'AP3'!O166/'AP4'!O166</f>
        <v>2.6067450309174959E-2</v>
      </c>
      <c r="P166" s="42"/>
      <c r="Q166" s="72"/>
      <c r="R166" s="72"/>
      <c r="S166" s="75"/>
      <c r="T166" s="114">
        <f>'AP3'!T166/'AP4'!T166</f>
        <v>5.463005780346821E-3</v>
      </c>
      <c r="U166" s="80" t="str">
        <f>IFERROR('AP3'!U166/'AP4'!U166,"")</f>
        <v/>
      </c>
      <c r="V166" s="5" t="str">
        <f>IFERROR('AP3'!V166/'AP4'!V166,"")</f>
        <v/>
      </c>
      <c r="W166" s="5" t="str">
        <f>IFERROR('AP3'!W166/'AP4'!W166,"")</f>
        <v/>
      </c>
      <c r="X166" s="78" t="str">
        <f>IFERROR('AP3'!X166/'AP4'!X166,"")</f>
        <v/>
      </c>
      <c r="Y166" s="91">
        <f>IFERROR('AP3'!Y166/'AP4'!Y166,"")</f>
        <v>3.509218294483077E-3</v>
      </c>
      <c r="Z166" s="80">
        <f>'AP3'!Z166/'AP4'!Z166</f>
        <v>5.6867831785909337E-3</v>
      </c>
      <c r="AA166" s="78"/>
      <c r="AB166" s="78"/>
      <c r="AC166" s="91"/>
      <c r="AD166" s="80"/>
      <c r="AE166" s="80"/>
      <c r="AF166" s="17"/>
      <c r="AG166" s="14"/>
    </row>
    <row r="167" spans="1:33" ht="15.5" x14ac:dyDescent="0.35">
      <c r="A167" s="13">
        <v>1961</v>
      </c>
      <c r="B167" s="106">
        <f>'AP3'!B167/'AP4'!B167</f>
        <v>1.3731548232063165E-2</v>
      </c>
      <c r="C167" s="13"/>
      <c r="D167" s="42">
        <f>'AP3'!D167/'AP4'!D167</f>
        <v>2.1430072654265346E-3</v>
      </c>
      <c r="E167" s="72">
        <f>'AP3'!E167/'AP4'!E167</f>
        <v>2.9732634112792289E-3</v>
      </c>
      <c r="F167" s="72">
        <f>'AP3'!F167/'AP4'!F167</f>
        <v>5.3410906281844773E-3</v>
      </c>
      <c r="G167" s="72">
        <f>'AP3'!G167/'AP4'!G167</f>
        <v>4.5043870788981505E-3</v>
      </c>
      <c r="H167" s="72">
        <f>'AP3'!H167/'AP4'!$H167</f>
        <v>1.3957244561894807E-2</v>
      </c>
      <c r="I167" s="75">
        <f>'AP3'!I167/'AP4'!$I167</f>
        <v>3.629928883830361E-3</v>
      </c>
      <c r="J167" s="42">
        <f>'AP3'!J167/'AP4'!$J167</f>
        <v>3.5791248954054639E-2</v>
      </c>
      <c r="K167" s="72">
        <f>'AP3'!K167/'AP4'!K167</f>
        <v>7.108677206136046E-4</v>
      </c>
      <c r="L167" s="72"/>
      <c r="M167" s="72"/>
      <c r="N167" s="72">
        <f>'AP3'!N167/'AP4'!$N167</f>
        <v>3.0847974718463237E-2</v>
      </c>
      <c r="O167" s="72">
        <f>'AP3'!O167/'AP4'!O167</f>
        <v>2.550038280224905E-2</v>
      </c>
      <c r="P167" s="42"/>
      <c r="Q167" s="72"/>
      <c r="R167" s="72"/>
      <c r="S167" s="75"/>
      <c r="T167" s="114">
        <f>'AP3'!T167/'AP4'!T167</f>
        <v>5.7222030782246519E-3</v>
      </c>
      <c r="U167" s="80" t="str">
        <f>IFERROR('AP3'!U167/'AP4'!U167,"")</f>
        <v/>
      </c>
      <c r="V167" s="5" t="str">
        <f>IFERROR('AP3'!V167/'AP4'!V167,"")</f>
        <v/>
      </c>
      <c r="W167" s="5" t="str">
        <f>IFERROR('AP3'!W167/'AP4'!W167,"")</f>
        <v/>
      </c>
      <c r="X167" s="78" t="str">
        <f>IFERROR('AP3'!X167/'AP4'!X167,"")</f>
        <v/>
      </c>
      <c r="Y167" s="91">
        <f>IFERROR('AP3'!Y167/'AP4'!Y167,"")</f>
        <v>2.6669621337865978E-3</v>
      </c>
      <c r="Z167" s="80">
        <f>'AP3'!Z167/'AP4'!Z167</f>
        <v>7.5134168157423974E-3</v>
      </c>
      <c r="AA167" s="78"/>
      <c r="AB167" s="78"/>
      <c r="AC167" s="91"/>
      <c r="AD167" s="80"/>
      <c r="AE167" s="80"/>
      <c r="AF167" s="17"/>
      <c r="AG167" s="14"/>
    </row>
    <row r="168" spans="1:33" ht="15.5" x14ac:dyDescent="0.35">
      <c r="A168" s="13">
        <v>1962</v>
      </c>
      <c r="B168" s="106">
        <f>'AP3'!B168/'AP4'!B168</f>
        <v>1.3485185172919682E-2</v>
      </c>
      <c r="C168" s="13"/>
      <c r="D168" s="42">
        <f>'AP3'!D168/'AP4'!D168</f>
        <v>2.1328146698509002E-3</v>
      </c>
      <c r="E168" s="72">
        <f>'AP3'!E168/'AP4'!E168</f>
        <v>3.3241190520919991E-3</v>
      </c>
      <c r="F168" s="72">
        <f>'AP3'!F168/'AP4'!F168</f>
        <v>5.3217930348840609E-3</v>
      </c>
      <c r="G168" s="72">
        <f>'AP3'!G168/'AP4'!G168</f>
        <v>4.350576343418228E-3</v>
      </c>
      <c r="H168" s="72">
        <f>'AP3'!H168/'AP4'!$H168</f>
        <v>1.7221336376911325E-2</v>
      </c>
      <c r="I168" s="75">
        <f>'AP3'!I168/'AP4'!$I168</f>
        <v>4.2670830606067354E-3</v>
      </c>
      <c r="J168" s="42">
        <f>'AP3'!J168/'AP4'!$J168</f>
        <v>3.7189245512859383E-2</v>
      </c>
      <c r="K168" s="72">
        <f>'AP3'!K168/'AP4'!K168</f>
        <v>7.5943835012346644E-4</v>
      </c>
      <c r="L168" s="72"/>
      <c r="M168" s="72"/>
      <c r="N168" s="72">
        <f>'AP3'!N168/'AP4'!$N168</f>
        <v>3.0940306670929573E-2</v>
      </c>
      <c r="O168" s="72">
        <f>'AP3'!O168/'AP4'!O168</f>
        <v>2.342813869947187E-2</v>
      </c>
      <c r="P168" s="42"/>
      <c r="Q168" s="72"/>
      <c r="R168" s="72"/>
      <c r="S168" s="75"/>
      <c r="T168" s="114">
        <f>'AP3'!T168/'AP4'!T168</f>
        <v>6.1213952120346858E-3</v>
      </c>
      <c r="U168" s="80" t="str">
        <f>IFERROR('AP3'!U168/'AP4'!U168,"")</f>
        <v/>
      </c>
      <c r="V168" s="5" t="str">
        <f>IFERROR('AP3'!V168/'AP4'!V168,"")</f>
        <v/>
      </c>
      <c r="W168" s="5" t="str">
        <f>IFERROR('AP3'!W168/'AP4'!W168,"")</f>
        <v/>
      </c>
      <c r="X168" s="78" t="str">
        <f>IFERROR('AP3'!X168/'AP4'!X168,"")</f>
        <v/>
      </c>
      <c r="Y168" s="91">
        <f>IFERROR('AP3'!Y168/'AP4'!Y168,"")</f>
        <v>3.6417570968923186E-3</v>
      </c>
      <c r="Z168" s="80">
        <f>'AP3'!Z168/'AP4'!Z168</f>
        <v>7.8723273907982602E-3</v>
      </c>
      <c r="AA168" s="78"/>
      <c r="AB168" s="78"/>
      <c r="AC168" s="91"/>
      <c r="AD168" s="80"/>
      <c r="AE168" s="80"/>
      <c r="AF168" s="17"/>
      <c r="AG168" s="14"/>
    </row>
    <row r="169" spans="1:33" ht="15.5" x14ac:dyDescent="0.35">
      <c r="A169" s="13">
        <v>1963</v>
      </c>
      <c r="B169" s="106">
        <f>'AP3'!B169/'AP4'!B169</f>
        <v>1.3859910581222056E-2</v>
      </c>
      <c r="C169" s="13"/>
      <c r="D169" s="42">
        <f>'AP3'!D169/'AP4'!D169</f>
        <v>2.760383902782854E-3</v>
      </c>
      <c r="E169" s="72">
        <f>'AP3'!E169/'AP4'!E169</f>
        <v>3.1392514840233856E-3</v>
      </c>
      <c r="F169" s="72">
        <f>'AP3'!F169/'AP4'!F169</f>
        <v>4.1115398750459393E-3</v>
      </c>
      <c r="G169" s="72">
        <f>'AP3'!G169/'AP4'!G169</f>
        <v>3.2254510656305304E-3</v>
      </c>
      <c r="H169" s="72">
        <f>'AP3'!H169/'AP4'!$H169</f>
        <v>1.6975664619421994E-2</v>
      </c>
      <c r="I169" s="75">
        <f>'AP3'!I169/'AP4'!$I169</f>
        <v>2.2623862608354032E-2</v>
      </c>
      <c r="J169" s="42">
        <f>'AP3'!J169/'AP4'!$J169</f>
        <v>3.8548684192106449E-2</v>
      </c>
      <c r="K169" s="72">
        <f>'AP3'!K169/'AP4'!K169</f>
        <v>8.4204587465419264E-4</v>
      </c>
      <c r="L169" s="72"/>
      <c r="M169" s="72"/>
      <c r="N169" s="72">
        <f>'AP3'!N169/'AP4'!$N169</f>
        <v>3.0726969370111667E-2</v>
      </c>
      <c r="O169" s="72">
        <f>'AP3'!O169/'AP4'!O169</f>
        <v>2.4229273642061951E-2</v>
      </c>
      <c r="P169" s="42"/>
      <c r="Q169" s="72"/>
      <c r="R169" s="72"/>
      <c r="S169" s="75"/>
      <c r="T169" s="114">
        <f>'AP3'!T169/'AP4'!T169</f>
        <v>6.1217051444748148E-3</v>
      </c>
      <c r="U169" s="80" t="str">
        <f>IFERROR('AP3'!U169/'AP4'!U169,"")</f>
        <v/>
      </c>
      <c r="V169" s="5" t="str">
        <f>IFERROR('AP3'!V169/'AP4'!V169,"")</f>
        <v/>
      </c>
      <c r="W169" s="5" t="str">
        <f>IFERROR('AP3'!W169/'AP4'!W169,"")</f>
        <v/>
      </c>
      <c r="X169" s="78" t="str">
        <f>IFERROR('AP3'!X169/'AP4'!X169,"")</f>
        <v/>
      </c>
      <c r="Y169" s="91">
        <f>IFERROR('AP3'!Y169/'AP4'!Y169,"")</f>
        <v>3.8197909409271908E-3</v>
      </c>
      <c r="Z169" s="80">
        <f>'AP3'!Z169/'AP4'!Z169</f>
        <v>1.010711343037627E-2</v>
      </c>
      <c r="AA169" s="78"/>
      <c r="AB169" s="78"/>
      <c r="AC169" s="91"/>
      <c r="AD169" s="80"/>
      <c r="AE169" s="80"/>
      <c r="AF169" s="17"/>
      <c r="AG169" s="14"/>
    </row>
    <row r="170" spans="1:33" ht="15.5" x14ac:dyDescent="0.35">
      <c r="A170" s="13">
        <v>1964</v>
      </c>
      <c r="B170" s="106">
        <f>'AP3'!B170/'AP4'!B170</f>
        <v>1.3853256581830932E-2</v>
      </c>
      <c r="C170" s="13"/>
      <c r="D170" s="42">
        <f>'AP3'!D170/'AP4'!D170</f>
        <v>2.1105119033358604E-3</v>
      </c>
      <c r="E170" s="72">
        <f>'AP3'!E170/'AP4'!E170</f>
        <v>2.9453413495284892E-3</v>
      </c>
      <c r="F170" s="72">
        <f>'AP3'!F170/'AP4'!F170</f>
        <v>3.7946428571428571E-3</v>
      </c>
      <c r="G170" s="72">
        <f>'AP3'!G170/'AP4'!G170</f>
        <v>3.7098423224345314E-3</v>
      </c>
      <c r="H170" s="72">
        <f>'AP3'!H170/'AP4'!$H170</f>
        <v>1.6495050656278619E-2</v>
      </c>
      <c r="I170" s="75">
        <f>'AP3'!I170/'AP4'!$I170</f>
        <v>1.1338751196501528E-2</v>
      </c>
      <c r="J170" s="42">
        <f>'AP3'!J170/'AP4'!$J170</f>
        <v>3.8393724456359198E-2</v>
      </c>
      <c r="K170" s="72">
        <f>'AP3'!K170/'AP4'!K170</f>
        <v>9.4659848055240515E-4</v>
      </c>
      <c r="L170" s="72"/>
      <c r="M170" s="72"/>
      <c r="N170" s="72">
        <f>'AP3'!N170/'AP4'!$N170</f>
        <v>3.120844487841163E-2</v>
      </c>
      <c r="O170" s="72">
        <f>'AP3'!O170/'AP4'!O170</f>
        <v>2.424176961807108E-2</v>
      </c>
      <c r="P170" s="42"/>
      <c r="Q170" s="72"/>
      <c r="R170" s="72"/>
      <c r="S170" s="75"/>
      <c r="T170" s="114">
        <f>'AP3'!T170/'AP4'!T170</f>
        <v>5.5392993991233326E-3</v>
      </c>
      <c r="U170" s="80" t="str">
        <f>IFERROR('AP3'!U170/'AP4'!U170,"")</f>
        <v/>
      </c>
      <c r="V170" s="5" t="str">
        <f>IFERROR('AP3'!V170/'AP4'!V170,"")</f>
        <v/>
      </c>
      <c r="W170" s="5" t="str">
        <f>IFERROR('AP3'!W170/'AP4'!W170,"")</f>
        <v/>
      </c>
      <c r="X170" s="78" t="str">
        <f>IFERROR('AP3'!X170/'AP4'!X170,"")</f>
        <v/>
      </c>
      <c r="Y170" s="91">
        <f>IFERROR('AP3'!Y170/'AP4'!Y170,"")</f>
        <v>4.7204209343479136E-3</v>
      </c>
      <c r="Z170" s="80">
        <f>'AP3'!Z170/'AP4'!Z170</f>
        <v>1.0788766788766788E-2</v>
      </c>
      <c r="AA170" s="78"/>
      <c r="AB170" s="78"/>
      <c r="AC170" s="91">
        <f>'AP3'!AC170/'AP4'!AC170</f>
        <v>3.6251251570743183E-3</v>
      </c>
      <c r="AD170" s="80"/>
      <c r="AE170" s="80"/>
      <c r="AF170" s="17"/>
      <c r="AG170" s="14"/>
    </row>
    <row r="171" spans="1:33" ht="15.5" x14ac:dyDescent="0.35">
      <c r="A171" s="13">
        <v>1965</v>
      </c>
      <c r="B171" s="106">
        <f>'AP3'!B171/'AP4'!B171</f>
        <v>1.3857136506131709E-2</v>
      </c>
      <c r="C171" s="13"/>
      <c r="D171" s="42">
        <f>'AP3'!D171/'AP4'!D171</f>
        <v>7.2174843008747649E-3</v>
      </c>
      <c r="E171" s="72">
        <f>'AP3'!E171/'AP4'!E171</f>
        <v>2.6517275326988889E-3</v>
      </c>
      <c r="F171" s="72">
        <f>'AP3'!F171/'AP4'!F171</f>
        <v>3.4552307895780983E-3</v>
      </c>
      <c r="G171" s="72">
        <f>'AP3'!G171/'AP4'!G171</f>
        <v>3.7647371176426593E-3</v>
      </c>
      <c r="H171" s="72">
        <f>'AP3'!H171/'AP4'!$H171</f>
        <v>1.8273900576092423E-2</v>
      </c>
      <c r="I171" s="75">
        <f>'AP3'!I171/'AP4'!$I171</f>
        <v>7.4802035850765241E-3</v>
      </c>
      <c r="J171" s="42">
        <f>'AP3'!J171/'AP4'!$J171</f>
        <v>3.9800408317584059E-2</v>
      </c>
      <c r="K171" s="72">
        <f>'AP3'!K171/'AP4'!K171</f>
        <v>9.8780422368392284E-4</v>
      </c>
      <c r="L171" s="72"/>
      <c r="M171" s="72"/>
      <c r="N171" s="72">
        <f>'AP3'!N171/'AP4'!$N171</f>
        <v>3.2908108802430516E-2</v>
      </c>
      <c r="O171" s="72">
        <f>'AP3'!O171/'AP4'!O171</f>
        <v>2.6686841455007552E-2</v>
      </c>
      <c r="P171" s="42"/>
      <c r="Q171" s="72"/>
      <c r="R171" s="72"/>
      <c r="S171" s="75"/>
      <c r="T171" s="114">
        <f>'AP3'!T171/'AP4'!T171</f>
        <v>6.1303370786516855E-3</v>
      </c>
      <c r="U171" s="80" t="str">
        <f>IFERROR('AP3'!U171/'AP4'!U171,"")</f>
        <v/>
      </c>
      <c r="V171" s="5" t="str">
        <f>IFERROR('AP3'!V171/'AP4'!V171,"")</f>
        <v/>
      </c>
      <c r="W171" s="5" t="str">
        <f>IFERROR('AP3'!W171/'AP4'!W171,"")</f>
        <v/>
      </c>
      <c r="X171" s="78" t="str">
        <f>IFERROR('AP3'!X171/'AP4'!X171,"")</f>
        <v/>
      </c>
      <c r="Y171" s="91">
        <f>IFERROR('AP3'!Y171/'AP4'!Y171,"")</f>
        <v>4.4309884961931121E-3</v>
      </c>
      <c r="Z171" s="80">
        <f>'AP3'!Z171/'AP4'!Z171</f>
        <v>1.5581549326859413E-2</v>
      </c>
      <c r="AA171" s="78"/>
      <c r="AB171" s="78"/>
      <c r="AC171" s="91"/>
      <c r="AD171" s="80"/>
      <c r="AE171" s="80"/>
      <c r="AF171" s="17"/>
      <c r="AG171" s="14"/>
    </row>
    <row r="172" spans="1:33" ht="15.5" x14ac:dyDescent="0.35">
      <c r="A172" s="13">
        <v>1966</v>
      </c>
      <c r="B172" s="106">
        <f>'AP3'!B172/'AP4'!B172</f>
        <v>1.7191737540784888E-2</v>
      </c>
      <c r="C172" s="13"/>
      <c r="D172" s="42">
        <f>'AP3'!D172/'AP4'!D172</f>
        <v>6.7005119636698585E-3</v>
      </c>
      <c r="E172" s="72">
        <f>'AP3'!E172/'AP4'!E172</f>
        <v>3.2267435378808391E-3</v>
      </c>
      <c r="F172" s="72">
        <f>'AP3'!F172/'AP4'!F172</f>
        <v>4.2027700075049461E-3</v>
      </c>
      <c r="G172" s="72">
        <f>'AP3'!G172/'AP4'!G172</f>
        <v>4.1912710803644728E-3</v>
      </c>
      <c r="H172" s="72">
        <f>'AP3'!H172/'AP4'!$H172</f>
        <v>1.7410897173289634E-2</v>
      </c>
      <c r="I172" s="75">
        <f>'AP3'!I172/'AP4'!$I172</f>
        <v>7.9694201132281088E-3</v>
      </c>
      <c r="J172" s="42">
        <f>'AP3'!J172/'AP4'!$J172</f>
        <v>4.3069342373168708E-2</v>
      </c>
      <c r="K172" s="73">
        <f>K171+(K$174-K$171)/3</f>
        <v>1.2619354950238388E-3</v>
      </c>
      <c r="L172" s="73"/>
      <c r="M172" s="73"/>
      <c r="N172" s="72">
        <f>'AP3'!N172/'AP4'!$N172</f>
        <v>3.4002540966163772E-2</v>
      </c>
      <c r="O172" s="72">
        <f>'AP3'!O172/'AP4'!O172</f>
        <v>2.6446945303651784E-2</v>
      </c>
      <c r="P172" s="42"/>
      <c r="Q172" s="72"/>
      <c r="R172" s="72"/>
      <c r="S172" s="75"/>
      <c r="T172" s="114">
        <f>'AP3'!T172/'AP4'!T172</f>
        <v>6.3033444816053509E-3</v>
      </c>
      <c r="U172" s="80" t="str">
        <f>IFERROR('AP3'!U172/'AP4'!U172,"")</f>
        <v/>
      </c>
      <c r="V172" s="5" t="str">
        <f>IFERROR('AP3'!V172/'AP4'!V172,"")</f>
        <v/>
      </c>
      <c r="W172" s="5" t="str">
        <f>IFERROR('AP3'!W172/'AP4'!W172,"")</f>
        <v/>
      </c>
      <c r="X172" s="78" t="str">
        <f>IFERROR('AP3'!X172/'AP4'!X172,"")</f>
        <v/>
      </c>
      <c r="Y172" s="91">
        <f>IFERROR('AP3'!Y172/'AP4'!Y172,"")</f>
        <v>4.085668455061281E-3</v>
      </c>
      <c r="Z172" s="80">
        <f>'AP3'!Z172/'AP4'!Z172</f>
        <v>1.5335541651331126E-2</v>
      </c>
      <c r="AA172" s="78"/>
      <c r="AB172" s="78"/>
      <c r="AC172" s="91"/>
      <c r="AD172" s="80"/>
      <c r="AE172" s="80"/>
      <c r="AF172" s="17"/>
      <c r="AG172" s="14"/>
    </row>
    <row r="173" spans="1:33" ht="15.5" x14ac:dyDescent="0.35">
      <c r="A173" s="13">
        <v>1967</v>
      </c>
      <c r="B173" s="106">
        <f>'AP3'!B173/'AP4'!B173</f>
        <v>2.3568565478121632E-2</v>
      </c>
      <c r="C173" s="13"/>
      <c r="D173" s="42">
        <f>'AP3'!D173/'AP4'!D173</f>
        <v>7.8040135864660427E-3</v>
      </c>
      <c r="E173" s="72">
        <f>'AP3'!E173/'AP4'!E173</f>
        <v>2.8924900039863262E-3</v>
      </c>
      <c r="F173" s="72">
        <f>'AP3'!F173/'AP4'!F173</f>
        <v>4.0944807346397806E-3</v>
      </c>
      <c r="G173" s="72">
        <f>'AP3'!G173/'AP4'!G173</f>
        <v>3.8641273748173219E-3</v>
      </c>
      <c r="H173" s="72">
        <f>'AP3'!H173/'AP4'!$H173</f>
        <v>1.6570303042164211E-2</v>
      </c>
      <c r="I173" s="75">
        <f>'AP3'!I173/'AP4'!$I173</f>
        <v>9.9138780630544099E-3</v>
      </c>
      <c r="J173" s="42">
        <f>'AP3'!J173/'AP4'!$J173</f>
        <v>4.4240289108307615E-2</v>
      </c>
      <c r="K173" s="73">
        <f>K172+(K$174-K$171)/3</f>
        <v>1.5360667663637548E-3</v>
      </c>
      <c r="L173" s="73"/>
      <c r="M173" s="73"/>
      <c r="N173" s="72">
        <f>'AP3'!N173/'AP4'!$N173</f>
        <v>3.4702085642338724E-2</v>
      </c>
      <c r="O173" s="72">
        <f>'AP3'!O173/'AP4'!O173</f>
        <v>2.5464278498354535E-2</v>
      </c>
      <c r="P173" s="42"/>
      <c r="Q173" s="72"/>
      <c r="R173" s="72"/>
      <c r="S173" s="75"/>
      <c r="T173" s="114">
        <f>'AP3'!T173/'AP4'!T173</f>
        <v>6.0367123287671234E-3</v>
      </c>
      <c r="U173" s="80" t="str">
        <f>IFERROR('AP3'!U173/'AP4'!U173,"")</f>
        <v/>
      </c>
      <c r="V173" s="5" t="str">
        <f>IFERROR('AP3'!V173/'AP4'!V173,"")</f>
        <v/>
      </c>
      <c r="W173" s="5" t="str">
        <f>IFERROR('AP3'!W173/'AP4'!W173,"")</f>
        <v/>
      </c>
      <c r="X173" s="78" t="str">
        <f>IFERROR('AP3'!X173/'AP4'!X173,"")</f>
        <v/>
      </c>
      <c r="Y173" s="91">
        <f>IFERROR('AP3'!Y173/'AP4'!Y173,"")</f>
        <v>4.3384586787676323E-3</v>
      </c>
      <c r="Z173" s="80">
        <f>'AP3'!Z173/'AP4'!Z173</f>
        <v>1.5267476724001893E-2</v>
      </c>
      <c r="AA173" s="78"/>
      <c r="AB173" s="78"/>
      <c r="AC173" s="91"/>
      <c r="AD173" s="80"/>
      <c r="AE173" s="80"/>
      <c r="AF173" s="17"/>
      <c r="AG173" s="14"/>
    </row>
    <row r="174" spans="1:33" ht="15.5" x14ac:dyDescent="0.35">
      <c r="A174" s="13">
        <v>1968</v>
      </c>
      <c r="B174" s="106">
        <f>'AP3'!B174/'AP4'!B174</f>
        <v>2.4759448509596015E-2</v>
      </c>
      <c r="C174" s="13"/>
      <c r="D174" s="42">
        <f>'AP3'!D174/'AP4'!D174</f>
        <v>7.2958444741532975E-3</v>
      </c>
      <c r="E174" s="72">
        <f>'AP3'!E174/'AP4'!E174</f>
        <v>4.4104158164815794E-3</v>
      </c>
      <c r="F174" s="72">
        <f>'AP3'!F174/'AP4'!F174</f>
        <v>4.1605734176433026E-3</v>
      </c>
      <c r="G174" s="72">
        <f>'AP3'!G174/'AP4'!G174</f>
        <v>3.7859322288235917E-3</v>
      </c>
      <c r="H174" s="72">
        <f>'AP3'!H174/'AP4'!$H174</f>
        <v>1.3362714825621956E-2</v>
      </c>
      <c r="I174" s="75">
        <f>'AP3'!I174/'AP4'!$I174</f>
        <v>6.1271735756377402E-3</v>
      </c>
      <c r="J174" s="42">
        <f>'AP3'!J174/'AP4'!$J174</f>
        <v>4.565441228301121E-2</v>
      </c>
      <c r="K174" s="72">
        <f>'AP3'!K174/'AP4'!K174</f>
        <v>1.8101980377036705E-3</v>
      </c>
      <c r="L174" s="72"/>
      <c r="M174" s="72"/>
      <c r="N174" s="72">
        <f>'AP3'!N174/'AP4'!$N174</f>
        <v>3.3745632725818132E-2</v>
      </c>
      <c r="O174" s="72">
        <f>'AP3'!O174/'AP4'!O174</f>
        <v>2.5633322607868318E-2</v>
      </c>
      <c r="P174" s="42"/>
      <c r="Q174" s="72"/>
      <c r="R174" s="72"/>
      <c r="S174" s="75"/>
      <c r="T174" s="114">
        <f>'AP3'!T174/'AP4'!T174</f>
        <v>6.5606217616580309E-3</v>
      </c>
      <c r="U174" s="80" t="str">
        <f>IFERROR('AP3'!U174/'AP4'!U174,"")</f>
        <v/>
      </c>
      <c r="V174" s="5" t="str">
        <f>IFERROR('AP3'!V174/'AP4'!V174,"")</f>
        <v/>
      </c>
      <c r="W174" s="5" t="str">
        <f>IFERROR('AP3'!W174/'AP4'!W174,"")</f>
        <v/>
      </c>
      <c r="X174" s="78" t="str">
        <f>IFERROR('AP3'!X174/'AP4'!X174,"")</f>
        <v/>
      </c>
      <c r="Y174" s="91">
        <f>IFERROR('AP3'!Y174/'AP4'!Y174,"")</f>
        <v>4.4646356995973434E-3</v>
      </c>
      <c r="Z174" s="80">
        <f>'AP3'!Z174/'AP4'!Z174</f>
        <v>1.3115399763686491E-2</v>
      </c>
      <c r="AA174" s="78"/>
      <c r="AB174" s="78"/>
      <c r="AC174" s="91"/>
      <c r="AD174" s="80"/>
      <c r="AE174" s="80"/>
      <c r="AF174" s="17"/>
      <c r="AG174" s="14"/>
    </row>
    <row r="175" spans="1:33" ht="15.5" x14ac:dyDescent="0.35">
      <c r="A175" s="13">
        <v>1969</v>
      </c>
      <c r="B175" s="106">
        <f>'AP3'!B175/'AP4'!B175</f>
        <v>2.6072728880765318E-2</v>
      </c>
      <c r="C175" s="13"/>
      <c r="D175" s="42">
        <f>'AP3'!D175/'AP4'!D175</f>
        <v>7.737335924367243E-3</v>
      </c>
      <c r="E175" s="72">
        <f>'AP3'!E175/'AP4'!E175</f>
        <v>4.2900264200792602E-3</v>
      </c>
      <c r="F175" s="72">
        <f>'AP3'!F175/'AP4'!F175</f>
        <v>7.348202778175569E-3</v>
      </c>
      <c r="G175" s="72">
        <f>'AP3'!G175/'AP4'!G175</f>
        <v>3.5690177880119455E-3</v>
      </c>
      <c r="H175" s="72">
        <f>'AP3'!H175/'AP4'!$H175</f>
        <v>1.4152658828755049E-2</v>
      </c>
      <c r="I175" s="75">
        <f>'AP3'!I175/'AP4'!$I175</f>
        <v>5.7543434363204402E-3</v>
      </c>
      <c r="J175" s="42">
        <f>'AP3'!J175/'AP4'!$J175</f>
        <v>4.5484254516369019E-2</v>
      </c>
      <c r="K175" s="72">
        <f>'AP3'!K175/'AP4'!K175</f>
        <v>1.6748485816405225E-3</v>
      </c>
      <c r="L175" s="72"/>
      <c r="M175" s="72"/>
      <c r="N175" s="72">
        <f>'AP3'!N175/'AP4'!$N175</f>
        <v>3.3099103504955513E-2</v>
      </c>
      <c r="O175" s="72">
        <f>'AP3'!O175/'AP4'!O175</f>
        <v>2.5043896539600749E-2</v>
      </c>
      <c r="P175" s="42"/>
      <c r="Q175" s="72"/>
      <c r="R175" s="72"/>
      <c r="S175" s="75"/>
      <c r="T175" s="114">
        <f>'AP3'!T175/'AP4'!T175</f>
        <v>7.2099033816425111E-3</v>
      </c>
      <c r="U175" s="80" t="str">
        <f>IFERROR('AP3'!U175/'AP4'!U175,"")</f>
        <v/>
      </c>
      <c r="V175" s="5" t="str">
        <f>IFERROR('AP3'!V175/'AP4'!V175,"")</f>
        <v/>
      </c>
      <c r="W175" s="5" t="str">
        <f>IFERROR('AP3'!W175/'AP4'!W175,"")</f>
        <v/>
      </c>
      <c r="X175" s="78" t="str">
        <f>IFERROR('AP3'!X175/'AP4'!X175,"")</f>
        <v/>
      </c>
      <c r="Y175" s="91">
        <f>IFERROR('AP3'!Y175/'AP4'!Y175,"")</f>
        <v>4.4465660900381487E-3</v>
      </c>
      <c r="Z175" s="80">
        <f>'AP3'!Z175/'AP4'!Z175</f>
        <v>1.3768277295331404E-2</v>
      </c>
      <c r="AA175" s="78"/>
      <c r="AB175" s="78"/>
      <c r="AC175" s="91">
        <f>'AP3'!AC175/'AP4'!AC175</f>
        <v>3.4661318235042655E-3</v>
      </c>
      <c r="AD175" s="80"/>
      <c r="AE175" s="80"/>
      <c r="AF175" s="17"/>
      <c r="AG175" s="14"/>
    </row>
    <row r="176" spans="1:33" ht="15.5" x14ac:dyDescent="0.35">
      <c r="A176" s="13">
        <v>1970</v>
      </c>
      <c r="B176" s="106">
        <f>'AP3'!B176/'AP4'!B176</f>
        <v>2.9725995361980728E-2</v>
      </c>
      <c r="C176" s="13"/>
      <c r="D176" s="42">
        <f>'AP3'!D176/'AP4'!D176</f>
        <v>7.0393476930366633E-3</v>
      </c>
      <c r="E176" s="72">
        <f>'AP3'!E176/'AP4'!E176</f>
        <v>3.1680932375629405E-3</v>
      </c>
      <c r="F176" s="72">
        <f>'AP3'!F176/'AP4'!F176</f>
        <v>9.8593034466136417E-3</v>
      </c>
      <c r="G176" s="72">
        <f>'AP3'!G176/'AP4'!G176</f>
        <v>3.711567939388346E-3</v>
      </c>
      <c r="H176" s="72">
        <f>'AP3'!H176/'AP4'!$H176</f>
        <v>1.5509957111259578E-2</v>
      </c>
      <c r="I176" s="75">
        <f>'AP3'!I176/'AP4'!$I176</f>
        <v>9.2389363957962566E-3</v>
      </c>
      <c r="J176" s="42">
        <f>'AP3'!J176/'AP4'!$J176</f>
        <v>4.3839623486813882E-2</v>
      </c>
      <c r="K176" s="72">
        <f>'AP3'!K176/'AP4'!K176</f>
        <v>1.7162332822452456E-3</v>
      </c>
      <c r="L176" s="72"/>
      <c r="M176" s="72"/>
      <c r="N176" s="72">
        <f>'AP3'!N176/'AP4'!$N176</f>
        <v>3.3256024883952379E-2</v>
      </c>
      <c r="O176" s="72">
        <f>'AP3'!O176/'AP4'!O176</f>
        <v>2.4503906634922759E-2</v>
      </c>
      <c r="P176" s="42"/>
      <c r="Q176" s="72">
        <f>'AP3'!Q176/'AP4'!Q176</f>
        <v>2.2527392906308455E-3</v>
      </c>
      <c r="R176" s="72"/>
      <c r="S176" s="75"/>
      <c r="T176" s="114">
        <f>'AP3'!T176/'AP4'!T176</f>
        <v>7.1575492341356675E-3</v>
      </c>
      <c r="U176" s="80" t="str">
        <f>IFERROR('AP3'!U176/'AP4'!U176,"")</f>
        <v/>
      </c>
      <c r="V176" s="78">
        <f>IFERROR('AP3'!V176/'AP4'!V176,"")</f>
        <v>1.4794137463743796E-2</v>
      </c>
      <c r="W176" s="5" t="str">
        <f>IFERROR('AP3'!W176/'AP4'!W176,"")</f>
        <v/>
      </c>
      <c r="X176" s="78" t="str">
        <f>IFERROR('AP3'!X176/'AP4'!X176,"")</f>
        <v/>
      </c>
      <c r="Y176" s="91">
        <f>IFERROR('AP3'!Y176/'AP4'!Y176,"")</f>
        <v>5.0301445170194779E-3</v>
      </c>
      <c r="Z176" s="80">
        <f>'AP3'!Z176/'AP4'!Z176</f>
        <v>1.2181409295352323E-2</v>
      </c>
      <c r="AA176" s="78"/>
      <c r="AB176" s="78"/>
      <c r="AC176" s="91"/>
      <c r="AD176" s="80"/>
      <c r="AE176" s="80"/>
      <c r="AF176" s="17"/>
      <c r="AG176" s="14"/>
    </row>
    <row r="177" spans="1:33" ht="15.5" x14ac:dyDescent="0.35">
      <c r="A177" s="13">
        <v>1971</v>
      </c>
      <c r="B177" s="106">
        <f>'AP3'!B177/'AP4'!B177</f>
        <v>3.1458127655921361E-2</v>
      </c>
      <c r="C177" s="13"/>
      <c r="D177" s="42">
        <f>'AP3'!D177/'AP4'!D177</f>
        <v>5.94601361831169E-3</v>
      </c>
      <c r="E177" s="72">
        <f>'AP3'!E177/'AP4'!E177</f>
        <v>2.8586879783581349E-3</v>
      </c>
      <c r="F177" s="72">
        <f>'AP3'!F177/'AP4'!F177</f>
        <v>1.0456359134239123E-2</v>
      </c>
      <c r="G177" s="72">
        <f>'AP3'!G177/'AP4'!G177</f>
        <v>3.4636527115616861E-3</v>
      </c>
      <c r="H177" s="72">
        <f>'AP3'!H177/'AP4'!$H177</f>
        <v>2.0259635413921024E-2</v>
      </c>
      <c r="I177" s="73">
        <f>I176+(I$182-I$176)/6</f>
        <v>9.5263686764854895E-3</v>
      </c>
      <c r="J177" s="42">
        <f>'AP3'!J177/'AP4'!$J177</f>
        <v>4.9353704323322575E-2</v>
      </c>
      <c r="K177" s="72">
        <f>'AP3'!K177/'AP4'!K177</f>
        <v>1.6931129556671048E-3</v>
      </c>
      <c r="L177" s="72"/>
      <c r="M177" s="72"/>
      <c r="N177" s="72">
        <f>'AP3'!N177/'AP4'!$N177</f>
        <v>3.38457203358353E-2</v>
      </c>
      <c r="O177" s="72">
        <f>'AP3'!O177/'AP4'!O177</f>
        <v>2.4082234450726957E-2</v>
      </c>
      <c r="P177" s="42"/>
      <c r="Q177" s="72">
        <f>'AP3'!Q177/'AP4'!Q177</f>
        <v>2.2105907985281005E-3</v>
      </c>
      <c r="R177" s="72"/>
      <c r="S177" s="75"/>
      <c r="T177" s="114">
        <f>'AP3'!T177/'AP4'!T177</f>
        <v>8.1239495798319326E-3</v>
      </c>
      <c r="U177" s="80" t="str">
        <f>IFERROR('AP3'!U177/'AP4'!U177,"")</f>
        <v/>
      </c>
      <c r="V177" s="78">
        <f>IFERROR('AP3'!V177/'AP4'!V177,"")</f>
        <v>1.8062510179459531E-2</v>
      </c>
      <c r="W177" s="5" t="str">
        <f>IFERROR('AP3'!W177/'AP4'!W177,"")</f>
        <v/>
      </c>
      <c r="X177" s="78" t="str">
        <f>IFERROR('AP3'!X177/'AP4'!X177,"")</f>
        <v/>
      </c>
      <c r="Y177" s="91">
        <f>IFERROR('AP3'!Y177/'AP4'!Y177,"")</f>
        <v>5.9782755016636558E-3</v>
      </c>
      <c r="Z177" s="80">
        <f>'AP3'!Z177/'AP4'!Z177</f>
        <v>1.2145629054714578E-2</v>
      </c>
      <c r="AA177" s="78"/>
      <c r="AB177" s="78"/>
      <c r="AC177" s="91"/>
      <c r="AD177" s="80"/>
      <c r="AE177" s="80"/>
      <c r="AF177" s="17"/>
      <c r="AG177" s="14"/>
    </row>
    <row r="178" spans="1:33" ht="15.5" x14ac:dyDescent="0.35">
      <c r="A178" s="13">
        <v>1972</v>
      </c>
      <c r="B178" s="106">
        <f>'AP3'!B178/'AP4'!B178</f>
        <v>3.0986036963200979E-2</v>
      </c>
      <c r="C178" s="13"/>
      <c r="D178" s="42">
        <f>'AP3'!D178/'AP4'!D178</f>
        <v>5.8601157748407583E-3</v>
      </c>
      <c r="E178" s="72">
        <f>'AP3'!E178/'AP4'!E178</f>
        <v>2.3589881685843013E-3</v>
      </c>
      <c r="F178" s="72">
        <f>'AP3'!F178/'AP4'!F178</f>
        <v>8.7757233115698212E-3</v>
      </c>
      <c r="G178" s="72">
        <f>'AP3'!G178/'AP4'!G178</f>
        <v>4.4812483151234518E-3</v>
      </c>
      <c r="H178" s="72">
        <f>'AP3'!H178/'AP4'!$H178</f>
        <v>3.6670733299967471E-2</v>
      </c>
      <c r="I178" s="73">
        <f t="shared" ref="I178:I181" si="7">I177+(I$182-I$176)/6</f>
        <v>9.8138009571747224E-3</v>
      </c>
      <c r="J178" s="42">
        <f>'AP3'!J178/'AP4'!$J178</f>
        <v>5.3156272196008277E-2</v>
      </c>
      <c r="K178" s="72">
        <f>'AP3'!K178/'AP4'!K178</f>
        <v>1.7350739840885545E-3</v>
      </c>
      <c r="L178" s="72"/>
      <c r="M178" s="72"/>
      <c r="N178" s="72">
        <f>'AP3'!N178/'AP4'!$N178</f>
        <v>3.3982134520702548E-2</v>
      </c>
      <c r="O178" s="72">
        <f>'AP3'!O178/'AP4'!O178</f>
        <v>2.4354164682114463E-2</v>
      </c>
      <c r="P178" s="42"/>
      <c r="Q178" s="72">
        <f>'AP3'!Q178/'AP4'!Q178</f>
        <v>2.155732120654486E-3</v>
      </c>
      <c r="R178" s="72"/>
      <c r="S178" s="75"/>
      <c r="T178" s="114">
        <f>'AP3'!T178/'AP4'!T178</f>
        <v>9.9720537978433468E-3</v>
      </c>
      <c r="U178" s="80" t="str">
        <f>IFERROR('AP3'!U178/'AP4'!U178,"")</f>
        <v/>
      </c>
      <c r="V178" s="78">
        <f>IFERROR('AP3'!V178/'AP4'!V178,"")</f>
        <v>1.8354404564831835E-2</v>
      </c>
      <c r="W178" s="5" t="str">
        <f>IFERROR('AP3'!W178/'AP4'!W178,"")</f>
        <v/>
      </c>
      <c r="X178" s="78" t="str">
        <f>IFERROR('AP3'!X178/'AP4'!X178,"")</f>
        <v/>
      </c>
      <c r="Y178" s="91">
        <f>IFERROR('AP3'!Y178/'AP4'!Y178,"")</f>
        <v>5.2521730174060087E-3</v>
      </c>
      <c r="Z178" s="80">
        <f>'AP3'!Z178/'AP4'!Z178</f>
        <v>1.8487114620110646E-2</v>
      </c>
      <c r="AA178" s="78"/>
      <c r="AB178" s="78"/>
      <c r="AC178" s="91"/>
      <c r="AD178" s="80"/>
      <c r="AE178" s="80"/>
      <c r="AF178" s="17"/>
      <c r="AG178" s="14"/>
    </row>
    <row r="179" spans="1:33" ht="15.5" x14ac:dyDescent="0.35">
      <c r="A179" s="13">
        <v>1973</v>
      </c>
      <c r="B179" s="106">
        <f>'AP3'!B179/'AP4'!B179</f>
        <v>3.1834108536975506E-2</v>
      </c>
      <c r="C179" s="13"/>
      <c r="D179" s="42">
        <f>'AP3'!D179/'AP4'!D179</f>
        <v>6.6608542275444285E-3</v>
      </c>
      <c r="E179" s="72">
        <f>'AP3'!E179/'AP4'!E179</f>
        <v>2.240223270263195E-3</v>
      </c>
      <c r="F179" s="72">
        <f>'AP3'!F179/'AP4'!F179</f>
        <v>8.9752011824601741E-3</v>
      </c>
      <c r="G179" s="72">
        <f>'AP3'!G179/'AP4'!G179</f>
        <v>4.5383485501581458E-3</v>
      </c>
      <c r="H179" s="72">
        <f>'AP3'!H179/'AP4'!$H179</f>
        <v>2.7972773085625988E-2</v>
      </c>
      <c r="I179" s="73">
        <f t="shared" si="7"/>
        <v>1.0101233237863955E-2</v>
      </c>
      <c r="J179" s="42">
        <f>'AP3'!J179/'AP4'!$J179</f>
        <v>5.5799342175076351E-2</v>
      </c>
      <c r="K179" s="72">
        <f>'AP3'!K179/'AP4'!K179</f>
        <v>1.6251572071004799E-3</v>
      </c>
      <c r="L179" s="72"/>
      <c r="M179" s="72"/>
      <c r="N179" s="72">
        <f>'AP3'!N179/'AP4'!$N179</f>
        <v>3.5946698390878953E-2</v>
      </c>
      <c r="O179" s="72">
        <f>'AP3'!O179/'AP4'!O179</f>
        <v>2.359871251581791E-2</v>
      </c>
      <c r="P179" s="42"/>
      <c r="Q179" s="72">
        <f>'AP3'!Q179/'AP4'!Q179</f>
        <v>1.8815721174608331E-3</v>
      </c>
      <c r="R179" s="72"/>
      <c r="S179" s="75"/>
      <c r="T179" s="114">
        <f>'AP3'!T179/'AP4'!T179</f>
        <v>9.3286954883050662E-3</v>
      </c>
      <c r="U179" s="80" t="str">
        <f>IFERROR('AP3'!U179/'AP4'!U179,"")</f>
        <v/>
      </c>
      <c r="V179" s="78">
        <f>IFERROR('AP3'!V179/'AP4'!V179,"")</f>
        <v>1.5542372727462093E-2</v>
      </c>
      <c r="W179" s="5" t="str">
        <f>IFERROR('AP3'!W179/'AP4'!W179,"")</f>
        <v/>
      </c>
      <c r="X179" s="78" t="str">
        <f>IFERROR('AP3'!X179/'AP4'!X179,"")</f>
        <v/>
      </c>
      <c r="Y179" s="91">
        <f>IFERROR('AP3'!Y179/'AP4'!Y179,"")</f>
        <v>4.3623465908760898E-3</v>
      </c>
      <c r="Z179" s="80">
        <f>'AP3'!Z179/'AP4'!Z179</f>
        <v>1.38353765323993E-2</v>
      </c>
      <c r="AA179" s="78"/>
      <c r="AB179" s="78"/>
      <c r="AC179" s="91"/>
      <c r="AD179" s="80"/>
      <c r="AE179" s="80"/>
      <c r="AF179" s="17"/>
      <c r="AG179" s="14"/>
    </row>
    <row r="180" spans="1:33" ht="15.5" x14ac:dyDescent="0.35">
      <c r="A180" s="13">
        <v>1974</v>
      </c>
      <c r="B180" s="106">
        <f>'AP3'!B180/'AP4'!B180</f>
        <v>3.4244229716620625E-2</v>
      </c>
      <c r="C180" s="13"/>
      <c r="D180" s="42">
        <f>'AP3'!D180/'AP4'!D180</f>
        <v>6.605494812822116E-3</v>
      </c>
      <c r="E180" s="72">
        <f>'AP3'!E180/'AP4'!E180</f>
        <v>2.1328692639701547E-3</v>
      </c>
      <c r="F180" s="72">
        <f>'AP3'!F180/'AP4'!F180</f>
        <v>9.9663755025063278E-3</v>
      </c>
      <c r="G180" s="72">
        <f>'AP3'!G180/'AP4'!G180</f>
        <v>4.2649308607285875E-3</v>
      </c>
      <c r="H180" s="72">
        <f>'AP3'!H180/'AP4'!$H180</f>
        <v>1.995388992899089E-2</v>
      </c>
      <c r="I180" s="73">
        <f t="shared" si="7"/>
        <v>1.0388665518553188E-2</v>
      </c>
      <c r="J180" s="42">
        <f>'AP3'!J180/'AP4'!$J180</f>
        <v>6.2520887095173575E-2</v>
      </c>
      <c r="K180" s="72">
        <f>'AP3'!K180/'AP4'!K180</f>
        <v>1.5235487781193975E-3</v>
      </c>
      <c r="L180" s="72"/>
      <c r="M180" s="72"/>
      <c r="N180" s="72">
        <f>'AP3'!N180/'AP4'!$N180</f>
        <v>3.9933286590213536E-2</v>
      </c>
      <c r="O180" s="72">
        <f>'AP3'!O180/'AP4'!O180</f>
        <v>2.3472710525483692E-2</v>
      </c>
      <c r="P180" s="42"/>
      <c r="Q180" s="72">
        <f>'AP3'!Q180/'AP4'!Q180</f>
        <v>2.2264425809360722E-3</v>
      </c>
      <c r="R180" s="72"/>
      <c r="S180" s="75"/>
      <c r="T180" s="114">
        <f>'AP3'!T180/'AP4'!T180</f>
        <v>8.2890094979647215E-3</v>
      </c>
      <c r="U180" s="80" t="str">
        <f>IFERROR('AP3'!U180/'AP4'!U180,"")</f>
        <v/>
      </c>
      <c r="V180" s="78">
        <f>IFERROR('AP3'!V180/'AP4'!V180,"")</f>
        <v>1.5530654011152322E-2</v>
      </c>
      <c r="W180" s="5" t="str">
        <f>IFERROR('AP3'!W180/'AP4'!W180,"")</f>
        <v/>
      </c>
      <c r="X180" s="78" t="str">
        <f>IFERROR('AP3'!X180/'AP4'!X180,"")</f>
        <v/>
      </c>
      <c r="Y180" s="91">
        <f>IFERROR('AP3'!Y180/'AP4'!Y180,"")</f>
        <v>4.2267339785172619E-3</v>
      </c>
      <c r="Z180" s="80">
        <f>'AP3'!Z180/'AP4'!Z180</f>
        <v>1.3597784731758931E-2</v>
      </c>
      <c r="AA180" s="78"/>
      <c r="AB180" s="78"/>
      <c r="AC180" s="91">
        <f>'AP3'!AC180/'AP4'!AC180</f>
        <v>4.4934400924724503E-3</v>
      </c>
      <c r="AD180" s="80"/>
      <c r="AE180" s="80"/>
      <c r="AF180" s="17"/>
      <c r="AG180" s="14"/>
    </row>
    <row r="181" spans="1:33" ht="15.5" x14ac:dyDescent="0.35">
      <c r="A181" s="13">
        <v>1975</v>
      </c>
      <c r="B181" s="106">
        <f>'AP3'!B181/'AP4'!B181</f>
        <v>3.6888997693637147E-2</v>
      </c>
      <c r="C181" s="13"/>
      <c r="D181" s="42">
        <f>'AP3'!D181/'AP4'!D181</f>
        <v>6.72937529645193E-3</v>
      </c>
      <c r="E181" s="72">
        <f>'AP3'!E181/'AP4'!E181</f>
        <v>2.0273838729330733E-3</v>
      </c>
      <c r="F181" s="72">
        <f>'AP3'!F181/'AP4'!F181</f>
        <v>8.5187159967218627E-3</v>
      </c>
      <c r="G181" s="72">
        <f>'AP3'!G181/'AP4'!G181</f>
        <v>4.5423204236416615E-3</v>
      </c>
      <c r="H181" s="72">
        <f>'AP3'!H181/'AP4'!$H181</f>
        <v>1.687475100926418E-2</v>
      </c>
      <c r="I181" s="73">
        <f t="shared" si="7"/>
        <v>1.0676097799242421E-2</v>
      </c>
      <c r="J181" s="42">
        <f>'AP3'!J181/'AP4'!$J181</f>
        <v>6.886903529303752E-2</v>
      </c>
      <c r="K181" s="72">
        <f>'AP3'!K181/'AP4'!K181</f>
        <v>5.0875802820089574E-3</v>
      </c>
      <c r="L181" s="72"/>
      <c r="M181" s="72"/>
      <c r="N181" s="72">
        <f>'AP3'!N181/'AP4'!$N181</f>
        <v>4.2023537168498819E-2</v>
      </c>
      <c r="O181" s="72">
        <f>'AP3'!O181/'AP4'!O181</f>
        <v>2.3865236680294069E-2</v>
      </c>
      <c r="P181" s="42"/>
      <c r="Q181" s="72">
        <f>'AP3'!Q181/'AP4'!Q181</f>
        <v>2.2098763054890971E-3</v>
      </c>
      <c r="R181" s="72"/>
      <c r="S181" s="75"/>
      <c r="T181" s="114">
        <f>'AP3'!T181/'AP4'!T181</f>
        <v>8.6584463625154137E-3</v>
      </c>
      <c r="U181" s="80" t="str">
        <f>IFERROR('AP3'!U181/'AP4'!U181,"")</f>
        <v/>
      </c>
      <c r="V181" s="78">
        <f>IFERROR('AP3'!V181/'AP4'!V181,"")</f>
        <v>1.8717535375246282E-2</v>
      </c>
      <c r="W181" s="5" t="str">
        <f>IFERROR('AP3'!W181/'AP4'!W181,"")</f>
        <v/>
      </c>
      <c r="X181" s="78" t="str">
        <f>IFERROR('AP3'!X181/'AP4'!X181,"")</f>
        <v/>
      </c>
      <c r="Y181" s="91">
        <f>IFERROR('AP3'!Y181/'AP4'!Y181,"")</f>
        <v>4.9185883694109755E-3</v>
      </c>
      <c r="Z181" s="80">
        <f>'AP3'!Z181/'AP4'!Z181</f>
        <v>1.3191120491463461E-2</v>
      </c>
      <c r="AA181" s="78"/>
      <c r="AB181" s="78"/>
      <c r="AC181" s="91"/>
      <c r="AD181" s="80"/>
      <c r="AE181" s="80"/>
      <c r="AF181" s="17"/>
      <c r="AG181" s="14"/>
    </row>
    <row r="182" spans="1:33" ht="15.5" x14ac:dyDescent="0.35">
      <c r="A182" s="13">
        <v>1976</v>
      </c>
      <c r="B182" s="106">
        <f>'AP3'!B182/'AP4'!B182</f>
        <v>3.6981812052020592E-2</v>
      </c>
      <c r="C182" s="13"/>
      <c r="D182" s="42">
        <f>'AP3'!D182/'AP4'!D182</f>
        <v>9.5120298835857809E-3</v>
      </c>
      <c r="E182" s="72">
        <f>'AP3'!E182/'AP4'!E182</f>
        <v>2.199293267045196E-3</v>
      </c>
      <c r="F182" s="72">
        <f>'AP3'!F182/'AP4'!F182</f>
        <v>9.2283991207469888E-3</v>
      </c>
      <c r="G182" s="72">
        <f>'AP3'!G182/'AP4'!G182</f>
        <v>4.4478865866521937E-3</v>
      </c>
      <c r="H182" s="72">
        <f>'AP3'!H182/'AP4'!$H182</f>
        <v>1.6443861588737809E-2</v>
      </c>
      <c r="I182" s="75">
        <f>'AP3'!I182/'AP4'!$I182</f>
        <v>1.0963530079931658E-2</v>
      </c>
      <c r="J182" s="42">
        <f>'AP3'!J182/'AP4'!$J182</f>
        <v>6.9233394475135365E-2</v>
      </c>
      <c r="K182" s="72">
        <f>'AP3'!K182/'AP4'!K182</f>
        <v>4.8780720607761799E-3</v>
      </c>
      <c r="L182" s="72"/>
      <c r="M182" s="72"/>
      <c r="N182" s="72">
        <f>'AP3'!N182/'AP4'!$N182</f>
        <v>4.1534048642408242E-2</v>
      </c>
      <c r="O182" s="72">
        <f>'AP3'!O182/'AP4'!O182</f>
        <v>2.3173160746813977E-2</v>
      </c>
      <c r="P182" s="42"/>
      <c r="Q182" s="72">
        <f>'AP3'!Q182/'AP4'!Q182</f>
        <v>2.1695889377541882E-3</v>
      </c>
      <c r="R182" s="72"/>
      <c r="S182" s="75"/>
      <c r="T182" s="114">
        <f>'AP3'!T182/'AP4'!T182</f>
        <v>1.0010309278350515E-2</v>
      </c>
      <c r="U182" s="80" t="str">
        <f>IFERROR('AP3'!U182/'AP4'!U182,"")</f>
        <v/>
      </c>
      <c r="V182" s="78">
        <f>IFERROR('AP3'!V182/'AP4'!V182,"")</f>
        <v>1.5453077832951516E-2</v>
      </c>
      <c r="W182" s="5" t="str">
        <f>IFERROR('AP3'!W182/'AP4'!W182,"")</f>
        <v/>
      </c>
      <c r="X182" s="78" t="str">
        <f>IFERROR('AP3'!X182/'AP4'!X182,"")</f>
        <v/>
      </c>
      <c r="Y182" s="91">
        <f>IFERROR('AP3'!Y182/'AP4'!Y182,"")</f>
        <v>7.4355060862237267E-3</v>
      </c>
      <c r="Z182" s="80">
        <f>'AP3'!Z182/'AP4'!Z182</f>
        <v>1.4616830235957402E-2</v>
      </c>
      <c r="AA182" s="78"/>
      <c r="AB182" s="78"/>
      <c r="AC182" s="91"/>
      <c r="AD182" s="80"/>
      <c r="AE182" s="80"/>
      <c r="AF182" s="17"/>
      <c r="AG182" s="14"/>
    </row>
    <row r="183" spans="1:33" ht="15.5" x14ac:dyDescent="0.35">
      <c r="A183" s="13">
        <v>1977</v>
      </c>
      <c r="B183" s="106">
        <f>'AP3'!B183/'AP4'!B183</f>
        <v>3.703169530498706E-2</v>
      </c>
      <c r="C183" s="13"/>
      <c r="D183" s="42">
        <f>'AP3'!D183/'AP4'!D183</f>
        <v>5.3514170952096846E-3</v>
      </c>
      <c r="E183" s="72">
        <f>'AP3'!E183/'AP4'!E183</f>
        <v>2.8237422580770005E-3</v>
      </c>
      <c r="F183" s="72">
        <f>'AP3'!F183/'AP4'!F183</f>
        <v>9.0233775447642484E-3</v>
      </c>
      <c r="G183" s="72">
        <f>'AP3'!G183/'AP4'!G183</f>
        <v>4.9912947244179348E-3</v>
      </c>
      <c r="H183" s="72">
        <f>'AP3'!H183/'AP4'!$H183</f>
        <v>2.864543679714765E-2</v>
      </c>
      <c r="I183" s="75">
        <f>'AP3'!I183/'AP4'!$I183</f>
        <v>9.4503016587604051E-3</v>
      </c>
      <c r="J183" s="42">
        <f>'AP3'!J183/'AP4'!$J183</f>
        <v>6.7229779900559547E-2</v>
      </c>
      <c r="K183" s="72">
        <f>'AP3'!K183/'AP4'!K183</f>
        <v>3.9726503189035159E-3</v>
      </c>
      <c r="L183" s="72"/>
      <c r="M183" s="72"/>
      <c r="N183" s="72">
        <f>'AP3'!N183/'AP4'!$N183</f>
        <v>3.966739629941049E-2</v>
      </c>
      <c r="O183" s="72">
        <f>'AP3'!O183/'AP4'!O183</f>
        <v>2.3115456970674443E-2</v>
      </c>
      <c r="P183" s="42"/>
      <c r="Q183" s="72">
        <f>'AP3'!Q183/'AP4'!Q183</f>
        <v>3.6059608997605391E-3</v>
      </c>
      <c r="R183" s="72"/>
      <c r="S183" s="75"/>
      <c r="T183" s="114">
        <f>'AP3'!T183/'AP4'!T183</f>
        <v>9.2855680655066532E-3</v>
      </c>
      <c r="U183" s="80" t="str">
        <f>IFERROR('AP3'!U183/'AP4'!U183,"")</f>
        <v/>
      </c>
      <c r="V183" s="78">
        <f>IFERROR('AP3'!V183/'AP4'!V183,"")</f>
        <v>1.7810744145877418E-2</v>
      </c>
      <c r="W183" s="5" t="str">
        <f>IFERROR('AP3'!W183/'AP4'!W183,"")</f>
        <v/>
      </c>
      <c r="X183" s="78" t="str">
        <f>IFERROR('AP3'!X183/'AP4'!X183,"")</f>
        <v/>
      </c>
      <c r="Y183" s="91">
        <f>IFERROR('AP3'!Y183/'AP4'!Y183,"")</f>
        <v>8.0202368312678515E-3</v>
      </c>
      <c r="Z183" s="80">
        <f>'AP3'!Z183/'AP4'!Z183</f>
        <v>1.5103716245021255E-2</v>
      </c>
      <c r="AA183" s="78"/>
      <c r="AB183" s="78"/>
      <c r="AC183" s="91"/>
      <c r="AD183" s="80"/>
      <c r="AE183" s="80"/>
      <c r="AF183" s="17"/>
      <c r="AG183" s="14"/>
    </row>
    <row r="184" spans="1:33" ht="15.5" x14ac:dyDescent="0.35">
      <c r="A184" s="13">
        <v>1978</v>
      </c>
      <c r="B184" s="106">
        <f>'AP3'!B184/'AP4'!B184</f>
        <v>3.6997603817657689E-2</v>
      </c>
      <c r="C184" s="13"/>
      <c r="D184" s="42">
        <f>'AP3'!D184/'AP4'!D184</f>
        <v>4.8296208910789508E-3</v>
      </c>
      <c r="E184" s="72">
        <f>'AP3'!E184/'AP4'!E184</f>
        <v>3.0835345708346666E-3</v>
      </c>
      <c r="F184" s="72">
        <f>'AP3'!F184/'AP4'!F184</f>
        <v>7.9627306382609089E-3</v>
      </c>
      <c r="G184" s="72">
        <f>'AP3'!G184/'AP4'!G184</f>
        <v>5.1588744612044435E-3</v>
      </c>
      <c r="H184" s="72">
        <f>'AP3'!H184/'AP4'!$H184</f>
        <v>2.8927584042010991E-2</v>
      </c>
      <c r="I184" s="75">
        <f>'AP3'!I184/'AP4'!$I184</f>
        <v>8.3321511261229969E-3</v>
      </c>
      <c r="J184" s="42">
        <f>'AP3'!J184/'AP4'!$J184</f>
        <v>6.828128224715857E-2</v>
      </c>
      <c r="K184" s="72">
        <f>'AP3'!K184/'AP4'!K184</f>
        <v>4.5342879115508839E-3</v>
      </c>
      <c r="L184" s="72"/>
      <c r="M184" s="72"/>
      <c r="N184" s="72">
        <f>'AP3'!N184/'AP4'!$N184</f>
        <v>3.9013796608507123E-2</v>
      </c>
      <c r="O184" s="72">
        <f>'AP3'!O184/'AP4'!O184</f>
        <v>2.3748941705931021E-2</v>
      </c>
      <c r="P184" s="42"/>
      <c r="Q184" s="72">
        <f>'AP3'!Q184/'AP4'!Q184</f>
        <v>4.2099895502299995E-3</v>
      </c>
      <c r="R184" s="72"/>
      <c r="S184" s="75"/>
      <c r="T184" s="114">
        <f>'AP3'!T184/'AP4'!T184</f>
        <v>9.6897196261682243E-3</v>
      </c>
      <c r="U184" s="80" t="str">
        <f>IFERROR('AP3'!U184/'AP4'!U184,"")</f>
        <v/>
      </c>
      <c r="V184" s="78">
        <f>IFERROR('AP3'!V184/'AP4'!V184,"")</f>
        <v>1.6127333613296102E-2</v>
      </c>
      <c r="W184" s="5" t="str">
        <f>IFERROR('AP3'!W184/'AP4'!W184,"")</f>
        <v/>
      </c>
      <c r="X184" s="78" t="str">
        <f>IFERROR('AP3'!X184/'AP4'!X184,"")</f>
        <v/>
      </c>
      <c r="Y184" s="91">
        <f>IFERROR('AP3'!Y184/'AP4'!Y184,"")</f>
        <v>6.5181869479767661E-3</v>
      </c>
      <c r="Z184" s="80">
        <f>'AP3'!Z184/'AP4'!Z184</f>
        <v>1.5046367377018977E-2</v>
      </c>
      <c r="AA184" s="78"/>
      <c r="AB184" s="78"/>
      <c r="AC184" s="91"/>
      <c r="AD184" s="80"/>
      <c r="AE184" s="80"/>
      <c r="AF184" s="17"/>
      <c r="AG184" s="14"/>
    </row>
    <row r="185" spans="1:33" ht="15.5" x14ac:dyDescent="0.35">
      <c r="A185" s="13">
        <v>1979</v>
      </c>
      <c r="B185" s="106">
        <f>'AP3'!B185/'AP4'!B185</f>
        <v>3.7425440086962712E-2</v>
      </c>
      <c r="C185" s="13"/>
      <c r="D185" s="42">
        <f>'AP3'!D185/'AP4'!D185</f>
        <v>3.4685737240236041E-3</v>
      </c>
      <c r="E185" s="72">
        <f>'AP3'!E185/'AP4'!E185</f>
        <v>2.9306371970283366E-3</v>
      </c>
      <c r="F185" s="72">
        <f>'AP3'!F185/'AP4'!F185</f>
        <v>8.6497753649215983E-3</v>
      </c>
      <c r="G185" s="72">
        <f>'AP3'!G185/'AP4'!G185</f>
        <v>5.0316110597903784E-3</v>
      </c>
      <c r="H185" s="72">
        <f>'AP3'!H185/'AP4'!$H185</f>
        <v>2.7800714984887013E-2</v>
      </c>
      <c r="I185" s="75">
        <f>'AP3'!I185/'AP4'!$I185</f>
        <v>8.3298070094292975E-3</v>
      </c>
      <c r="J185" s="42">
        <f>'AP3'!J185/'AP4'!$J185</f>
        <v>6.8384505360705103E-2</v>
      </c>
      <c r="K185" s="72">
        <f>'AP3'!K185/'AP4'!K185</f>
        <v>6.9192254814226329E-3</v>
      </c>
      <c r="L185" s="72"/>
      <c r="M185" s="72"/>
      <c r="N185" s="72">
        <f>'AP3'!N185/'AP4'!$N185</f>
        <v>3.8493567286631065E-2</v>
      </c>
      <c r="O185" s="72">
        <f>'AP3'!O185/'AP4'!O185</f>
        <v>2.4139892325866778E-2</v>
      </c>
      <c r="P185" s="42"/>
      <c r="Q185" s="72">
        <f>'AP3'!Q185/'AP4'!Q185</f>
        <v>5.2712383344346468E-3</v>
      </c>
      <c r="R185" s="72"/>
      <c r="S185" s="75"/>
      <c r="T185" s="114">
        <f>'AP3'!T185/'AP4'!T185</f>
        <v>1.0727350427350428E-2</v>
      </c>
      <c r="U185" s="80" t="str">
        <f>IFERROR('AP3'!U185/'AP4'!U185,"")</f>
        <v/>
      </c>
      <c r="V185" s="78">
        <f>IFERROR('AP3'!V185/'AP4'!V185,"")</f>
        <v>1.4346021736161584E-2</v>
      </c>
      <c r="W185" s="5" t="str">
        <f>IFERROR('AP3'!W185/'AP4'!W185,"")</f>
        <v/>
      </c>
      <c r="X185" s="78" t="str">
        <f>IFERROR('AP3'!X185/'AP4'!X185,"")</f>
        <v/>
      </c>
      <c r="Y185" s="91">
        <f>IFERROR('AP3'!Y185/'AP4'!Y185,"")</f>
        <v>7.0651879857130768E-3</v>
      </c>
      <c r="Z185" s="80">
        <f>'AP3'!Z185/'AP4'!Z185</f>
        <v>1.3397387113140537E-2</v>
      </c>
      <c r="AA185" s="78"/>
      <c r="AB185" s="78"/>
      <c r="AC185" s="91">
        <f>'AP3'!AC185/'AP4'!AC185</f>
        <v>6.5857806013321874E-3</v>
      </c>
      <c r="AD185" s="80"/>
      <c r="AE185" s="80"/>
      <c r="AF185" s="17"/>
      <c r="AG185" s="14"/>
    </row>
    <row r="186" spans="1:33" ht="15.5" x14ac:dyDescent="0.35">
      <c r="A186" s="13">
        <v>1980</v>
      </c>
      <c r="B186" s="106">
        <f>'AP3'!B186/'AP4'!B186</f>
        <v>3.999554389850303E-2</v>
      </c>
      <c r="C186" s="13"/>
      <c r="D186" s="42">
        <f>'AP3'!D186/'AP4'!D186</f>
        <v>4.289688265008363E-2</v>
      </c>
      <c r="E186" s="72">
        <f>'AP3'!E186/'AP4'!E186</f>
        <v>2.3063690554730384E-3</v>
      </c>
      <c r="F186" s="72">
        <f>'AP3'!F186/'AP4'!F186</f>
        <v>8.6471664777440747E-3</v>
      </c>
      <c r="G186" s="72">
        <f>'AP3'!G186/'AP4'!G186</f>
        <v>4.3905283958195797E-3</v>
      </c>
      <c r="H186" s="72">
        <f>'AP3'!H186/'AP4'!$H186</f>
        <v>2.6196495903415135E-2</v>
      </c>
      <c r="I186" s="75">
        <f>'AP3'!I186/'AP4'!$I186</f>
        <v>9.3581174099125509E-3</v>
      </c>
      <c r="J186" s="42">
        <f>'AP3'!J186/'AP4'!$J186</f>
        <v>7.1302676802803458E-2</v>
      </c>
      <c r="K186" s="72">
        <f>'AP3'!K186/'AP4'!K186</f>
        <v>1.1370184062722822E-2</v>
      </c>
      <c r="L186" s="72"/>
      <c r="M186" s="72"/>
      <c r="N186" s="72">
        <f>'AP3'!N186/'AP4'!$N186</f>
        <v>4.1247820052180091E-2</v>
      </c>
      <c r="O186" s="72">
        <f>'AP3'!O186/'AP4'!O186</f>
        <v>2.3943457189014538E-2</v>
      </c>
      <c r="P186" s="42"/>
      <c r="Q186" s="72">
        <f>'AP3'!Q186/'AP4'!Q186</f>
        <v>7.5921838950930489E-3</v>
      </c>
      <c r="R186" s="72"/>
      <c r="S186" s="75"/>
      <c r="T186" s="114">
        <f>'AP3'!T186/'AP4'!T186</f>
        <v>1.0937226277372264E-2</v>
      </c>
      <c r="U186" s="80" t="str">
        <f>IFERROR('AP3'!U186/'AP4'!U186,"")</f>
        <v/>
      </c>
      <c r="V186" s="78">
        <f>IFERROR('AP3'!V186/'AP4'!V186,"")</f>
        <v>1.4575673444886321E-2</v>
      </c>
      <c r="W186" s="5" t="str">
        <f>IFERROR('AP3'!W186/'AP4'!W186,"")</f>
        <v/>
      </c>
      <c r="X186" s="78" t="str">
        <f>IFERROR('AP3'!X186/'AP4'!X186,"")</f>
        <v/>
      </c>
      <c r="Y186" s="91">
        <f>IFERROR('AP3'!Y186/'AP4'!Y186,"")</f>
        <v>1.1435782578783764E-2</v>
      </c>
      <c r="Z186" s="80"/>
      <c r="AA186" s="78"/>
      <c r="AB186" s="78"/>
      <c r="AC186" s="91"/>
      <c r="AD186" s="80"/>
      <c r="AE186" s="80"/>
      <c r="AF186" s="17"/>
      <c r="AG186" s="14"/>
    </row>
    <row r="187" spans="1:33" ht="15.5" x14ac:dyDescent="0.35">
      <c r="A187" s="13">
        <v>1981</v>
      </c>
      <c r="B187" s="106">
        <f>'AP3'!B187/'AP4'!B187</f>
        <v>4.1006823021595293E-2</v>
      </c>
      <c r="C187" s="13"/>
      <c r="D187" s="42">
        <f>'AP3'!D187/'AP4'!D187</f>
        <v>5.6757309851578439E-2</v>
      </c>
      <c r="E187" s="72">
        <f>'AP3'!E187/'AP4'!E187</f>
        <v>2.4540789428175325E-3</v>
      </c>
      <c r="F187" s="72">
        <f>'AP3'!F187/'AP4'!F187</f>
        <v>8.594528975328997E-3</v>
      </c>
      <c r="G187" s="72">
        <f>'AP3'!G187/'AP4'!G187</f>
        <v>4.6458403507260229E-3</v>
      </c>
      <c r="H187" s="72">
        <f>'AP3'!H187/'AP4'!$H187</f>
        <v>2.841726901088246E-2</v>
      </c>
      <c r="I187" s="75">
        <f>'AP3'!I187/'AP4'!$I187</f>
        <v>9.0965285670468899E-3</v>
      </c>
      <c r="J187" s="42">
        <f>'AP3'!J187/'AP4'!$J187</f>
        <v>7.241608542456443E-2</v>
      </c>
      <c r="K187" s="72">
        <f>'AP3'!K187/'AP4'!K187</f>
        <v>1.5898094935625662E-2</v>
      </c>
      <c r="L187" s="72"/>
      <c r="M187" s="72"/>
      <c r="N187" s="72">
        <f>'AP3'!N187/'AP4'!$N187</f>
        <v>4.1823742135599695E-2</v>
      </c>
      <c r="O187" s="72">
        <f>'AP3'!O187/'AP4'!O187</f>
        <v>2.3372383035994346E-2</v>
      </c>
      <c r="P187" s="42"/>
      <c r="Q187" s="72">
        <f>'AP3'!Q187/'AP4'!Q187</f>
        <v>7.8941424876760955E-3</v>
      </c>
      <c r="R187" s="72"/>
      <c r="S187" s="75"/>
      <c r="T187" s="114">
        <f>'AP3'!T187/'AP4'!T187</f>
        <v>1.1235403726708075E-2</v>
      </c>
      <c r="U187" s="80">
        <f>IFERROR('AP3'!U187/'AP4'!U187,"")</f>
        <v>5.326958268087407E-3</v>
      </c>
      <c r="V187" s="78">
        <f>IFERROR('AP3'!V187/'AP4'!V187,"")</f>
        <v>1.6888555322081934E-2</v>
      </c>
      <c r="W187" s="78">
        <f>IFERROR('AP3'!W187/'AP4'!W187,"")</f>
        <v>6.0044197029984593E-3</v>
      </c>
      <c r="X187" s="78">
        <f>IFERROR('AP3'!X187/'AP4'!X187,"")</f>
        <v>1.1468755137630005E-2</v>
      </c>
      <c r="Y187" s="91">
        <f>IFERROR('AP3'!Y187/'AP4'!Y187,"")</f>
        <v>1.2386312054627714E-2</v>
      </c>
      <c r="Z187" s="80">
        <f>'AP3'!Z187/'AP4'!Z187</f>
        <v>1.0787084801015829E-2</v>
      </c>
      <c r="AA187" s="78"/>
      <c r="AB187" s="78"/>
      <c r="AC187" s="91"/>
      <c r="AD187" s="80"/>
      <c r="AE187" s="80"/>
      <c r="AF187" s="17"/>
      <c r="AG187" s="14"/>
    </row>
    <row r="188" spans="1:33" ht="15.5" x14ac:dyDescent="0.35">
      <c r="A188" s="13">
        <v>1982</v>
      </c>
      <c r="B188" s="106">
        <f>'AP3'!B188/'AP4'!B188</f>
        <v>4.3774180150123111E-2</v>
      </c>
      <c r="C188" s="13"/>
      <c r="D188" s="42">
        <f>'AP3'!D188/'AP4'!D188</f>
        <v>4.6827008958355523E-2</v>
      </c>
      <c r="E188" s="72">
        <f>'AP3'!E188/'AP4'!E188</f>
        <v>2.7187801967711324E-3</v>
      </c>
      <c r="F188" s="72">
        <f>'AP3'!F188/'AP4'!F188</f>
        <v>8.1500085292183794E-3</v>
      </c>
      <c r="G188" s="72">
        <f>'AP3'!G188/'AP4'!G188</f>
        <v>8.2219553366672145E-3</v>
      </c>
      <c r="H188" s="72">
        <f>'AP3'!H188/'AP4'!$H188</f>
        <v>3.3085698444073892E-2</v>
      </c>
      <c r="I188" s="75">
        <f>'AP3'!I188/'AP4'!$I188</f>
        <v>1.0932088873654227E-2</v>
      </c>
      <c r="J188" s="42">
        <f>'AP3'!J188/'AP4'!$J188</f>
        <v>7.0103591511228427E-2</v>
      </c>
      <c r="K188" s="73">
        <f>K187+(K$192-K$187)/5</f>
        <v>1.8830910232954259E-2</v>
      </c>
      <c r="L188" s="72"/>
      <c r="M188" s="72"/>
      <c r="N188" s="72">
        <f>'AP3'!N188/'AP4'!$N188</f>
        <v>4.1287675452491707E-2</v>
      </c>
      <c r="O188" s="72">
        <f>'AP3'!O188/'AP4'!O188</f>
        <v>2.2849262945924331E-2</v>
      </c>
      <c r="P188" s="42"/>
      <c r="Q188" s="72">
        <f>'AP3'!Q188/'AP4'!Q188</f>
        <v>9.206352056168713E-3</v>
      </c>
      <c r="R188" s="72"/>
      <c r="S188" s="75"/>
      <c r="T188" s="114">
        <f>'AP3'!T188/'AP4'!T188</f>
        <v>1.1903296703296703E-2</v>
      </c>
      <c r="U188" s="80">
        <f>IFERROR('AP3'!U188/'AP4'!U188,"")</f>
        <v>4.370590133617209E-3</v>
      </c>
      <c r="V188" s="78">
        <f>IFERROR('AP3'!V188/'AP4'!V188,"")</f>
        <v>1.7029012421115017E-2</v>
      </c>
      <c r="W188" s="78">
        <f>IFERROR('AP3'!W188/'AP4'!W188,"")</f>
        <v>6.3644522867221821E-3</v>
      </c>
      <c r="X188" s="78">
        <f>IFERROR('AP3'!X188/'AP4'!X188,"")</f>
        <v>1.1138495493838513E-2</v>
      </c>
      <c r="Y188" s="91">
        <f>IFERROR('AP3'!Y188/'AP4'!Y188,"")</f>
        <v>1.3149243293487855E-2</v>
      </c>
      <c r="Z188" s="80">
        <f>'AP3'!Z188/'AP4'!Z188</f>
        <v>1.2366405415033845E-2</v>
      </c>
      <c r="AA188" s="78"/>
      <c r="AB188" s="78"/>
      <c r="AC188" s="91"/>
      <c r="AD188" s="80"/>
      <c r="AE188" s="80"/>
      <c r="AF188" s="17"/>
      <c r="AG188" s="14"/>
    </row>
    <row r="189" spans="1:33" ht="15.5" x14ac:dyDescent="0.35">
      <c r="A189" s="13">
        <v>1983</v>
      </c>
      <c r="B189" s="106">
        <f>'AP3'!B189/'AP4'!B189</f>
        <v>4.4620758371266341E-2</v>
      </c>
      <c r="C189" s="13"/>
      <c r="D189" s="42">
        <f>'AP3'!D189/'AP4'!D189</f>
        <v>4.9207752195316826E-2</v>
      </c>
      <c r="E189" s="72">
        <f>'AP3'!E189/'AP4'!E189</f>
        <v>2.4298055931191551E-3</v>
      </c>
      <c r="F189" s="72">
        <f>'AP3'!F189/'AP4'!F189</f>
        <v>8.3359063460479998E-3</v>
      </c>
      <c r="G189" s="72">
        <f>'AP3'!G189/'AP4'!G189</f>
        <v>5.5633736643339116E-3</v>
      </c>
      <c r="H189" s="72">
        <f>'AP3'!H189/'AP4'!$H189</f>
        <v>3.019930028840662E-2</v>
      </c>
      <c r="I189" s="75">
        <f>'AP3'!I189/'AP4'!$I189</f>
        <v>1.2098014565055286E-2</v>
      </c>
      <c r="J189" s="42">
        <f>'AP3'!J189/'AP4'!$J189</f>
        <v>6.9395950431614145E-2</v>
      </c>
      <c r="K189" s="73">
        <f t="shared" ref="K189:K191" si="8">K188+(K$192-K$187)/5</f>
        <v>2.1763725530282857E-2</v>
      </c>
      <c r="L189" s="72"/>
      <c r="M189" s="72"/>
      <c r="N189" s="72">
        <f>'AP3'!N189/'AP4'!$N189</f>
        <v>4.0368546404485436E-2</v>
      </c>
      <c r="O189" s="72">
        <f>'AP3'!O189/'AP4'!O189</f>
        <v>2.2414792291600764E-2</v>
      </c>
      <c r="P189" s="42"/>
      <c r="Q189" s="72">
        <f>'AP3'!Q189/'AP4'!Q189</f>
        <v>9.9632885161896317E-3</v>
      </c>
      <c r="R189" s="72"/>
      <c r="S189" s="75"/>
      <c r="T189" s="114">
        <f>'AP3'!T189/'AP4'!T189</f>
        <v>1.1448571428571428E-2</v>
      </c>
      <c r="U189" s="80">
        <f>IFERROR('AP3'!U189/'AP4'!U189,"")</f>
        <v>3.8095635501833396E-3</v>
      </c>
      <c r="V189" s="78">
        <f>IFERROR('AP3'!V189/'AP4'!V189,"")</f>
        <v>1.4082097778307748E-2</v>
      </c>
      <c r="W189" s="78">
        <f>IFERROR('AP3'!W189/'AP4'!W189,"")</f>
        <v>6.3988431082314867E-3</v>
      </c>
      <c r="X189" s="78">
        <f>IFERROR('AP3'!X189/'AP4'!X189,"")</f>
        <v>1.1140890220190236E-2</v>
      </c>
      <c r="Y189" s="91">
        <f>IFERROR('AP3'!Y189/'AP4'!Y189,"")</f>
        <v>1.408377619883951E-2</v>
      </c>
      <c r="Z189" s="80">
        <f>'AP3'!Z189/'AP4'!Z189</f>
        <v>1.1969924812030075E-2</v>
      </c>
      <c r="AA189" s="78"/>
      <c r="AB189" s="78"/>
      <c r="AC189" s="91"/>
      <c r="AD189" s="80"/>
      <c r="AE189" s="80"/>
      <c r="AF189" s="17"/>
      <c r="AG189" s="14"/>
    </row>
    <row r="190" spans="1:33" ht="15.5" x14ac:dyDescent="0.35">
      <c r="A190" s="13">
        <v>1984</v>
      </c>
      <c r="B190" s="106">
        <f>'AP3'!B190/'AP4'!B190</f>
        <v>4.383195926900374E-2</v>
      </c>
      <c r="C190" s="13"/>
      <c r="D190" s="42">
        <f>'AP3'!D190/'AP4'!D190</f>
        <v>5.1031126132760556E-2</v>
      </c>
      <c r="E190" s="72">
        <f>'AP3'!E190/'AP4'!E190</f>
        <v>2.4479617017114067E-3</v>
      </c>
      <c r="F190" s="72">
        <f>'AP3'!F190/'AP4'!F190</f>
        <v>7.7298977540745904E-3</v>
      </c>
      <c r="G190" s="72">
        <f>'AP3'!G190/'AP4'!G190</f>
        <v>6.1533528493132785E-3</v>
      </c>
      <c r="H190" s="72">
        <f>'AP3'!H190/'AP4'!$H190</f>
        <v>3.0544257285141561E-2</v>
      </c>
      <c r="I190" s="75">
        <f>'AP3'!I190/'AP4'!$I190</f>
        <v>1.1896966893535232E-2</v>
      </c>
      <c r="J190" s="42">
        <f>'AP3'!J190/'AP4'!$J190</f>
        <v>7.0618910354933936E-2</v>
      </c>
      <c r="K190" s="73">
        <f t="shared" si="8"/>
        <v>2.4696540827611455E-2</v>
      </c>
      <c r="L190" s="72"/>
      <c r="M190" s="72"/>
      <c r="N190" s="72">
        <f>'AP3'!N190/'AP4'!$N190</f>
        <v>3.9824386992349754E-2</v>
      </c>
      <c r="O190" s="72">
        <f>'AP3'!O190/'AP4'!O190</f>
        <v>2.2428765868284222E-2</v>
      </c>
      <c r="P190" s="42"/>
      <c r="Q190" s="72">
        <f>'AP3'!Q190/'AP4'!Q190</f>
        <v>1.0571153356796646E-2</v>
      </c>
      <c r="R190" s="72"/>
      <c r="S190" s="75"/>
      <c r="T190" s="114">
        <f>'AP3'!T190/'AP4'!T190</f>
        <v>1.1002754237288135E-2</v>
      </c>
      <c r="U190" s="80">
        <f>IFERROR('AP3'!U190/'AP4'!U190,"")</f>
        <v>3.6989724439499328E-3</v>
      </c>
      <c r="V190" s="78">
        <f>IFERROR('AP3'!V190/'AP4'!V190,"")</f>
        <v>1.3287244069703098E-2</v>
      </c>
      <c r="W190" s="78">
        <f>IFERROR('AP3'!W190/'AP4'!W190,"")</f>
        <v>4.136440870851534E-3</v>
      </c>
      <c r="X190" s="78">
        <f>IFERROR('AP3'!X190/'AP4'!X190,"")</f>
        <v>1.1171703718365711E-2</v>
      </c>
      <c r="Y190" s="91">
        <f>IFERROR('AP3'!Y190/'AP4'!Y190,"")</f>
        <v>1.4600191970359971E-2</v>
      </c>
      <c r="Z190" s="80">
        <f>'AP3'!Z190/'AP4'!Z190</f>
        <v>1.0962025316455697E-2</v>
      </c>
      <c r="AA190" s="78"/>
      <c r="AB190" s="78"/>
      <c r="AC190" s="91">
        <f>'AP3'!AC190/'AP4'!AC190</f>
        <v>3.4237907599855041E-3</v>
      </c>
      <c r="AD190" s="80"/>
      <c r="AE190" s="80"/>
      <c r="AF190" s="17"/>
      <c r="AG190" s="14"/>
    </row>
    <row r="191" spans="1:33" ht="15.5" x14ac:dyDescent="0.35">
      <c r="A191" s="13">
        <v>1985</v>
      </c>
      <c r="B191" s="106">
        <f>'AP3'!B191/'AP4'!B191</f>
        <v>4.4155146814492535E-2</v>
      </c>
      <c r="C191" s="13"/>
      <c r="D191" s="42">
        <f>'AP3'!D191/'AP4'!D191</f>
        <v>3.9124338263976814E-2</v>
      </c>
      <c r="E191" s="72">
        <f>'AP3'!E191/'AP4'!E191</f>
        <v>3.2470491790651391E-3</v>
      </c>
      <c r="F191" s="72">
        <f>'AP3'!F191/'AP4'!F191</f>
        <v>7.0585634015138902E-3</v>
      </c>
      <c r="G191" s="72">
        <f>'AP3'!G191/'AP4'!G191</f>
        <v>2.8074535073671761E-2</v>
      </c>
      <c r="H191" s="72">
        <f>'AP3'!H191/'AP4'!$H191</f>
        <v>2.5611030140530681E-2</v>
      </c>
      <c r="I191" s="75">
        <f>'AP3'!I191/'AP4'!$I191</f>
        <v>1.162214345287442E-2</v>
      </c>
      <c r="J191" s="42">
        <f>'AP3'!J191/'AP4'!$J191</f>
        <v>7.0959552604989387E-2</v>
      </c>
      <c r="K191" s="73">
        <f t="shared" si="8"/>
        <v>2.7629356124940052E-2</v>
      </c>
      <c r="L191" s="72"/>
      <c r="M191" s="72"/>
      <c r="N191" s="72">
        <f>'AP3'!N191/'AP4'!$N191</f>
        <v>3.8881906378555882E-2</v>
      </c>
      <c r="O191" s="72">
        <f>'AP3'!O191/'AP4'!O191</f>
        <v>2.2664864864864864E-2</v>
      </c>
      <c r="P191" s="42"/>
      <c r="Q191" s="72">
        <f>'AP3'!Q191/'AP4'!Q191</f>
        <v>1.1247079663074405E-2</v>
      </c>
      <c r="R191" s="72"/>
      <c r="S191" s="75"/>
      <c r="T191" s="114">
        <f>'AP3'!T191/'AP4'!T191</f>
        <v>1.0446067415730337E-2</v>
      </c>
      <c r="U191" s="80">
        <f>IFERROR('AP3'!U191/'AP4'!U191,"")</f>
        <v>4.2282561396828847E-3</v>
      </c>
      <c r="V191" s="78">
        <f>IFERROR('AP3'!V191/'AP4'!V191,"")</f>
        <v>1.4444304748755583E-2</v>
      </c>
      <c r="W191" s="78">
        <f>IFERROR('AP3'!W191/'AP4'!W191,"")</f>
        <v>5.034277666468575E-3</v>
      </c>
      <c r="X191" s="78">
        <f>IFERROR('AP3'!X191/'AP4'!X191,"")</f>
        <v>1.2346180539580707E-2</v>
      </c>
      <c r="Y191" s="91">
        <f>IFERROR('AP3'!Y191/'AP4'!Y191,"")</f>
        <v>1.4685294656106934E-2</v>
      </c>
      <c r="Z191" s="80"/>
      <c r="AA191" s="78"/>
      <c r="AB191" s="78"/>
      <c r="AC191" s="91"/>
      <c r="AD191" s="80"/>
      <c r="AE191" s="80"/>
      <c r="AF191" s="17"/>
      <c r="AG191" s="14"/>
    </row>
    <row r="192" spans="1:33" ht="15.5" x14ac:dyDescent="0.35">
      <c r="A192" s="13">
        <v>1986</v>
      </c>
      <c r="B192" s="106">
        <f>'AP3'!B192/'AP4'!B192</f>
        <v>4.5076667002210441E-2</v>
      </c>
      <c r="C192" s="13"/>
      <c r="D192" s="42">
        <f>'AP3'!D192/'AP4'!D192</f>
        <v>4.1099564388145909E-2</v>
      </c>
      <c r="E192" s="72">
        <f>'AP3'!E192/'AP4'!E192</f>
        <v>4.4986468084193612E-3</v>
      </c>
      <c r="F192" s="72">
        <f>'AP3'!F192/'AP4'!F192</f>
        <v>7.1685791716976366E-3</v>
      </c>
      <c r="G192" s="72">
        <f>'AP3'!G192/'AP4'!G192</f>
        <v>3.0154827613639378E-2</v>
      </c>
      <c r="H192" s="72">
        <f>'AP3'!H192/'AP4'!$H192</f>
        <v>2.206311605908182E-2</v>
      </c>
      <c r="I192" s="75">
        <f>'AP3'!I192/'AP4'!$I192</f>
        <v>8.2469601459366545E-3</v>
      </c>
      <c r="J192" s="42">
        <f>'AP3'!J192/'AP4'!$J192</f>
        <v>7.0759866041258945E-2</v>
      </c>
      <c r="K192" s="72">
        <f>'AP3'!K192/'AP4'!K192</f>
        <v>3.0562171422268646E-2</v>
      </c>
      <c r="L192" s="72"/>
      <c r="M192" s="72"/>
      <c r="N192" s="72">
        <f>'AP3'!N192/'AP4'!$N192</f>
        <v>3.9287676819983915E-2</v>
      </c>
      <c r="O192" s="72">
        <f>'AP3'!O192/'AP4'!O192</f>
        <v>2.2537797246558199E-2</v>
      </c>
      <c r="P192" s="42"/>
      <c r="Q192" s="72">
        <f>'AP3'!Q192/'AP4'!Q192</f>
        <v>9.893622443519233E-3</v>
      </c>
      <c r="R192" s="72"/>
      <c r="S192" s="75"/>
      <c r="T192" s="114">
        <f>'AP3'!T192/'AP4'!T192</f>
        <v>9.5515050167224082E-3</v>
      </c>
      <c r="U192" s="80">
        <f>IFERROR('AP3'!U192/'AP4'!U192,"")</f>
        <v>3.1990659826396308E-3</v>
      </c>
      <c r="V192" s="78">
        <f>IFERROR('AP3'!V192/'AP4'!V192,"")</f>
        <v>1.6998619298670768E-2</v>
      </c>
      <c r="W192" s="78">
        <f>IFERROR('AP3'!W192/'AP4'!W192,"")</f>
        <v>5.0963279593125108E-3</v>
      </c>
      <c r="X192" s="78">
        <f>IFERROR('AP3'!X192/'AP4'!X192,"")</f>
        <v>1.1346768494132206E-2</v>
      </c>
      <c r="Y192" s="91">
        <f>IFERROR('AP3'!Y192/'AP4'!Y192,"")</f>
        <v>1.454917728681613E-2</v>
      </c>
      <c r="Z192" s="80"/>
      <c r="AA192" s="78"/>
      <c r="AB192" s="78"/>
      <c r="AC192" s="91"/>
      <c r="AD192" s="80"/>
      <c r="AE192" s="80"/>
      <c r="AF192" s="17"/>
      <c r="AG192" s="14"/>
    </row>
    <row r="193" spans="1:33" ht="15.5" x14ac:dyDescent="0.35">
      <c r="A193" s="13">
        <v>1987</v>
      </c>
      <c r="B193" s="106">
        <f>'AP3'!B193/'AP4'!B193</f>
        <v>4.5983950560376831E-2</v>
      </c>
      <c r="C193" s="13"/>
      <c r="D193" s="42">
        <f>'AP3'!D193/'AP4'!D193</f>
        <v>4.2507744536891608E-2</v>
      </c>
      <c r="E193" s="72">
        <f>'AP3'!E193/'AP4'!E193</f>
        <v>5.3095375768202613E-3</v>
      </c>
      <c r="F193" s="72">
        <f>'AP3'!F193/'AP4'!F193</f>
        <v>7.7924774103826566E-3</v>
      </c>
      <c r="G193" s="72">
        <f>'AP3'!G193/'AP4'!G193</f>
        <v>2.729170276988177E-2</v>
      </c>
      <c r="H193" s="72">
        <f>'AP3'!H193/'AP4'!$H193</f>
        <v>1.9664722461480301E-2</v>
      </c>
      <c r="I193" s="75">
        <f>'AP3'!I193/'AP4'!$I193</f>
        <v>1.0382833365230685E-2</v>
      </c>
      <c r="J193" s="42">
        <f>'AP3'!J193/'AP4'!$J193</f>
        <v>7.151430695381393E-2</v>
      </c>
      <c r="K193" s="72">
        <f>'AP3'!K193/'AP4'!K193</f>
        <v>3.0119002681315912E-2</v>
      </c>
      <c r="L193" s="72"/>
      <c r="M193" s="72"/>
      <c r="N193" s="72">
        <f>'AP3'!N193/'AP4'!$N193</f>
        <v>4.0069379739142909E-2</v>
      </c>
      <c r="O193" s="72">
        <f>'AP3'!O193/'AP4'!O193</f>
        <v>2.3591636363636367E-2</v>
      </c>
      <c r="P193" s="42"/>
      <c r="Q193" s="72">
        <f>'AP3'!Q193/'AP4'!Q193</f>
        <v>9.4586955000260115E-3</v>
      </c>
      <c r="R193" s="72"/>
      <c r="S193" s="75"/>
      <c r="T193" s="114">
        <f>'AP3'!T193/'AP4'!T193</f>
        <v>9.8591715976331356E-3</v>
      </c>
      <c r="U193" s="80">
        <f>IFERROR('AP3'!U193/'AP4'!U193,"")</f>
        <v>1.8139827010869964E-3</v>
      </c>
      <c r="V193" s="78">
        <f>IFERROR('AP3'!V193/'AP4'!V193,"")</f>
        <v>1.3886646731230119E-2</v>
      </c>
      <c r="W193" s="78">
        <f>IFERROR('AP3'!W193/'AP4'!W193,"")</f>
        <v>5.4613313297730689E-3</v>
      </c>
      <c r="X193" s="78">
        <f>IFERROR('AP3'!X193/'AP4'!X193,"")</f>
        <v>1.2030854311403735E-2</v>
      </c>
      <c r="Y193" s="91">
        <f>IFERROR('AP3'!Y193/'AP4'!Y193,"")</f>
        <v>1.3218580697996604E-2</v>
      </c>
      <c r="Z193" s="80"/>
      <c r="AA193" s="78"/>
      <c r="AB193" s="78"/>
      <c r="AC193" s="91"/>
      <c r="AD193" s="80"/>
      <c r="AE193" s="80"/>
      <c r="AF193" s="17"/>
      <c r="AG193" s="14"/>
    </row>
    <row r="194" spans="1:33" ht="15.5" x14ac:dyDescent="0.35">
      <c r="A194" s="13">
        <v>1988</v>
      </c>
      <c r="B194" s="106">
        <f>'AP3'!B194/'AP4'!B194</f>
        <v>4.6171399968833779E-2</v>
      </c>
      <c r="C194" s="13"/>
      <c r="D194" s="42">
        <f>'AP3'!D194/'AP4'!D194</f>
        <v>4.0108798685283283E-2</v>
      </c>
      <c r="E194" s="72">
        <f>'AP3'!E194/'AP4'!E194</f>
        <v>5.2170002270607776E-3</v>
      </c>
      <c r="F194" s="72">
        <f>'AP3'!F194/'AP4'!F194</f>
        <v>7.387812551464674E-3</v>
      </c>
      <c r="G194" s="72">
        <f>'AP3'!G194/'AP4'!G194</f>
        <v>2.8161514637036682E-2</v>
      </c>
      <c r="H194" s="72">
        <f>'AP3'!H194/'AP4'!$H194</f>
        <v>2.0091482020674265E-2</v>
      </c>
      <c r="I194" s="76">
        <f>I193+(I$201-I$193)/8</f>
        <v>1.1439194539279709E-2</v>
      </c>
      <c r="J194" s="42">
        <f>'AP3'!J194/'AP4'!$J194</f>
        <v>7.2346471081158159E-2</v>
      </c>
      <c r="K194" s="72">
        <f>'AP3'!K194/'AP4'!K194</f>
        <v>3.0814265922196958E-2</v>
      </c>
      <c r="L194" s="72"/>
      <c r="M194" s="72"/>
      <c r="N194" s="72">
        <f>'AP3'!N194/'AP4'!$N194</f>
        <v>3.9757270379893454E-2</v>
      </c>
      <c r="O194" s="72">
        <f>'AP3'!O194/'AP4'!O194</f>
        <v>2.4997600000000002E-2</v>
      </c>
      <c r="P194" s="42"/>
      <c r="Q194" s="72">
        <f>'AP3'!Q194/'AP4'!Q194</f>
        <v>1.0700407233228428E-2</v>
      </c>
      <c r="R194" s="72"/>
      <c r="S194" s="75"/>
      <c r="T194" s="114">
        <f>'AP3'!T194/'AP4'!T194</f>
        <v>9.6464824120603022E-3</v>
      </c>
      <c r="U194" s="80">
        <f>IFERROR('AP3'!U194/'AP4'!U194,"")</f>
        <v>2.3934967588371582E-3</v>
      </c>
      <c r="V194" s="78">
        <f>IFERROR('AP3'!V194/'AP4'!V194,"")</f>
        <v>1.3077849035936263E-2</v>
      </c>
      <c r="W194" s="78">
        <f>IFERROR('AP3'!W194/'AP4'!W194,"")</f>
        <v>6.1871086230849016E-3</v>
      </c>
      <c r="X194" s="78">
        <f>IFERROR('AP3'!X194/'AP4'!X194,"")</f>
        <v>1.1378865890146408E-2</v>
      </c>
      <c r="Y194" s="91">
        <f>IFERROR('AP3'!Y194/'AP4'!Y194,"")</f>
        <v>1.2016261952279509E-2</v>
      </c>
      <c r="Z194" s="80"/>
      <c r="AA194" s="78"/>
      <c r="AB194" s="78"/>
      <c r="AC194" s="91"/>
      <c r="AD194" s="80"/>
      <c r="AE194" s="80"/>
      <c r="AF194" s="17"/>
      <c r="AG194" s="14"/>
    </row>
    <row r="195" spans="1:33" ht="15.5" x14ac:dyDescent="0.35">
      <c r="A195" s="13">
        <v>1989</v>
      </c>
      <c r="B195" s="106">
        <f>'AP3'!B195/'AP4'!B195</f>
        <v>4.8107757814300246E-2</v>
      </c>
      <c r="C195" s="13"/>
      <c r="D195" s="42">
        <f>'AP3'!D195/'AP4'!D195</f>
        <v>3.7757531212854759E-2</v>
      </c>
      <c r="E195" s="72">
        <f>'AP3'!E195/'AP4'!E195</f>
        <v>7.5593779018602566E-3</v>
      </c>
      <c r="F195" s="72">
        <f>'AP3'!F195/'AP4'!F195</f>
        <v>8.3913774289968261E-3</v>
      </c>
      <c r="G195" s="72">
        <f>'AP3'!G195/'AP4'!G195</f>
        <v>3.0079874634664595E-2</v>
      </c>
      <c r="H195" s="72">
        <f>'AP3'!H195/'AP4'!$H195</f>
        <v>1.8902019186363236E-2</v>
      </c>
      <c r="I195" s="76">
        <f t="shared" ref="I195:I200" si="9">I194+(I$201-I$193)/8</f>
        <v>1.2495555713328733E-2</v>
      </c>
      <c r="J195" s="42">
        <f>'AP3'!J195/'AP4'!$J195</f>
        <v>6.6621167404044612E-2</v>
      </c>
      <c r="K195" s="72">
        <f>'AP3'!K195/'AP4'!K195</f>
        <v>3.215370926594794E-2</v>
      </c>
      <c r="L195" s="72"/>
      <c r="M195" s="72"/>
      <c r="N195" s="72">
        <f>'AP3'!N195/'AP4'!$N195</f>
        <v>3.8693338318448005E-2</v>
      </c>
      <c r="O195" s="72">
        <f>'AP3'!O195/'AP4'!O195</f>
        <v>2.6100742311770942E-2</v>
      </c>
      <c r="P195" s="42"/>
      <c r="Q195" s="72">
        <f>'AP3'!Q195/'AP4'!Q195</f>
        <v>1.2436542343032682E-2</v>
      </c>
      <c r="R195" s="72"/>
      <c r="S195" s="75"/>
      <c r="T195" s="114">
        <f>'AP3'!T195/'AP4'!T195</f>
        <v>9.4932900432900431E-3</v>
      </c>
      <c r="U195" s="80">
        <f>IFERROR('AP3'!U195/'AP4'!U195,"")</f>
        <v>2.8289498013812403E-3</v>
      </c>
      <c r="V195" s="78">
        <f>IFERROR('AP3'!V195/'AP4'!V195,"")</f>
        <v>1.3883490809433172E-2</v>
      </c>
      <c r="W195" s="78">
        <f>IFERROR('AP3'!W195/'AP4'!W195,"")</f>
        <v>6.1942404563937606E-3</v>
      </c>
      <c r="X195" s="78">
        <f>IFERROR('AP3'!X195/'AP4'!X195,"")</f>
        <v>9.9986005221455142E-3</v>
      </c>
      <c r="Y195" s="91">
        <f>IFERROR('AP3'!Y195/'AP4'!Y195,"")</f>
        <v>1.1141136072237686E-2</v>
      </c>
      <c r="Z195" s="80"/>
      <c r="AA195" s="78"/>
      <c r="AB195" s="78"/>
      <c r="AC195" s="91">
        <f>'AP3'!AC195/'AP4'!AC195</f>
        <v>4.8507249218741194E-3</v>
      </c>
      <c r="AF195" s="17"/>
      <c r="AG195" s="14"/>
    </row>
    <row r="196" spans="1:33" ht="15.5" x14ac:dyDescent="0.35">
      <c r="A196" s="13">
        <v>1990</v>
      </c>
      <c r="B196" s="106">
        <f>'AP3'!B196/'AP4'!B196</f>
        <v>5.1103704082946851E-2</v>
      </c>
      <c r="C196" s="13"/>
      <c r="D196" s="42">
        <f>'AP3'!D196/'AP4'!D196</f>
        <v>3.9724978939212022E-2</v>
      </c>
      <c r="E196" s="72">
        <f>'AP3'!E196/'AP4'!E196</f>
        <v>5.2758307815940486E-3</v>
      </c>
      <c r="F196" s="72">
        <f>'AP3'!F196/'AP4'!F196</f>
        <v>7.6769855352859743E-3</v>
      </c>
      <c r="G196" s="72">
        <f>'AP3'!G196/'AP4'!G196</f>
        <v>3.1595308721940975E-2</v>
      </c>
      <c r="H196" s="72">
        <f>'AP3'!H196/'AP4'!$H196</f>
        <v>1.7970421298047028E-2</v>
      </c>
      <c r="I196" s="76">
        <f t="shared" si="9"/>
        <v>1.3551916887377757E-2</v>
      </c>
      <c r="J196" s="42">
        <f>'AP3'!J196/'AP4'!$J196</f>
        <v>6.6313385309935274E-2</v>
      </c>
      <c r="K196" s="72">
        <f>'AP3'!K196/'AP4'!K196</f>
        <v>3.3914596475838402E-2</v>
      </c>
      <c r="L196" s="72"/>
      <c r="M196" s="72"/>
      <c r="N196" s="72">
        <f>'AP3'!N196/'AP4'!$N196</f>
        <v>3.9855285605035588E-2</v>
      </c>
      <c r="O196" s="72">
        <f>'AP3'!O196/'AP4'!O196</f>
        <v>2.8539499999999999E-2</v>
      </c>
      <c r="P196" s="42"/>
      <c r="Q196" s="72">
        <f>'AP3'!Q196/'AP4'!Q196</f>
        <v>1.4591451069225459E-2</v>
      </c>
      <c r="R196" s="72"/>
      <c r="S196" s="75"/>
      <c r="T196" s="114">
        <f>'AP3'!T196/'AP4'!T196</f>
        <v>1.3882185185185185E-2</v>
      </c>
      <c r="U196" s="80">
        <f>IFERROR('AP3'!U196/'AP4'!U196,"")</f>
        <v>4.7935101435091863E-3</v>
      </c>
      <c r="V196" s="78">
        <f>IFERROR('AP3'!V196/'AP4'!V196,"")</f>
        <v>1.4922603167085288E-2</v>
      </c>
      <c r="W196" s="78">
        <f>IFERROR('AP3'!W196/'AP4'!W196,"")</f>
        <v>6.4843417236686617E-3</v>
      </c>
      <c r="X196" s="78">
        <f>IFERROR('AP3'!X196/'AP4'!X196,"")</f>
        <v>9.2492371507242634E-3</v>
      </c>
      <c r="Y196" s="91">
        <f>IFERROR('AP3'!Y196/'AP4'!Y196,"")</f>
        <v>1.2028613178664006E-2</v>
      </c>
      <c r="Z196" s="80"/>
      <c r="AA196" s="78"/>
      <c r="AB196" s="78"/>
      <c r="AC196" s="91"/>
      <c r="AF196" s="17"/>
      <c r="AG196" s="14"/>
    </row>
    <row r="197" spans="1:33" ht="15.5" x14ac:dyDescent="0.35">
      <c r="A197" s="13">
        <v>1991</v>
      </c>
      <c r="B197" s="106">
        <f>'AP3'!B197/'AP4'!B197</f>
        <v>5.6744757144580771E-2</v>
      </c>
      <c r="C197" s="13"/>
      <c r="D197" s="42">
        <f>'AP3'!D197/'AP4'!D197</f>
        <v>3.9874124810083095E-2</v>
      </c>
      <c r="E197" s="72">
        <f>'AP3'!E197/'AP4'!E197</f>
        <v>1.7025491560234415E-2</v>
      </c>
      <c r="F197" s="72">
        <f>'AP3'!F197/'AP4'!F197</f>
        <v>7.1374786654367396E-3</v>
      </c>
      <c r="G197" s="72">
        <f>'AP3'!G197/'AP4'!G197</f>
        <v>3.6177925222879277E-2</v>
      </c>
      <c r="H197" s="72">
        <f>'AP3'!H197/'AP4'!$H197</f>
        <v>1.9695191482423553E-2</v>
      </c>
      <c r="I197" s="76">
        <f t="shared" si="9"/>
        <v>1.4608278061426781E-2</v>
      </c>
      <c r="J197" s="42">
        <f>'AP3'!J197/'AP4'!$J197</f>
        <v>5.9556651021925942E-2</v>
      </c>
      <c r="K197" s="72">
        <f>'AP3'!K197/'AP4'!K197</f>
        <v>3.6025212921065412E-2</v>
      </c>
      <c r="L197" s="72"/>
      <c r="M197" s="72"/>
      <c r="N197" s="72">
        <f>'AP3'!N197/'AP4'!$N197</f>
        <v>4.3149976190708927E-2</v>
      </c>
      <c r="O197" s="73">
        <f>(O196+O198)/2</f>
        <v>2.657671377364447E-2</v>
      </c>
      <c r="P197" s="42"/>
      <c r="Q197" s="72">
        <f>'AP3'!Q197/'AP4'!Q197</f>
        <v>1.2906578906885761E-2</v>
      </c>
      <c r="R197" s="72"/>
      <c r="S197" s="75"/>
      <c r="T197" s="114">
        <f>'AP3'!T197/'AP4'!T197</f>
        <v>8.9232371794871791E-3</v>
      </c>
      <c r="U197" s="80">
        <f>IFERROR('AP3'!U197/'AP4'!U197,"")</f>
        <v>5.0340670485323809E-3</v>
      </c>
      <c r="V197" s="78">
        <f>IFERROR('AP3'!V197/'AP4'!V197,"")</f>
        <v>1.5215642509367314E-2</v>
      </c>
      <c r="W197" s="78">
        <f>IFERROR('AP3'!W197/'AP4'!W197,"")</f>
        <v>6.449944411570826E-3</v>
      </c>
      <c r="X197" s="78">
        <f>IFERROR('AP3'!X197/'AP4'!X197,"")</f>
        <v>1.2655512245863244E-2</v>
      </c>
      <c r="Y197" s="91">
        <f>IFERROR('AP3'!Y197/'AP4'!Y197,"")</f>
        <v>1.3027839226985085E-2</v>
      </c>
      <c r="Z197" s="80"/>
      <c r="AA197" s="78"/>
      <c r="AB197" s="78"/>
      <c r="AC197" s="91"/>
      <c r="AF197" s="17"/>
      <c r="AG197" s="14"/>
    </row>
    <row r="198" spans="1:33" ht="15.5" x14ac:dyDescent="0.35">
      <c r="A198" s="13">
        <v>1992</v>
      </c>
      <c r="B198" s="106">
        <f>'AP3'!B198/'AP4'!B198</f>
        <v>6.0537282648554278E-2</v>
      </c>
      <c r="C198" s="13"/>
      <c r="D198" s="42">
        <f>'AP3'!D198/'AP4'!D198</f>
        <v>4.1315004343846523E-2</v>
      </c>
      <c r="E198" s="72">
        <f>'AP3'!E198/'AP4'!E198</f>
        <v>1.8921254012514894E-2</v>
      </c>
      <c r="F198" s="72">
        <f>'AP3'!F198/'AP4'!F198</f>
        <v>7.8101339917599991E-3</v>
      </c>
      <c r="G198" s="72">
        <f>'AP3'!G198/'AP4'!G198</f>
        <v>3.81019915779389E-2</v>
      </c>
      <c r="H198" s="72">
        <f>'AP3'!H198/'AP4'!$H198</f>
        <v>2.1067763927382854E-2</v>
      </c>
      <c r="I198" s="76">
        <f t="shared" si="9"/>
        <v>1.5664639235475803E-2</v>
      </c>
      <c r="J198" s="42">
        <f>'AP3'!J198/'AP4'!$J198</f>
        <v>6.2066049938948264E-2</v>
      </c>
      <c r="K198" s="72">
        <f>'AP3'!K198/'AP4'!K198</f>
        <v>3.6741037941349981E-2</v>
      </c>
      <c r="L198" s="72"/>
      <c r="M198" s="72"/>
      <c r="N198" s="72">
        <f>'AP3'!N198/'AP4'!$N198</f>
        <v>4.6318617917449928E-2</v>
      </c>
      <c r="O198" s="72">
        <f>'AP3'!O198/'AP4'!O198</f>
        <v>2.4613927547288944E-2</v>
      </c>
      <c r="P198" s="42"/>
      <c r="Q198" s="72">
        <f>'AP3'!Q198/'AP4'!Q198</f>
        <v>1.3274091209651931E-2</v>
      </c>
      <c r="R198" s="72"/>
      <c r="S198" s="75"/>
      <c r="T198" s="114">
        <f>'AP3'!T198/'AP4'!T198</f>
        <v>8.7761173184357534E-3</v>
      </c>
      <c r="U198" s="80">
        <f>IFERROR('AP3'!U198/'AP4'!U198,"")</f>
        <v>4.8606067859611642E-3</v>
      </c>
      <c r="V198" s="78">
        <f>IFERROR('AP3'!V198/'AP4'!V198,"")</f>
        <v>1.6013856996854304E-2</v>
      </c>
      <c r="W198" s="78">
        <f>IFERROR('AP3'!W198/'AP4'!W198,"")</f>
        <v>6.4274014368887952E-3</v>
      </c>
      <c r="X198" s="78">
        <f>IFERROR('AP3'!X198/'AP4'!X198,"")</f>
        <v>1.1351832502533849E-2</v>
      </c>
      <c r="Y198" s="91">
        <f>IFERROR('AP3'!Y198/'AP4'!Y198,"")</f>
        <v>1.3807925681518486E-2</v>
      </c>
      <c r="Z198" s="80"/>
      <c r="AA198" s="78"/>
      <c r="AB198" s="78"/>
      <c r="AC198" s="91"/>
      <c r="AF198" s="17"/>
      <c r="AG198" s="14"/>
    </row>
    <row r="199" spans="1:33" ht="15.5" x14ac:dyDescent="0.35">
      <c r="A199" s="13">
        <v>1993</v>
      </c>
      <c r="B199" s="106">
        <f>'AP3'!B199/'AP4'!B199</f>
        <v>6.2921095483759779E-2</v>
      </c>
      <c r="C199" s="13"/>
      <c r="D199" s="42">
        <f>'AP3'!D199/'AP4'!D199</f>
        <v>4.6365619220554599E-2</v>
      </c>
      <c r="E199" s="72">
        <f>'AP3'!E199/'AP4'!E199</f>
        <v>2.4945753529925296E-2</v>
      </c>
      <c r="F199" s="72">
        <f>'AP3'!F199/'AP4'!F199</f>
        <v>8.9681650937307959E-3</v>
      </c>
      <c r="G199" s="72">
        <f>'AP3'!G199/'AP4'!G199</f>
        <v>4.1387070230682645E-2</v>
      </c>
      <c r="H199" s="72">
        <f>'AP3'!H199/'AP4'!$H199</f>
        <v>2.2270971402614328E-2</v>
      </c>
      <c r="I199" s="76">
        <f t="shared" si="9"/>
        <v>1.6721000409524827E-2</v>
      </c>
      <c r="J199" s="42">
        <f>'AP3'!J199/'AP4'!$J199</f>
        <v>5.7629743825613977E-2</v>
      </c>
      <c r="K199" s="72">
        <f>'AP3'!K199/'AP4'!K199</f>
        <v>4.3993648719143769E-2</v>
      </c>
      <c r="L199" s="72"/>
      <c r="M199" s="72"/>
      <c r="N199" s="72">
        <f>'AP3'!N199/'AP4'!$N199</f>
        <v>4.67576268588073E-2</v>
      </c>
      <c r="O199" s="72">
        <f>'AP3'!O199/'AP4'!O199</f>
        <v>3.1733519134508587E-2</v>
      </c>
      <c r="P199" s="42"/>
      <c r="Q199" s="72">
        <f>'AP3'!Q199/'AP4'!Q199</f>
        <v>1.3235589138919821E-2</v>
      </c>
      <c r="R199" s="72"/>
      <c r="S199" s="75"/>
      <c r="T199" s="114">
        <f>'AP3'!T199/'AP4'!T199</f>
        <v>9.0029197080291976E-3</v>
      </c>
      <c r="U199" s="80">
        <f>IFERROR('AP3'!U199/'AP4'!U199,"")</f>
        <v>4.538227608337676E-3</v>
      </c>
      <c r="V199" s="78">
        <f>IFERROR('AP3'!V199/'AP4'!V199,"")</f>
        <v>1.4106182561529438E-2</v>
      </c>
      <c r="W199" s="78">
        <f>IFERROR('AP3'!W199/'AP4'!W199,"")</f>
        <v>4.1511607380079066E-3</v>
      </c>
      <c r="X199" s="78">
        <f>IFERROR('AP3'!X199/'AP4'!X199,"")</f>
        <v>9.9976307963792043E-3</v>
      </c>
      <c r="Y199" s="91">
        <f>IFERROR('AP3'!Y199/'AP4'!Y199,"")</f>
        <v>1.5450936136500391E-2</v>
      </c>
      <c r="Z199" s="80"/>
      <c r="AA199" s="78"/>
      <c r="AB199" s="78"/>
      <c r="AC199" s="91"/>
      <c r="AF199" s="17"/>
      <c r="AG199" s="14"/>
    </row>
    <row r="200" spans="1:33" ht="15.5" x14ac:dyDescent="0.35">
      <c r="A200" s="13">
        <v>1994</v>
      </c>
      <c r="B200" s="106">
        <f>'AP3'!B200/'AP4'!B200</f>
        <v>6.3653047685020767E-2</v>
      </c>
      <c r="C200" s="13"/>
      <c r="D200" s="42">
        <f>'AP3'!D200/'AP4'!D200</f>
        <v>4.8623566291222928E-2</v>
      </c>
      <c r="E200" s="73">
        <f>(E199+E201)/2</f>
        <v>2.2941736820694829E-2</v>
      </c>
      <c r="F200" s="72">
        <f>'AP3'!F200/'AP4'!F200</f>
        <v>9.1254388122925991E-3</v>
      </c>
      <c r="G200" s="72">
        <f>'AP3'!G200/'AP4'!G200</f>
        <v>4.2204852725714351E-2</v>
      </c>
      <c r="H200" s="72">
        <f>'AP3'!H200/'AP4'!$H200</f>
        <v>2.275442713855947E-2</v>
      </c>
      <c r="I200" s="76">
        <f t="shared" si="9"/>
        <v>1.7777361583573851E-2</v>
      </c>
      <c r="J200" s="42">
        <f>'AP3'!J200/'AP4'!$J200</f>
        <v>5.9072718445203773E-2</v>
      </c>
      <c r="K200" s="72">
        <f>'AP3'!K200/'AP4'!K200</f>
        <v>4.3661522711730405E-2</v>
      </c>
      <c r="L200" s="72"/>
      <c r="M200" s="72"/>
      <c r="N200" s="72">
        <f>'AP3'!N200/'AP4'!$N200</f>
        <v>4.7961280395765776E-2</v>
      </c>
      <c r="O200" s="72">
        <f>'AP3'!O200/'AP4'!O200</f>
        <v>3.2920438834394446E-2</v>
      </c>
      <c r="P200" s="42"/>
      <c r="Q200" s="72">
        <f>'AP3'!Q200/'AP4'!Q200</f>
        <v>1.2484801847955421E-2</v>
      </c>
      <c r="R200" s="72"/>
      <c r="S200" s="75"/>
      <c r="T200" s="114">
        <f>'AP3'!T200/'AP4'!T200</f>
        <v>8.6142263759086193E-3</v>
      </c>
      <c r="U200" s="80">
        <f>IFERROR('AP3'!U200/'AP4'!U200,"")</f>
        <v>5.2613611913207787E-3</v>
      </c>
      <c r="V200" s="78">
        <f>IFERROR('AP3'!V200/'AP4'!V200,"")</f>
        <v>1.1905188247271834E-2</v>
      </c>
      <c r="W200" s="78">
        <f>IFERROR('AP3'!W200/'AP4'!W200,"")</f>
        <v>4.088663247201656E-3</v>
      </c>
      <c r="X200" s="78">
        <f>IFERROR('AP3'!X200/'AP4'!X200,"")</f>
        <v>9.7729547160370269E-3</v>
      </c>
      <c r="Y200" s="91">
        <f>IFERROR('AP3'!Y200/'AP4'!Y200,"")</f>
        <v>1.6654776522600143E-2</v>
      </c>
      <c r="Z200" s="80"/>
      <c r="AA200" s="78"/>
      <c r="AB200" s="78"/>
      <c r="AC200" s="91">
        <f>'AP3'!AC200/'AP4'!AC200</f>
        <v>6.0647679401174019E-3</v>
      </c>
      <c r="AF200" s="17"/>
      <c r="AG200" s="14"/>
    </row>
    <row r="201" spans="1:33" ht="15.5" x14ac:dyDescent="0.35">
      <c r="A201" s="13">
        <v>1995</v>
      </c>
      <c r="B201" s="106">
        <f>'AP3'!B201/'AP4'!B201</f>
        <v>6.5269561170137921E-2</v>
      </c>
      <c r="C201" s="13"/>
      <c r="D201" s="42">
        <f>'AP3'!D201/'AP4'!D201</f>
        <v>4.9284819248194181E-2</v>
      </c>
      <c r="E201" s="72">
        <f>'AP3'!E201/'AP4'!E201</f>
        <v>2.0937720111464365E-2</v>
      </c>
      <c r="F201" s="72">
        <f>'AP3'!F201/'AP4'!F201</f>
        <v>1.1113345594397497E-2</v>
      </c>
      <c r="G201" s="72">
        <f>'AP3'!G201/'AP4'!G201</f>
        <v>3.8787468123239743E-2</v>
      </c>
      <c r="H201" s="72">
        <f>'AP3'!H201/'AP4'!$H201</f>
        <v>2.1092945590990828E-2</v>
      </c>
      <c r="I201" s="75">
        <f>'AP3'!I201/'AP4'!$I201</f>
        <v>1.8833722757622875E-2</v>
      </c>
      <c r="J201" s="42">
        <f>'AP3'!J201/'AP4'!$J201</f>
        <v>5.8576801605883862E-2</v>
      </c>
      <c r="K201" s="72">
        <f>'AP3'!K201/'AP4'!K201</f>
        <v>5.2424292426203029E-2</v>
      </c>
      <c r="L201" s="72"/>
      <c r="M201" s="72">
        <f>'AP3'!M201/'AP4'!M201</f>
        <v>4.6198116566747854E-2</v>
      </c>
      <c r="N201" s="72">
        <f>'AP3'!N201/'AP4'!$N201</f>
        <v>4.8732367375069412E-2</v>
      </c>
      <c r="O201" s="72">
        <f>'AP3'!O201/'AP4'!O201</f>
        <v>3.8571331868089399E-2</v>
      </c>
      <c r="P201" s="42"/>
      <c r="Q201" s="72">
        <f>'AP3'!Q201/'AP4'!Q201</f>
        <v>1.3344999630762262E-2</v>
      </c>
      <c r="R201" s="72"/>
      <c r="S201" s="75"/>
      <c r="T201" s="114">
        <f>'AP3'!T201/'AP4'!T201</f>
        <v>1.2637292035398231E-2</v>
      </c>
      <c r="U201" s="80">
        <f>IFERROR('AP3'!U201/'AP4'!U201,"")</f>
        <v>3.7908549880699177E-3</v>
      </c>
      <c r="V201" s="78">
        <f>IFERROR('AP3'!V201/'AP4'!V201,"")</f>
        <v>1.245995016019936E-2</v>
      </c>
      <c r="W201" s="78">
        <f>IFERROR('AP3'!W201/'AP4'!W201,"")</f>
        <v>3.8519091622051631E-3</v>
      </c>
      <c r="X201" s="78">
        <f>IFERROR('AP3'!X201/'AP4'!X201,"")</f>
        <v>1.177856490800748E-2</v>
      </c>
      <c r="Y201" s="91">
        <f>IFERROR('AP3'!Y201/'AP4'!Y201,"")</f>
        <v>1.6809522275705258E-2</v>
      </c>
      <c r="Z201" s="80"/>
      <c r="AA201" s="78"/>
      <c r="AB201" s="78"/>
      <c r="AC201" s="91"/>
      <c r="AF201" s="17"/>
      <c r="AG201" s="14"/>
    </row>
    <row r="202" spans="1:33" ht="15.5" x14ac:dyDescent="0.35">
      <c r="A202" s="13">
        <v>1996</v>
      </c>
      <c r="B202" s="106">
        <f>'AP3'!B202/'AP4'!B202</f>
        <v>6.5184953273343324E-2</v>
      </c>
      <c r="C202" s="13"/>
      <c r="D202" s="42">
        <f>'AP3'!D202/'AP4'!D202</f>
        <v>4.61042776311913E-2</v>
      </c>
      <c r="E202" s="72">
        <f>'AP3'!E202/'AP4'!E202</f>
        <v>1.7229808426966101E-2</v>
      </c>
      <c r="F202" s="72">
        <f>'AP3'!F202/'AP4'!F202</f>
        <v>1.0934920180675892E-2</v>
      </c>
      <c r="G202" s="72">
        <f>'AP3'!G202/'AP4'!G202</f>
        <v>3.6507670392025425E-2</v>
      </c>
      <c r="H202" s="72">
        <f>'AP3'!H202/'AP4'!$H202</f>
        <v>2.2130025851704378E-2</v>
      </c>
      <c r="I202" s="75">
        <f>'AP3'!I202/'AP4'!$I202</f>
        <v>1.6747046590858811E-2</v>
      </c>
      <c r="J202" s="42">
        <f>'AP3'!J202/'AP4'!$J202</f>
        <v>6.1129129939736557E-2</v>
      </c>
      <c r="K202" s="72">
        <f>'AP3'!K202/'AP4'!K202</f>
        <v>5.2963698096700144E-2</v>
      </c>
      <c r="L202" s="72"/>
      <c r="M202" s="72">
        <f>'AP3'!M202/'AP4'!M202</f>
        <v>5.1008384288778554E-2</v>
      </c>
      <c r="N202" s="72">
        <f>'AP3'!N202/'AP4'!$N202</f>
        <v>4.7574598614674411E-2</v>
      </c>
      <c r="O202" s="72">
        <f>'AP3'!O202/'AP4'!O202</f>
        <v>3.9047225776787028E-2</v>
      </c>
      <c r="P202" s="42"/>
      <c r="Q202" s="72">
        <f>'AP3'!Q202/'AP4'!Q202</f>
        <v>1.462870261034608E-2</v>
      </c>
      <c r="R202" s="72"/>
      <c r="S202" s="75"/>
      <c r="T202" s="114">
        <f>'AP3'!T202/'AP4'!T202</f>
        <v>1.2305664122137405E-2</v>
      </c>
      <c r="U202" s="80">
        <f>IFERROR('AP3'!U202/'AP4'!U202,"")</f>
        <v>3.6840303944449659E-3</v>
      </c>
      <c r="V202" s="78">
        <f>IFERROR('AP3'!V202/'AP4'!V202,"")</f>
        <v>1.3691611621711097E-2</v>
      </c>
      <c r="W202" s="78">
        <f>IFERROR('AP3'!W202/'AP4'!W202,"")</f>
        <v>4.5355220767161752E-3</v>
      </c>
      <c r="X202" s="78">
        <f>IFERROR('AP3'!X202/'AP4'!X202,"")</f>
        <v>1.1202176153446687E-2</v>
      </c>
      <c r="Y202" s="91">
        <f>IFERROR('AP3'!Y202/'AP4'!Y202,"")</f>
        <v>1.8859781417498309E-2</v>
      </c>
      <c r="Z202" s="80"/>
      <c r="AA202" s="78"/>
      <c r="AB202" s="78"/>
      <c r="AC202" s="91"/>
      <c r="AF202" s="17"/>
      <c r="AG202" s="14"/>
    </row>
    <row r="203" spans="1:33" ht="15.5" x14ac:dyDescent="0.35">
      <c r="A203" s="13">
        <v>1997</v>
      </c>
      <c r="B203" s="106">
        <f>'AP3'!B203/'AP4'!B203</f>
        <v>6.3827058053393324E-2</v>
      </c>
      <c r="C203" s="13"/>
      <c r="D203" s="42">
        <f>'AP3'!D203/'AP4'!D203</f>
        <v>4.5248881673880893E-2</v>
      </c>
      <c r="E203" s="72">
        <f>'AP3'!E203/'AP4'!E203</f>
        <v>1.8891272069620511E-2</v>
      </c>
      <c r="F203" s="72">
        <f>'AP3'!F203/'AP4'!F203</f>
        <v>1.1838818381457032E-2</v>
      </c>
      <c r="G203" s="72">
        <f>'AP3'!G203/'AP4'!G203</f>
        <v>2.5347623095497603E-2</v>
      </c>
      <c r="H203" s="72">
        <f>'AP3'!H203/'AP4'!$H203</f>
        <v>2.2436985997644047E-2</v>
      </c>
      <c r="I203" s="75">
        <f>'AP3'!I203/'AP4'!$I203</f>
        <v>1.4899454504373648E-2</v>
      </c>
      <c r="J203" s="42">
        <f>'AP3'!J203/'AP4'!$J203</f>
        <v>6.1037313179840347E-2</v>
      </c>
      <c r="K203" s="72">
        <f>'AP3'!K203/'AP4'!K203</f>
        <v>5.1087299814354052E-2</v>
      </c>
      <c r="L203" s="72"/>
      <c r="M203" s="72">
        <f>'AP3'!M203/'AP4'!M203</f>
        <v>5.3718519984994856E-2</v>
      </c>
      <c r="N203" s="72">
        <f>'AP3'!N203/'AP4'!$N203</f>
        <v>4.5968749287920441E-2</v>
      </c>
      <c r="O203" s="72">
        <f>'AP3'!O203/'AP4'!O203</f>
        <v>4.5250529986160165E-2</v>
      </c>
      <c r="P203" s="42"/>
      <c r="Q203" s="72">
        <f>'AP3'!Q203/'AP4'!Q203</f>
        <v>1.5074331463888459E-2</v>
      </c>
      <c r="R203" s="72"/>
      <c r="S203" s="75"/>
      <c r="T203" s="114">
        <f>'AP3'!T203/'AP4'!T203</f>
        <v>1.2924918367346938E-2</v>
      </c>
      <c r="U203" s="80">
        <f>IFERROR('AP3'!U203/'AP4'!U203,"")</f>
        <v>3.8786251906653508E-3</v>
      </c>
      <c r="V203" s="78">
        <f>IFERROR('AP3'!V203/'AP4'!V203,"")</f>
        <v>1.3225912568449509E-2</v>
      </c>
      <c r="W203" s="78">
        <f>IFERROR('AP3'!W203/'AP4'!W203,"")</f>
        <v>5.1035346141808597E-3</v>
      </c>
      <c r="X203" s="78">
        <f>IFERROR('AP3'!X203/'AP4'!X203,"")</f>
        <v>1.073557885857792E-2</v>
      </c>
      <c r="Y203" s="91">
        <f>IFERROR('AP3'!Y203/'AP4'!Y203,"")</f>
        <v>2.2632695847962767E-2</v>
      </c>
      <c r="Z203" s="80"/>
      <c r="AA203" s="78"/>
      <c r="AB203" s="78"/>
      <c r="AC203" s="91"/>
      <c r="AF203" s="17"/>
      <c r="AG203" s="14"/>
    </row>
    <row r="204" spans="1:33" ht="15.5" x14ac:dyDescent="0.35">
      <c r="A204" s="13">
        <v>1998</v>
      </c>
      <c r="B204" s="106">
        <f>'AP3'!B204/'AP4'!B204</f>
        <v>6.1920960995902267E-2</v>
      </c>
      <c r="C204" s="13"/>
      <c r="D204" s="42">
        <f>'AP3'!D204/'AP4'!D204</f>
        <v>4.5934782610978331E-2</v>
      </c>
      <c r="E204" s="72">
        <f>'AP3'!E204/'AP4'!E204</f>
        <v>1.6571419094863347E-2</v>
      </c>
      <c r="F204" s="72">
        <f>'AP3'!F204/'AP4'!F204</f>
        <v>1.4386036539939437E-2</v>
      </c>
      <c r="G204" s="72">
        <f>'AP3'!G204/'AP4'!G204</f>
        <v>2.5968130181721772E-2</v>
      </c>
      <c r="H204" s="72">
        <f>'AP3'!H204/'AP4'!$H204</f>
        <v>2.4297447536121956E-2</v>
      </c>
      <c r="I204" s="75">
        <f>'AP3'!I204/'AP4'!$I204</f>
        <v>1.5159405153580259E-2</v>
      </c>
      <c r="J204" s="42">
        <f>'AP3'!J204/'AP4'!$J204</f>
        <v>6.1014034980464017E-2</v>
      </c>
      <c r="K204" s="72">
        <f>'AP3'!K204/'AP4'!K204</f>
        <v>5.103841235411237E-2</v>
      </c>
      <c r="L204" s="72"/>
      <c r="M204" s="72">
        <f>'AP3'!M204/'AP4'!M204</f>
        <v>5.3375366525746003E-2</v>
      </c>
      <c r="N204" s="72">
        <f>'AP3'!N204/'AP4'!$N204</f>
        <v>4.6878370115620321E-2</v>
      </c>
      <c r="O204" s="72">
        <f>'AP3'!O204/'AP4'!O204</f>
        <v>3.7267699590397559E-2</v>
      </c>
      <c r="P204" s="42"/>
      <c r="Q204" s="72">
        <f>'AP3'!Q204/'AP4'!Q204</f>
        <v>1.7335332315065274E-2</v>
      </c>
      <c r="R204" s="72"/>
      <c r="S204" s="75"/>
      <c r="T204" s="114">
        <f>'AP3'!T204/'AP4'!T204</f>
        <v>1.3656125748502994E-2</v>
      </c>
      <c r="U204" s="80">
        <f>IFERROR('AP3'!U204/'AP4'!U204,"")</f>
        <v>4.0690346666938087E-3</v>
      </c>
      <c r="V204" s="78">
        <f>IFERROR('AP3'!V204/'AP4'!V204,"")</f>
        <v>1.428807470046942E-2</v>
      </c>
      <c r="W204" s="78">
        <f>IFERROR('AP3'!W204/'AP4'!W204,"")</f>
        <v>4.4455095167125159E-3</v>
      </c>
      <c r="X204" s="78">
        <f>IFERROR('AP3'!X204/'AP4'!X204,"")</f>
        <v>1.3716678247083794E-2</v>
      </c>
      <c r="Y204" s="91">
        <f>IFERROR('AP3'!Y204/'AP4'!Y204,"")</f>
        <v>2.1126866731565559E-2</v>
      </c>
      <c r="Z204" s="80"/>
      <c r="AA204" s="78"/>
      <c r="AB204" s="78"/>
      <c r="AC204" s="91"/>
      <c r="AF204" s="17"/>
      <c r="AG204" s="14"/>
    </row>
    <row r="205" spans="1:33" ht="15.5" x14ac:dyDescent="0.35">
      <c r="A205" s="13">
        <v>1999</v>
      </c>
      <c r="B205" s="106">
        <f>'AP3'!B205/'AP4'!B205</f>
        <v>6.0683617559732082E-2</v>
      </c>
      <c r="C205" s="13"/>
      <c r="D205" s="42">
        <f>'AP3'!D205/'AP4'!D205</f>
        <v>5.1203922429832065E-2</v>
      </c>
      <c r="E205" s="72">
        <f>'AP3'!E205/'AP4'!E205</f>
        <v>1.7605489868242546E-2</v>
      </c>
      <c r="F205" s="72">
        <f>'AP3'!F205/'AP4'!F205</f>
        <v>1.8702825137332658E-2</v>
      </c>
      <c r="G205" s="72">
        <f>'AP3'!G205/'AP4'!G205</f>
        <v>2.7176700695775356E-2</v>
      </c>
      <c r="H205" s="72">
        <f>'AP3'!H205/'AP4'!$H205</f>
        <v>2.5393048963167339E-2</v>
      </c>
      <c r="I205" s="75">
        <f>'AP3'!I205/'AP4'!$I205</f>
        <v>1.5947904534761182E-2</v>
      </c>
      <c r="J205" s="42">
        <f>'AP3'!J205/'AP4'!$J205</f>
        <v>6.0393599198937054E-2</v>
      </c>
      <c r="K205" s="72">
        <f>'AP3'!K205/'AP4'!K205</f>
        <v>5.1206684986142892E-2</v>
      </c>
      <c r="L205" s="72"/>
      <c r="M205" s="72">
        <f>'AP3'!M205/'AP4'!M205</f>
        <v>5.4683891473964963E-2</v>
      </c>
      <c r="N205" s="72">
        <f>'AP3'!N205/'AP4'!$N205</f>
        <v>4.8568059903976779E-2</v>
      </c>
      <c r="O205" s="72">
        <f>'AP3'!O205/'AP4'!O205</f>
        <v>3.1327531623754068E-2</v>
      </c>
      <c r="P205" s="42"/>
      <c r="Q205" s="72">
        <f>'AP3'!Q205/'AP4'!Q205</f>
        <v>1.8256399068979433E-2</v>
      </c>
      <c r="R205" s="72"/>
      <c r="S205" s="75"/>
      <c r="T205" s="114">
        <f>'AP3'!T205/'AP4'!T205</f>
        <v>1.3637236559139784E-2</v>
      </c>
      <c r="U205" s="80">
        <f>IFERROR('AP3'!U205/'AP4'!U205,"")</f>
        <v>4.7159689468371218E-3</v>
      </c>
      <c r="V205" s="78">
        <f>IFERROR('AP3'!V205/'AP4'!V205,"")</f>
        <v>1.4832222329726188E-2</v>
      </c>
      <c r="W205" s="78">
        <f>IFERROR('AP3'!W205/'AP4'!W205,"")</f>
        <v>4.4697894153546509E-3</v>
      </c>
      <c r="X205" s="78">
        <f>IFERROR('AP3'!X205/'AP4'!X205,"")</f>
        <v>1.1979277490937594E-2</v>
      </c>
      <c r="Y205" s="91">
        <f>IFERROR('AP3'!Y205/'AP4'!Y205,"")</f>
        <v>1.9972951929390664E-2</v>
      </c>
      <c r="Z205" s="80"/>
      <c r="AA205" s="78"/>
      <c r="AB205" s="78"/>
      <c r="AC205" s="91">
        <f>'AP3'!AC205/'AP4'!AC205</f>
        <v>7.7147612680096437E-3</v>
      </c>
      <c r="AF205" s="17"/>
      <c r="AG205" s="14"/>
    </row>
    <row r="206" spans="1:33" ht="15.5" x14ac:dyDescent="0.35">
      <c r="A206" s="13">
        <v>2000</v>
      </c>
      <c r="B206" s="106">
        <f>'AP3'!B206/'AP4'!B206</f>
        <v>6.0788218268898339E-2</v>
      </c>
      <c r="C206" s="13"/>
      <c r="D206" s="42">
        <f>'AP3'!D206/'AP4'!D206</f>
        <v>5.0889210006820958E-2</v>
      </c>
      <c r="E206" s="72">
        <f>'AP3'!E206/'AP4'!E206</f>
        <v>1.6904557666623687E-2</v>
      </c>
      <c r="F206" s="72">
        <f>'AP3'!F206/'AP4'!F206</f>
        <v>2.0247094914892717E-2</v>
      </c>
      <c r="G206" s="72">
        <f>'AP3'!G206/'AP4'!G206</f>
        <v>2.5203154724906147E-2</v>
      </c>
      <c r="H206" s="72">
        <f>'AP3'!H206/'AP4'!$H206</f>
        <v>2.6739125904194486E-2</v>
      </c>
      <c r="I206" s="75">
        <f>'AP3'!I206/'AP4'!$I206</f>
        <v>1.6137451283059406E-2</v>
      </c>
      <c r="J206" s="42">
        <f>'AP3'!J206/'AP4'!$J206</f>
        <v>6.4059521238131911E-2</v>
      </c>
      <c r="K206" s="72">
        <f>'AP3'!K206/'AP4'!K206</f>
        <v>5.1456276211659782E-2</v>
      </c>
      <c r="L206" s="72"/>
      <c r="M206" s="72">
        <f>'AP3'!M206/'AP4'!M206</f>
        <v>5.7797417332814245E-2</v>
      </c>
      <c r="N206" s="72">
        <f>'AP3'!N206/'AP4'!$N206</f>
        <v>4.8801040256079599E-2</v>
      </c>
      <c r="O206" s="72">
        <f>'AP3'!O206/'AP4'!O206</f>
        <v>3.0757032406564768E-2</v>
      </c>
      <c r="P206" s="42"/>
      <c r="Q206" s="72">
        <f>'AP3'!Q206/'AP4'!Q206</f>
        <v>1.9466449585169226E-2</v>
      </c>
      <c r="R206" s="72"/>
      <c r="S206" s="75"/>
      <c r="T206" s="114">
        <f>'AP3'!T206/'AP4'!T206</f>
        <v>1.3458727722772276E-2</v>
      </c>
      <c r="U206" s="80" t="str">
        <f>IFERROR('AP3'!U206/'AP4'!U206,"")</f>
        <v/>
      </c>
      <c r="V206" s="78">
        <f>IFERROR('AP3'!V206/'AP4'!V206,"")</f>
        <v>1.5159873109364889E-2</v>
      </c>
      <c r="W206" s="78">
        <f>IFERROR('AP3'!W206/'AP4'!W206,"")</f>
        <v>3.9642444514641035E-3</v>
      </c>
      <c r="X206" s="78">
        <f>IFERROR('AP3'!X206/'AP4'!X206,"")</f>
        <v>9.31579556833779E-3</v>
      </c>
      <c r="Y206" s="91">
        <f>IFERROR('AP3'!Y206/'AP4'!Y206,"")</f>
        <v>1.9479991873711126E-2</v>
      </c>
      <c r="Z206" s="80"/>
      <c r="AA206" s="78"/>
      <c r="AB206" s="78"/>
      <c r="AC206" s="91"/>
      <c r="AF206" s="17"/>
      <c r="AG206" s="14"/>
    </row>
    <row r="207" spans="1:33" ht="15.5" x14ac:dyDescent="0.35">
      <c r="A207" s="13">
        <v>2001</v>
      </c>
      <c r="B207" s="106">
        <f>'AP3'!B207/'AP4'!B207</f>
        <v>6.6056774714704655E-2</v>
      </c>
      <c r="C207" s="13"/>
      <c r="D207" s="42">
        <f>'AP3'!D207/'AP4'!D207</f>
        <v>5.0531647222892856E-2</v>
      </c>
      <c r="E207" s="72">
        <f>'AP3'!E207/'AP4'!E207</f>
        <v>1.7962196454415096E-2</v>
      </c>
      <c r="F207" s="72">
        <f>'AP3'!F207/'AP4'!F207</f>
        <v>2.3227541798537355E-2</v>
      </c>
      <c r="G207" s="72">
        <f>'AP3'!G207/'AP4'!G207</f>
        <v>2.6467183917732184E-2</v>
      </c>
      <c r="H207" s="72">
        <f>'AP3'!H207/'AP4'!$H207</f>
        <v>2.7857175304431638E-2</v>
      </c>
      <c r="I207" s="75">
        <f>'AP3'!I207/'AP4'!$I207</f>
        <v>1.6412790987634703E-2</v>
      </c>
      <c r="J207" s="42">
        <f>'AP3'!J207/'AP4'!$J207</f>
        <v>6.4651815279226435E-2</v>
      </c>
      <c r="K207" s="72">
        <f>'AP3'!K207/'AP4'!K207</f>
        <v>5.0468406959841255E-2</v>
      </c>
      <c r="L207" s="72"/>
      <c r="M207" s="72">
        <f>'AP3'!M207/'AP4'!M207</f>
        <v>6.0895302856872995E-2</v>
      </c>
      <c r="N207" s="72">
        <f>'AP3'!N207/'AP4'!$N207</f>
        <v>5.1849134301070514E-2</v>
      </c>
      <c r="O207" s="72">
        <f>'AP3'!O207/'AP4'!O207</f>
        <v>3.1385633568937657E-2</v>
      </c>
      <c r="P207" s="42"/>
      <c r="Q207" s="72">
        <f>'AP3'!Q207/'AP4'!Q207</f>
        <v>2.5051307190112407E-2</v>
      </c>
      <c r="R207" s="72"/>
      <c r="S207" s="75"/>
      <c r="T207" s="114">
        <f>'AP3'!T207/'AP4'!T207</f>
        <v>1.2986187214611871E-2</v>
      </c>
      <c r="U207" s="80">
        <f>IFERROR('AP3'!U207/'AP4'!U207,"")</f>
        <v>2.7591120087128462E-3</v>
      </c>
      <c r="V207" s="78">
        <f>IFERROR('AP3'!V207/'AP4'!V207,"")</f>
        <v>1.772651364572839E-2</v>
      </c>
      <c r="W207" s="78">
        <f>IFERROR('AP3'!W207/'AP4'!W207,"")</f>
        <v>3.2081840872975938E-3</v>
      </c>
      <c r="X207" s="78">
        <f>IFERROR('AP3'!X207/'AP4'!X207,"")</f>
        <v>1.159828680996953E-2</v>
      </c>
      <c r="Y207" s="91">
        <f>IFERROR('AP3'!Y207/'AP4'!Y207,"")</f>
        <v>1.9777367311812021E-2</v>
      </c>
      <c r="Z207" s="80"/>
      <c r="AA207" s="78"/>
      <c r="AB207" s="78"/>
      <c r="AC207" s="91"/>
      <c r="AF207" s="17"/>
      <c r="AG207" s="14"/>
    </row>
    <row r="208" spans="1:33" ht="15.5" x14ac:dyDescent="0.35">
      <c r="A208" s="13">
        <v>2002</v>
      </c>
      <c r="B208" s="106">
        <f>'AP3'!B208/'AP4'!B208</f>
        <v>6.9753615757113946E-2</v>
      </c>
      <c r="C208" s="13"/>
      <c r="D208" s="42">
        <f>'AP3'!D208/'AP4'!D208</f>
        <v>4.4436815831766639E-2</v>
      </c>
      <c r="E208" s="72">
        <f>'AP3'!E208/'AP4'!E208</f>
        <v>1.7084133058980537E-2</v>
      </c>
      <c r="F208" s="72">
        <f>'AP3'!F208/'AP4'!F208</f>
        <v>1.7996553900340065E-2</v>
      </c>
      <c r="G208" s="72">
        <f>'AP3'!G208/'AP4'!G208</f>
        <v>2.4070976141454967E-2</v>
      </c>
      <c r="H208" s="72">
        <f>'AP3'!H208/'AP4'!$H208</f>
        <v>2.8079684366284153E-2</v>
      </c>
      <c r="I208" s="75">
        <f>'AP3'!I208/'AP4'!$I208</f>
        <v>1.6618629152840559E-2</v>
      </c>
      <c r="J208" s="42">
        <f>'AP3'!J208/'AP4'!$J208</f>
        <v>6.620205454807139E-2</v>
      </c>
      <c r="K208" s="72">
        <f>'AP3'!K208/'AP4'!K208</f>
        <v>5.1177236535957481E-2</v>
      </c>
      <c r="L208" s="72"/>
      <c r="M208" s="72">
        <f>'AP3'!M208/'AP4'!M208</f>
        <v>6.1974635164615141E-2</v>
      </c>
      <c r="N208" s="72">
        <f>'AP3'!N208/'AP4'!$N208</f>
        <v>5.4700106778313828E-2</v>
      </c>
      <c r="O208" s="72">
        <f>'AP3'!O208/'AP4'!O208</f>
        <v>3.6507891502011142E-2</v>
      </c>
      <c r="P208" s="42"/>
      <c r="Q208" s="72">
        <f>'AP3'!Q208/'AP4'!Q208</f>
        <v>2.3914248849621088E-2</v>
      </c>
      <c r="R208" s="72"/>
      <c r="S208" s="75"/>
      <c r="T208" s="114">
        <f>'AP3'!T208/'AP4'!T208</f>
        <v>1.2466042372881356E-2</v>
      </c>
      <c r="U208" s="80">
        <f>IFERROR('AP3'!U208/'AP4'!U208,"")</f>
        <v>2.0566591735748548E-3</v>
      </c>
      <c r="V208" s="78">
        <f>IFERROR('AP3'!V208/'AP4'!V208,"")</f>
        <v>1.7363693440782601E-2</v>
      </c>
      <c r="W208" s="78">
        <f>IFERROR('AP3'!W208/'AP4'!W208,"")</f>
        <v>3.3303743286499537E-3</v>
      </c>
      <c r="X208" s="78">
        <f>IFERROR('AP3'!X208/'AP4'!X208,"")</f>
        <v>1.0030273078107341E-2</v>
      </c>
      <c r="Y208" s="91">
        <f>IFERROR('AP3'!Y208/'AP4'!Y208,"")</f>
        <v>1.9725200601776863E-2</v>
      </c>
      <c r="Z208" s="80"/>
      <c r="AA208" s="78"/>
      <c r="AB208" s="78"/>
      <c r="AC208" s="91"/>
      <c r="AF208" s="17"/>
      <c r="AG208" s="14"/>
    </row>
    <row r="209" spans="1:33" ht="15.5" x14ac:dyDescent="0.35">
      <c r="A209" s="13">
        <v>2003</v>
      </c>
      <c r="B209" s="106">
        <f>'AP3'!B209/'AP4'!B209</f>
        <v>7.1682496759467376E-2</v>
      </c>
      <c r="C209" s="13"/>
      <c r="D209" s="42">
        <f>'AP3'!D209/'AP4'!D209</f>
        <v>4.2528688303646131E-2</v>
      </c>
      <c r="E209" s="72">
        <f>'AP3'!E209/'AP4'!E209</f>
        <v>1.5816433410820136E-2</v>
      </c>
      <c r="F209" s="72">
        <f>'AP3'!F209/'AP4'!F209</f>
        <v>1.744681101492666E-2</v>
      </c>
      <c r="G209" s="72">
        <f>'AP3'!G209/'AP4'!G209</f>
        <v>2.872600342210907E-2</v>
      </c>
      <c r="H209" s="72">
        <f>'AP3'!H209/'AP4'!$H209</f>
        <v>2.8063207542563168E-2</v>
      </c>
      <c r="I209" s="75">
        <f>'AP3'!I209/'AP4'!$I209</f>
        <v>1.6015318661475896E-2</v>
      </c>
      <c r="J209" s="42">
        <f>'AP3'!J209/'AP4'!$J209</f>
        <v>6.7174369982283197E-2</v>
      </c>
      <c r="K209" s="72">
        <f>'AP3'!K209/'AP4'!K209</f>
        <v>5.1752162001131793E-2</v>
      </c>
      <c r="L209" s="72"/>
      <c r="M209" s="72">
        <f>'AP3'!M209/'AP4'!M209</f>
        <v>6.2120101244402905E-2</v>
      </c>
      <c r="N209" s="72">
        <f>'AP3'!N209/'AP4'!$N209</f>
        <v>5.732168425476792E-2</v>
      </c>
      <c r="O209" s="72">
        <f>'AP3'!O209/'AP4'!O209</f>
        <v>3.447092227517215E-2</v>
      </c>
      <c r="P209" s="42"/>
      <c r="Q209" s="72">
        <f>'AP3'!Q209/'AP4'!Q209</f>
        <v>2.4317177245947449E-2</v>
      </c>
      <c r="R209" s="72"/>
      <c r="S209" s="75"/>
      <c r="T209" s="114">
        <f>'AP3'!T209/'AP4'!T209</f>
        <v>1.2516653992395436E-2</v>
      </c>
      <c r="U209" s="80">
        <f>IFERROR('AP3'!U209/'AP4'!U209,"")</f>
        <v>3.6332683277508168E-3</v>
      </c>
      <c r="V209" s="78">
        <f>IFERROR('AP3'!V209/'AP4'!V209,"")</f>
        <v>2.1434241104646663E-2</v>
      </c>
      <c r="W209" s="78">
        <f>IFERROR('AP3'!W209/'AP4'!W209,"")</f>
        <v>2.6283387055304696E-3</v>
      </c>
      <c r="X209" s="78">
        <f>IFERROR('AP3'!X209/'AP4'!X209,"")</f>
        <v>1.3907990822607104E-2</v>
      </c>
      <c r="Y209" s="91">
        <f>IFERROR('AP3'!Y209/'AP4'!Y209,"")</f>
        <v>1.9938250909578223E-2</v>
      </c>
      <c r="Z209" s="80"/>
      <c r="AA209" s="78"/>
      <c r="AB209" s="78"/>
      <c r="AC209" s="91"/>
      <c r="AF209" s="17"/>
      <c r="AG209" s="14"/>
    </row>
    <row r="210" spans="1:33" ht="15.5" x14ac:dyDescent="0.35">
      <c r="A210" s="13">
        <v>2004</v>
      </c>
      <c r="B210" s="106">
        <f>'AP3'!B210/'AP4'!B210</f>
        <v>7.2901768949274443E-2</v>
      </c>
      <c r="C210" s="13"/>
      <c r="D210" s="42">
        <f>'AP3'!D210/'AP4'!D210</f>
        <v>3.8902957347659355E-2</v>
      </c>
      <c r="E210" s="72">
        <f>'AP3'!E210/'AP4'!E210</f>
        <v>1.6842224728122496E-2</v>
      </c>
      <c r="F210" s="72">
        <f>'AP3'!F210/'AP4'!F210</f>
        <v>2.0135983762010996E-2</v>
      </c>
      <c r="G210" s="72">
        <f>'AP3'!G210/'AP4'!G210</f>
        <v>2.6930883790080084E-2</v>
      </c>
      <c r="H210" s="72">
        <f>'AP3'!H210/'AP4'!$H210</f>
        <v>2.6703128299036143E-2</v>
      </c>
      <c r="I210" s="75">
        <f>'AP3'!I210/'AP4'!$I210</f>
        <v>1.662714689613267E-2</v>
      </c>
      <c r="J210" s="42">
        <f>'AP3'!J210/'AP4'!$J210</f>
        <v>6.350565188570631E-2</v>
      </c>
      <c r="K210" s="72">
        <f>'AP3'!K210/'AP4'!K210</f>
        <v>5.4595043033986206E-2</v>
      </c>
      <c r="L210" s="72"/>
      <c r="M210" s="72">
        <f>'AP3'!M210/'AP4'!M210</f>
        <v>6.5405423876468916E-2</v>
      </c>
      <c r="N210" s="72">
        <f>'AP3'!N210/'AP4'!$N210</f>
        <v>6.0870400915458645E-2</v>
      </c>
      <c r="O210" s="72">
        <f>'AP3'!O210/'AP4'!O210</f>
        <v>3.329380663263895E-2</v>
      </c>
      <c r="P210" s="42"/>
      <c r="Q210" s="72">
        <f>'AP3'!Q210/'AP4'!Q210</f>
        <v>2.4617279286024793E-2</v>
      </c>
      <c r="R210" s="72"/>
      <c r="S210" s="75"/>
      <c r="T210" s="114">
        <f>'AP3'!T210/'AP4'!T210</f>
        <v>1.2320767973856207E-2</v>
      </c>
      <c r="U210" s="80">
        <f>IFERROR('AP3'!U210/'AP4'!U210,"")</f>
        <v>2.6892146174227862E-3</v>
      </c>
      <c r="V210" s="78">
        <f>IFERROR('AP3'!V210/'AP4'!V210,"")</f>
        <v>1.9746937125802819E-2</v>
      </c>
      <c r="W210" s="78">
        <f>IFERROR('AP3'!W210/'AP4'!W210,"")</f>
        <v>2.7194161579862605E-3</v>
      </c>
      <c r="X210" s="78">
        <f>IFERROR('AP3'!X210/'AP4'!X210,"")</f>
        <v>9.2062452493331514E-3</v>
      </c>
      <c r="Y210" s="91">
        <f>IFERROR('AP3'!Y210/'AP4'!Y210,"")</f>
        <v>1.8077950606248797E-2</v>
      </c>
      <c r="Z210" s="80"/>
      <c r="AA210" s="78"/>
      <c r="AB210" s="78"/>
      <c r="AC210" s="91">
        <f>'AP3'!AC210/'AP4'!AC210</f>
        <v>8.0026672630113468E-3</v>
      </c>
      <c r="AF210" s="17"/>
      <c r="AG210" s="14"/>
    </row>
    <row r="211" spans="1:33" ht="15.5" x14ac:dyDescent="0.35">
      <c r="A211" s="13">
        <v>2005</v>
      </c>
      <c r="B211" s="106">
        <f>'AP3'!B211/'AP4'!B211</f>
        <v>7.2659147645364963E-2</v>
      </c>
      <c r="C211" s="13"/>
      <c r="D211" s="42">
        <f>'AP3'!D211/'AP4'!D211</f>
        <v>4.0360892954372375E-2</v>
      </c>
      <c r="E211" s="72">
        <f>'AP3'!E211/'AP4'!E211</f>
        <v>1.6808038268452823E-2</v>
      </c>
      <c r="F211" s="72">
        <f>'AP3'!F211/'AP4'!F211</f>
        <v>1.8752939793038569E-2</v>
      </c>
      <c r="G211" s="72">
        <f>'AP3'!G211/'AP4'!G211</f>
        <v>3.0056395884941214E-2</v>
      </c>
      <c r="H211" s="72">
        <f>'AP3'!H211/'AP4'!$H211</f>
        <v>2.6397602558482496E-2</v>
      </c>
      <c r="I211" s="75">
        <f>'AP3'!I211/'AP4'!$I211</f>
        <v>1.4624058744002966E-2</v>
      </c>
      <c r="J211" s="42">
        <f>'AP3'!J211/'AP4'!$J211</f>
        <v>6.4319713119864466E-2</v>
      </c>
      <c r="K211" s="72">
        <f>'AP3'!K211/'AP4'!K211</f>
        <v>5.6581230313676394E-2</v>
      </c>
      <c r="L211" s="72"/>
      <c r="M211" s="72">
        <f>'AP3'!M211/'AP4'!M211</f>
        <v>6.7835250996098856E-2</v>
      </c>
      <c r="N211" s="72">
        <f>'AP3'!N211/'AP4'!$N211</f>
        <v>6.2084350830770532E-2</v>
      </c>
      <c r="O211" s="72">
        <f>'AP3'!O211/'AP4'!O211</f>
        <v>3.688610135050685E-2</v>
      </c>
      <c r="P211" s="42"/>
      <c r="Q211" s="72">
        <f>'AP3'!Q211/'AP4'!Q211</f>
        <v>2.6190552605427714E-2</v>
      </c>
      <c r="R211" s="72"/>
      <c r="S211" s="75"/>
      <c r="T211" s="114">
        <f>'AP3'!T211/'AP4'!T211</f>
        <v>1.2958868945868946E-2</v>
      </c>
      <c r="U211" s="80">
        <f>IFERROR('AP3'!U211/'AP4'!U211,"")</f>
        <v>2.536869106677885E-3</v>
      </c>
      <c r="V211" s="78">
        <f>IFERROR('AP3'!V211/'AP4'!V211,"")</f>
        <v>1.6047380890095216E-2</v>
      </c>
      <c r="W211" s="78">
        <f>IFERROR('AP3'!W211/'AP4'!W211,"")</f>
        <v>2.3428882913542836E-3</v>
      </c>
      <c r="X211" s="78">
        <f>IFERROR('AP3'!X211/'AP4'!X211,"")</f>
        <v>8.4146914118766267E-3</v>
      </c>
      <c r="Y211" s="91">
        <f>IFERROR('AP3'!Y211/'AP4'!Y211,"")</f>
        <v>1.888195172279131E-2</v>
      </c>
      <c r="Z211" s="80">
        <f>'AP3'!Z211/'AP4'!Z211</f>
        <v>1.3478180129990715E-2</v>
      </c>
      <c r="AA211" s="78"/>
      <c r="AB211" s="78"/>
      <c r="AC211" s="91"/>
      <c r="AF211" s="17"/>
      <c r="AG211" s="14"/>
    </row>
    <row r="212" spans="1:33" ht="15.5" x14ac:dyDescent="0.35">
      <c r="A212" s="13">
        <v>2006</v>
      </c>
      <c r="B212" s="106">
        <f>'AP3'!B212/'AP4'!B212</f>
        <v>7.4298955027811711E-2</v>
      </c>
      <c r="C212" s="13"/>
      <c r="D212" s="42">
        <f>'AP3'!D212/'AP4'!D212</f>
        <v>4.0795990166319587E-2</v>
      </c>
      <c r="E212" s="72">
        <f>'AP3'!E212/'AP4'!E212</f>
        <v>1.6491824202616318E-2</v>
      </c>
      <c r="F212" s="72">
        <f>'AP3'!F212/'AP4'!F212</f>
        <v>1.8387984120533902E-2</v>
      </c>
      <c r="G212" s="72">
        <f>'AP3'!G212/'AP4'!G212</f>
        <v>2.9624796752394301E-2</v>
      </c>
      <c r="H212" s="72">
        <f>'AP3'!H212/'AP4'!$H212</f>
        <v>2.5887090599782479E-2</v>
      </c>
      <c r="I212" s="75">
        <f>'AP3'!I212/'AP4'!$I212</f>
        <v>1.6126681677570271E-2</v>
      </c>
      <c r="J212" s="42">
        <f>'AP3'!J212/'AP4'!$J212</f>
        <v>6.3175444525962618E-2</v>
      </c>
      <c r="K212" s="72">
        <f>'AP3'!K212/'AP4'!K212</f>
        <v>5.6500996689655449E-2</v>
      </c>
      <c r="L212" s="72"/>
      <c r="M212" s="72">
        <f>'AP3'!M212/'AP4'!M212</f>
        <v>6.8490577577201908E-2</v>
      </c>
      <c r="N212" s="72">
        <f>'AP3'!N212/'AP4'!$N212</f>
        <v>6.4192456398445397E-2</v>
      </c>
      <c r="O212" s="72">
        <f>'AP3'!O212/'AP4'!O212</f>
        <v>3.5746658301932605E-2</v>
      </c>
      <c r="P212" s="42"/>
      <c r="Q212" s="72">
        <f>'AP3'!Q212/'AP4'!Q212</f>
        <v>2.9226321074564937E-2</v>
      </c>
      <c r="R212" s="72"/>
      <c r="S212" s="75"/>
      <c r="T212" s="114">
        <f>'AP3'!T212/'AP4'!T212</f>
        <v>1.3068423645320197E-2</v>
      </c>
      <c r="U212" s="80">
        <f>IFERROR('AP3'!U212/'AP4'!U212,"")</f>
        <v>3.8122643571420959E-3</v>
      </c>
      <c r="V212" s="78">
        <f>IFERROR('AP3'!V212/'AP4'!V212,"")</f>
        <v>1.674140898955518E-2</v>
      </c>
      <c r="W212" s="78">
        <f>IFERROR('AP3'!W212/'AP4'!W212,"")</f>
        <v>2.4538899514168263E-3</v>
      </c>
      <c r="X212" s="78">
        <f>IFERROR('AP3'!X212/'AP4'!X212,"")</f>
        <v>8.2825582027560088E-3</v>
      </c>
      <c r="Y212" s="91">
        <f>IFERROR('AP3'!Y212/'AP4'!Y212,"")</f>
        <v>1.8958556802433125E-2</v>
      </c>
      <c r="Z212" s="80">
        <f>'AP3'!Z212/'AP4'!Z212</f>
        <v>1.5647077869515948E-2</v>
      </c>
      <c r="AA212" s="78"/>
      <c r="AB212" s="78"/>
      <c r="AC212" s="91"/>
      <c r="AF212" s="17"/>
      <c r="AG212" s="14"/>
    </row>
    <row r="213" spans="1:33" ht="15.5" x14ac:dyDescent="0.35">
      <c r="A213" s="13">
        <v>2007</v>
      </c>
      <c r="B213" s="106">
        <f>'AP3'!B213/'AP4'!B213</f>
        <v>7.6886397671779114E-2</v>
      </c>
      <c r="C213" s="13"/>
      <c r="D213" s="42">
        <f>'AP3'!D213/'AP4'!D213</f>
        <v>4.2796634356133859E-2</v>
      </c>
      <c r="E213" s="72">
        <f>'AP3'!E213/'AP4'!E213</f>
        <v>1.449632697540129E-2</v>
      </c>
      <c r="F213" s="72">
        <f>'AP3'!F213/'AP4'!F213</f>
        <v>1.7834607675747904E-2</v>
      </c>
      <c r="G213" s="72">
        <f>'AP3'!G213/'AP4'!G213</f>
        <v>2.5414938910950369E-2</v>
      </c>
      <c r="H213" s="72">
        <f>'AP3'!H213/'AP4'!$H213</f>
        <v>2.7654862494304103E-2</v>
      </c>
      <c r="I213" s="75">
        <f>'AP3'!I213/'AP4'!$I213</f>
        <v>1.6512165529461074E-2</v>
      </c>
      <c r="J213" s="42">
        <f>'AP3'!J213/'AP4'!$J213</f>
        <v>6.2498524911298002E-2</v>
      </c>
      <c r="K213" s="72">
        <f>'AP3'!K213/'AP4'!K213</f>
        <v>5.6976083619468938E-2</v>
      </c>
      <c r="L213" s="72"/>
      <c r="M213" s="72">
        <f>'AP3'!M213/'AP4'!M213</f>
        <v>6.6379131468578476E-2</v>
      </c>
      <c r="N213" s="72">
        <f>'AP3'!N213/'AP4'!$N213</f>
        <v>6.4292446779793844E-2</v>
      </c>
      <c r="O213" s="72">
        <f>'AP3'!O213/'AP4'!O213</f>
        <v>4.155197985762088E-2</v>
      </c>
      <c r="P213" s="42"/>
      <c r="Q213" s="72">
        <f>'AP3'!Q213/'AP4'!Q213</f>
        <v>3.0653069881543354E-2</v>
      </c>
      <c r="R213" s="72"/>
      <c r="S213" s="75"/>
      <c r="T213" s="114">
        <f>'AP3'!T213/'AP4'!T213</f>
        <v>1.2871819915254237E-2</v>
      </c>
      <c r="U213" s="80">
        <f>IFERROR('AP3'!U213/'AP4'!U213,"")</f>
        <v>4.421018604630368E-3</v>
      </c>
      <c r="V213" s="78">
        <f>IFERROR('AP3'!V213/'AP4'!V213,"")</f>
        <v>1.6935699501653367E-2</v>
      </c>
      <c r="W213" s="78">
        <f>IFERROR('AP3'!W213/'AP4'!W213,"")</f>
        <v>2.5336731383830365E-3</v>
      </c>
      <c r="X213" s="78">
        <f>IFERROR('AP3'!X213/'AP4'!X213,"")</f>
        <v>8.1775452893910437E-3</v>
      </c>
      <c r="Y213" s="91">
        <f>IFERROR('AP3'!Y213/'AP4'!Y213,"")</f>
        <v>2.095458660600056E-2</v>
      </c>
      <c r="Z213" s="80">
        <f>'AP3'!Z213/'AP4'!Z213</f>
        <v>1.4009129967776585E-2</v>
      </c>
      <c r="AA213" s="78"/>
      <c r="AB213" s="78"/>
      <c r="AC213" s="91"/>
      <c r="AF213" s="17"/>
      <c r="AG213" s="14"/>
    </row>
    <row r="214" spans="1:33" ht="15.5" x14ac:dyDescent="0.35">
      <c r="A214" s="13">
        <v>2008</v>
      </c>
      <c r="B214" s="106">
        <f>'AP3'!B214/'AP4'!B214</f>
        <v>7.98331690573683E-2</v>
      </c>
      <c r="C214" s="13"/>
      <c r="D214" s="42">
        <f>'AP3'!D214/'AP4'!D214</f>
        <v>4.5665646925668144E-2</v>
      </c>
      <c r="E214" s="72">
        <f>'AP3'!E214/'AP4'!E214</f>
        <v>1.4030930938415603E-2</v>
      </c>
      <c r="F214" s="72">
        <f>'AP3'!F214/'AP4'!F214</f>
        <v>1.9496466265489381E-2</v>
      </c>
      <c r="G214" s="72">
        <f>'AP3'!G214/'AP4'!G214</f>
        <v>2.3718631308620581E-2</v>
      </c>
      <c r="H214" s="72">
        <f>'AP3'!H214/'AP4'!$H214</f>
        <v>3.0904931992005277E-2</v>
      </c>
      <c r="I214" s="75">
        <f>'AP3'!I214/'AP4'!$I214</f>
        <v>2.4617880686892399E-2</v>
      </c>
      <c r="J214" s="42">
        <f>'AP3'!J214/'AP4'!$J214</f>
        <v>6.3703623613728333E-2</v>
      </c>
      <c r="K214" s="72">
        <f>'AP3'!K214/'AP4'!K214</f>
        <v>6.0695368625404561E-2</v>
      </c>
      <c r="L214" s="72"/>
      <c r="M214" s="72">
        <f>'AP3'!M214/'AP4'!M214</f>
        <v>6.9700486482237714E-2</v>
      </c>
      <c r="N214" s="72">
        <f>'AP3'!N214/'AP4'!$N214</f>
        <v>6.9012513625793706E-2</v>
      </c>
      <c r="O214" s="72">
        <f>'AP3'!O214/'AP4'!O214</f>
        <v>3.7461677198119735E-2</v>
      </c>
      <c r="P214" s="42"/>
      <c r="Q214" s="72">
        <f>'AP3'!Q214/'AP4'!Q214</f>
        <v>3.2400614324179088E-2</v>
      </c>
      <c r="R214" s="72"/>
      <c r="S214" s="75"/>
      <c r="T214" s="114">
        <f>'AP3'!T214/'AP4'!T214</f>
        <v>1.3461335820895523E-2</v>
      </c>
      <c r="U214" s="80">
        <f>IFERROR('AP3'!U214/'AP4'!U214,"")</f>
        <v>1.287616531812669E-2</v>
      </c>
      <c r="V214" s="78">
        <f>IFERROR('AP3'!V214/'AP4'!V214,"")</f>
        <v>1.7203725698893238E-2</v>
      </c>
      <c r="W214" s="78">
        <f>IFERROR('AP3'!W214/'AP4'!W214,"")</f>
        <v>2.3155929177464526E-3</v>
      </c>
      <c r="X214" s="78">
        <f>IFERROR('AP3'!X214/'AP4'!X214,"")</f>
        <v>1.0045927996979212E-2</v>
      </c>
      <c r="Y214" s="91">
        <f>IFERROR('AP3'!Y214/'AP4'!Y214,"")</f>
        <v>2.1464275191968977E-2</v>
      </c>
      <c r="Z214" s="80">
        <f>'AP3'!Z214/'AP4'!Z214</f>
        <v>1.4697934115019542E-2</v>
      </c>
      <c r="AA214" s="78"/>
      <c r="AB214" s="78"/>
      <c r="AC214" s="91"/>
      <c r="AF214" s="17"/>
      <c r="AG214" s="14"/>
    </row>
    <row r="215" spans="1:33" ht="15.5" x14ac:dyDescent="0.35">
      <c r="A215" s="13">
        <v>2009</v>
      </c>
      <c r="B215" s="106">
        <f>'AP3'!B215/'AP4'!B215</f>
        <v>8.7039013564448889E-2</v>
      </c>
      <c r="C215" s="13"/>
      <c r="D215" s="42">
        <f>'AP3'!D215/'AP4'!D215</f>
        <v>5.7997390562640812E-2</v>
      </c>
      <c r="E215" s="72">
        <f>'AP3'!E215/'AP4'!E215</f>
        <v>1.4606078358936781E-2</v>
      </c>
      <c r="F215" s="72">
        <f>'AP3'!F215/'AP4'!F215</f>
        <v>4.2279058430942817E-2</v>
      </c>
      <c r="G215" s="72">
        <f>'AP3'!G215/'AP4'!G215</f>
        <v>2.6456079550937497E-2</v>
      </c>
      <c r="H215" s="72">
        <f>'AP3'!H215/'AP4'!$H215</f>
        <v>3.7211895812457117E-2</v>
      </c>
      <c r="I215" s="75">
        <f>'AP3'!I215/'AP4'!$I215</f>
        <v>2.4703134066873113E-2</v>
      </c>
      <c r="J215" s="42">
        <f>'AP3'!J215/'AP4'!$J215</f>
        <v>6.999763514732231E-2</v>
      </c>
      <c r="K215" s="72">
        <f>'AP3'!K215/'AP4'!K215</f>
        <v>6.8264687096415214E-2</v>
      </c>
      <c r="L215" s="72"/>
      <c r="M215" s="72">
        <f>'AP3'!M215/'AP4'!M215</f>
        <v>7.394261548526905E-2</v>
      </c>
      <c r="N215" s="72">
        <f>'AP3'!N215/'AP4'!$N215</f>
        <v>7.6372018489352989E-2</v>
      </c>
      <c r="O215" s="72">
        <f>'AP3'!O215/'AP4'!O215</f>
        <v>4.2595168111869565E-2</v>
      </c>
      <c r="P215" s="42"/>
      <c r="Q215" s="72">
        <f>'AP3'!Q215/'AP4'!Q215</f>
        <v>3.6158628658118905E-2</v>
      </c>
      <c r="R215" s="72"/>
      <c r="S215" s="75"/>
      <c r="T215" s="114">
        <f>'AP3'!T215/'AP4'!T215</f>
        <v>1.450133061889251E-2</v>
      </c>
      <c r="U215" s="80">
        <f>IFERROR('AP3'!U215/'AP4'!U215,"")</f>
        <v>1.1356078561102654E-2</v>
      </c>
      <c r="V215" s="78">
        <f>IFERROR('AP3'!V215/'AP4'!V215,"")</f>
        <v>2.0716625793601916E-2</v>
      </c>
      <c r="W215" s="78">
        <f>IFERROR('AP3'!W215/'AP4'!W215,"")</f>
        <v>2.7906820419759579E-3</v>
      </c>
      <c r="X215" s="78">
        <f>IFERROR('AP3'!X215/'AP4'!X215,"")</f>
        <v>1.3056195892656044E-2</v>
      </c>
      <c r="Y215" s="91">
        <f>IFERROR('AP3'!Y215/'AP4'!Y215,"")</f>
        <v>2.497147278086741E-2</v>
      </c>
      <c r="Z215" s="80">
        <f>'AP3'!Z215/'AP4'!Z215</f>
        <v>1.5143926309729418E-2</v>
      </c>
      <c r="AA215" s="78"/>
      <c r="AB215" s="78"/>
      <c r="AC215" s="91">
        <f>'AP3'!AC215/'AP4'!AC215</f>
        <v>1.4620835985855186E-2</v>
      </c>
      <c r="AF215" s="17"/>
      <c r="AG215" s="14"/>
    </row>
    <row r="216" spans="1:33" ht="15.5" x14ac:dyDescent="0.35">
      <c r="A216" s="13">
        <v>2010</v>
      </c>
      <c r="B216" s="106">
        <f>'AP3'!B216/'AP4'!B216</f>
        <v>8.8169343272706147E-2</v>
      </c>
      <c r="C216" s="13"/>
      <c r="D216" s="42">
        <f>'AP3'!D216/'AP4'!D216</f>
        <v>5.6142363255181738E-2</v>
      </c>
      <c r="E216" s="72">
        <f>'AP3'!E216/'AP4'!E216</f>
        <v>1.0000849836727801E-2</v>
      </c>
      <c r="F216" s="72">
        <f>'AP3'!F216/'AP4'!F216</f>
        <v>4.5008111222849423E-2</v>
      </c>
      <c r="G216" s="72">
        <f>'AP3'!G216/'AP4'!G216</f>
        <v>3.4539540572783155E-2</v>
      </c>
      <c r="H216" s="72">
        <f>'AP3'!H216/'AP4'!$H216</f>
        <v>3.5481762834969656E-2</v>
      </c>
      <c r="I216" s="75">
        <f>'AP3'!I216/'AP4'!$I216</f>
        <v>2.3139292443927793E-2</v>
      </c>
      <c r="J216" s="42">
        <f>'AP3'!J216/'AP4'!$J216</f>
        <v>6.8659357965795892E-2</v>
      </c>
      <c r="K216" s="72">
        <f>'AP3'!K216/'AP4'!K216</f>
        <v>6.631434993087594E-2</v>
      </c>
      <c r="L216" s="72"/>
      <c r="M216" s="72">
        <f>'AP3'!M216/'AP4'!M216</f>
        <v>7.3623653515475534E-2</v>
      </c>
      <c r="N216" s="72">
        <f>'AP3'!N216/'AP4'!$N216</f>
        <v>7.4846333029536194E-2</v>
      </c>
      <c r="O216" s="72">
        <f>'AP3'!O216/'AP4'!O216</f>
        <v>3.6900320237252475E-2</v>
      </c>
      <c r="P216" s="42"/>
      <c r="Q216" s="72">
        <f>'AP3'!Q216/'AP4'!Q216</f>
        <v>3.7602740078446766E-2</v>
      </c>
      <c r="R216" s="72"/>
      <c r="S216" s="75"/>
      <c r="T216" s="114">
        <f>'AP3'!T216/'AP4'!T216</f>
        <v>1.3958641586867306E-2</v>
      </c>
      <c r="U216" s="80">
        <f>IFERROR('AP3'!U216/'AP4'!U216,"")</f>
        <v>9.0029556363966819E-3</v>
      </c>
      <c r="V216" s="78">
        <f>IFERROR('AP3'!V216/'AP4'!V216,"")</f>
        <v>2.0085621061914454E-2</v>
      </c>
      <c r="W216" s="78">
        <f>IFERROR('AP3'!W216/'AP4'!W216,"")</f>
        <v>3.2978542882053145E-3</v>
      </c>
      <c r="X216" s="78">
        <f>IFERROR('AP3'!X216/'AP4'!X216,"")</f>
        <v>1.1624241655778403E-2</v>
      </c>
      <c r="Y216" s="91">
        <f>IFERROR('AP3'!Y216/'AP4'!Y216,"")</f>
        <v>2.5551773632390092E-2</v>
      </c>
      <c r="Z216" s="80">
        <f>'AP3'!Z216/'AP4'!Z216</f>
        <v>1.4372617271672468E-2</v>
      </c>
      <c r="AA216" s="78"/>
      <c r="AB216" s="78"/>
      <c r="AC216" s="91"/>
      <c r="AF216" s="17"/>
      <c r="AG216" s="14"/>
    </row>
    <row r="217" spans="1:33" ht="15.5" x14ac:dyDescent="0.35">
      <c r="A217" s="13">
        <v>2011</v>
      </c>
      <c r="B217" s="106">
        <f>'AP3'!B217/'AP4'!B217</f>
        <v>8.787818983044067E-2</v>
      </c>
      <c r="C217" s="13"/>
      <c r="D217" s="42">
        <f>'AP3'!D217/'AP4'!D217</f>
        <v>5.7874483195905123E-2</v>
      </c>
      <c r="E217" s="72">
        <f>'AP3'!E217/'AP4'!E217</f>
        <v>9.6922062743043241E-3</v>
      </c>
      <c r="F217" s="72">
        <f>'AP3'!F217/'AP4'!F217</f>
        <v>4.4778623442072354E-2</v>
      </c>
      <c r="G217" s="72">
        <f>'AP3'!G217/'AP4'!G217</f>
        <v>2.6122067814056446E-2</v>
      </c>
      <c r="H217" s="72">
        <f>'AP3'!H217/'AP4'!$H217</f>
        <v>3.5190781872385613E-2</v>
      </c>
      <c r="I217" s="75">
        <f>'AP3'!I217/'AP4'!$I217</f>
        <v>2.3511747777059038E-2</v>
      </c>
      <c r="J217" s="42">
        <f>'AP3'!J217/'AP4'!$J217</f>
        <v>6.6884173214305204E-2</v>
      </c>
      <c r="K217" s="72">
        <f>'AP3'!K217/'AP4'!K217</f>
        <v>6.5151730225623566E-2</v>
      </c>
      <c r="L217" s="72"/>
      <c r="M217" s="72">
        <f>'AP3'!M217/'AP4'!M217</f>
        <v>7.058203692590552E-2</v>
      </c>
      <c r="N217" s="72">
        <f>'AP3'!N217/'AP4'!$N217</f>
        <v>7.3343616425504618E-2</v>
      </c>
      <c r="O217" s="72">
        <f>'AP3'!O217/'AP4'!O217</f>
        <v>3.4769602977434193E-2</v>
      </c>
      <c r="P217" s="42"/>
      <c r="Q217" s="72">
        <f>'AP3'!Q217/'AP4'!Q217</f>
        <v>3.7674415741575623E-2</v>
      </c>
      <c r="R217" s="72"/>
      <c r="S217" s="75"/>
      <c r="T217" s="114">
        <f>'AP3'!T217/'AP4'!T217</f>
        <v>1.3191056271981243E-2</v>
      </c>
      <c r="U217" s="80">
        <f>IFERROR('AP3'!U217/'AP4'!U217,"")</f>
        <v>8.3544249968681306E-3</v>
      </c>
      <c r="V217" s="78">
        <f>IFERROR('AP3'!V217/'AP4'!V217,"")</f>
        <v>1.8793891716472947E-2</v>
      </c>
      <c r="W217" s="78">
        <f>IFERROR('AP3'!W217/'AP4'!W217,"")</f>
        <v>4.0107920792079206E-3</v>
      </c>
      <c r="X217" s="78">
        <f>IFERROR('AP3'!X217/'AP4'!X217,"")</f>
        <v>1.1400011714212156E-2</v>
      </c>
      <c r="Y217" s="91">
        <f>IFERROR('AP3'!Y217/'AP4'!Y217,"")</f>
        <v>2.4979870639266408E-2</v>
      </c>
      <c r="Z217" s="80">
        <f>'AP3'!Z217/'AP4'!Z217</f>
        <v>1.4789585004740719E-2</v>
      </c>
      <c r="AA217" s="78"/>
      <c r="AB217" s="78"/>
      <c r="AC217" s="91"/>
      <c r="AF217" s="17"/>
      <c r="AG217" s="14"/>
    </row>
    <row r="218" spans="1:33" ht="15.5" x14ac:dyDescent="0.35">
      <c r="A218" s="13">
        <v>2012</v>
      </c>
      <c r="B218" s="106">
        <f>'AP3'!B218/'AP4'!B218</f>
        <v>8.6317380307703293E-2</v>
      </c>
      <c r="C218" s="13"/>
      <c r="D218" s="42">
        <f>'AP3'!D218/'AP4'!D218</f>
        <v>6.2038680007501665E-2</v>
      </c>
      <c r="E218" s="72">
        <f>'AP3'!E218/'AP4'!E218</f>
        <v>9.8226591638367975E-3</v>
      </c>
      <c r="F218" s="72">
        <f>'AP3'!F218/'AP4'!F218</f>
        <v>5.0292063109719377E-2</v>
      </c>
      <c r="G218" s="72">
        <f>'AP3'!G218/'AP4'!G218</f>
        <v>2.6332933153122736E-2</v>
      </c>
      <c r="H218" s="72">
        <f>'AP3'!H218/'AP4'!$H218</f>
        <v>3.668664833460096E-2</v>
      </c>
      <c r="I218" s="75">
        <f>'AP3'!I218/'AP4'!$I218</f>
        <v>2.5734933255833637E-2</v>
      </c>
      <c r="J218" s="42">
        <f>'AP3'!J218/'AP4'!$J218</f>
        <v>6.7200879880587636E-2</v>
      </c>
      <c r="K218" s="72">
        <f>'AP3'!K218/'AP4'!K218</f>
        <v>6.2781251939668548E-2</v>
      </c>
      <c r="L218" s="72"/>
      <c r="M218" s="72">
        <f>'AP3'!M218/'AP4'!M218</f>
        <v>7.0542045326148564E-2</v>
      </c>
      <c r="N218" s="72">
        <f>'AP3'!N218/'AP4'!$N218</f>
        <v>7.2727988636830818E-2</v>
      </c>
      <c r="O218" s="72">
        <f>'AP3'!O218/'AP4'!O218</f>
        <v>3.6236198512037909E-2</v>
      </c>
      <c r="P218" s="42"/>
      <c r="Q218" s="72">
        <f>'AP3'!Q218/'AP4'!Q218</f>
        <v>3.7856143300139963E-2</v>
      </c>
      <c r="R218" s="72"/>
      <c r="S218" s="75"/>
      <c r="T218" s="114">
        <f>'AP3'!T218/'AP4'!T218</f>
        <v>1.3184020618556702E-2</v>
      </c>
      <c r="U218" s="80">
        <f>IFERROR('AP3'!U218/'AP4'!U218,"")</f>
        <v>8.8498655860163328E-3</v>
      </c>
      <c r="V218" s="78">
        <f>IFERROR('AP3'!V218/'AP4'!V218,"")</f>
        <v>1.9224656981648547E-2</v>
      </c>
      <c r="W218" s="78">
        <f>IFERROR('AP3'!W218/'AP4'!W218,"")</f>
        <v>4.7219804504504501E-3</v>
      </c>
      <c r="X218" s="78">
        <f>IFERROR('AP3'!X218/'AP4'!X218,"")</f>
        <v>1.2824759079522128E-2</v>
      </c>
      <c r="Y218" s="91">
        <f>IFERROR('AP3'!Y218/'AP4'!Y218,"")</f>
        <v>2.6558790375265148E-2</v>
      </c>
      <c r="Z218" s="80">
        <f>'AP3'!Z218/'AP4'!Z218</f>
        <v>1.3430465157938736E-2</v>
      </c>
      <c r="AA218" s="78"/>
      <c r="AB218" s="78"/>
      <c r="AC218" s="91"/>
      <c r="AF218" s="17"/>
      <c r="AG218" s="14"/>
    </row>
    <row r="219" spans="1:33" ht="15.5" x14ac:dyDescent="0.35">
      <c r="A219" s="13">
        <v>2013</v>
      </c>
      <c r="B219" s="106">
        <f>'AP3'!B219/'AP4'!B219</f>
        <v>8.5908979512262632E-2</v>
      </c>
      <c r="C219" s="13"/>
      <c r="D219" s="42">
        <f>'AP3'!D219/'AP4'!D219</f>
        <v>6.3760711158820732E-2</v>
      </c>
      <c r="E219" s="72">
        <f>'AP3'!E219/'AP4'!E219</f>
        <v>9.1695732671558151E-3</v>
      </c>
      <c r="F219" s="72">
        <f>'AP3'!F219/'AP4'!F219</f>
        <v>5.2761587604981994E-2</v>
      </c>
      <c r="G219" s="72">
        <f>'AP3'!G219/'AP4'!G219</f>
        <v>2.6227622636964928E-2</v>
      </c>
      <c r="H219" s="72">
        <f>'AP3'!H219/'AP4'!$H219</f>
        <v>3.8035761831943807E-2</v>
      </c>
      <c r="I219" s="75">
        <f>'AP3'!I219/'AP4'!$I219</f>
        <v>2.8404788292227482E-2</v>
      </c>
      <c r="J219" s="42">
        <f>'AP3'!J219/'AP4'!$J219</f>
        <v>6.9378295806478613E-2</v>
      </c>
      <c r="K219" s="72">
        <f>'AP3'!K219/'AP4'!K219</f>
        <v>6.2063708695307133E-2</v>
      </c>
      <c r="L219" s="72"/>
      <c r="M219" s="72">
        <f>'AP3'!M219/'AP4'!M219</f>
        <v>7.0466150200273164E-2</v>
      </c>
      <c r="N219" s="72">
        <f>'AP3'!N219/'AP4'!$N219</f>
        <v>7.2434134176699361E-2</v>
      </c>
      <c r="O219" s="72">
        <f>'AP3'!O219/'AP4'!O219</f>
        <v>3.4693899412820854E-2</v>
      </c>
      <c r="P219" s="42"/>
      <c r="Q219" s="72">
        <f>'AP3'!Q219/'AP4'!Q219</f>
        <v>3.798777439658365E-2</v>
      </c>
      <c r="R219" s="72"/>
      <c r="S219" s="75"/>
      <c r="T219" s="114">
        <f>'AP3'!T219/'AP4'!T219</f>
        <v>1.2935454545454545E-2</v>
      </c>
      <c r="U219" s="80">
        <f>IFERROR('AP3'!U219/'AP4'!U219,"")</f>
        <v>9.0129610134686462E-3</v>
      </c>
      <c r="V219" s="78">
        <f>IFERROR('AP3'!V219/'AP4'!V219,"")</f>
        <v>1.906610354854734E-2</v>
      </c>
      <c r="W219" s="78">
        <f>IFERROR('AP3'!W219/'AP4'!W219,"")</f>
        <v>4.698925619834711E-3</v>
      </c>
      <c r="X219" s="78">
        <f>IFERROR('AP3'!X219/'AP4'!X219,"")</f>
        <v>1.5133149657608039E-2</v>
      </c>
      <c r="Y219" s="91">
        <f>IFERROR('AP3'!Y219/'AP4'!Y219,"")</f>
        <v>2.6305605742694273E-2</v>
      </c>
      <c r="Z219" s="80">
        <f>'AP3'!Z219/'AP4'!Z219</f>
        <v>1.7177193076757687E-2</v>
      </c>
      <c r="AA219" s="78"/>
      <c r="AB219" s="78"/>
      <c r="AC219" s="91"/>
      <c r="AF219" s="17"/>
      <c r="AG219" s="14"/>
    </row>
    <row r="220" spans="1:33" ht="15.5" x14ac:dyDescent="0.35">
      <c r="A220" s="13">
        <v>2014</v>
      </c>
      <c r="B220" s="106">
        <f>'AP3'!B220/'AP4'!B220</f>
        <v>8.8593855863692117E-2</v>
      </c>
      <c r="C220" s="13"/>
      <c r="D220" s="42">
        <f>'AP3'!D220/'AP4'!D220</f>
        <v>6.4713531218844406E-2</v>
      </c>
      <c r="E220" s="72">
        <f>'AP3'!E220/'AP4'!E220</f>
        <v>9.507815413994071E-3</v>
      </c>
      <c r="F220" s="72">
        <f>'AP3'!F220/'AP4'!F220</f>
        <v>5.5955999648710328E-2</v>
      </c>
      <c r="G220" s="72">
        <f>'AP3'!G220/'AP4'!G220</f>
        <v>2.5637603204131981E-2</v>
      </c>
      <c r="H220" s="72">
        <f>'AP3'!H220/'AP4'!$H220</f>
        <v>4.017629516272516E-2</v>
      </c>
      <c r="I220" s="75">
        <f>'AP3'!I220/'AP4'!$I220</f>
        <v>3.141979932020679E-2</v>
      </c>
      <c r="J220" s="42">
        <f>'AP3'!J220/'AP4'!$J220</f>
        <v>7.0164178254504772E-2</v>
      </c>
      <c r="K220" s="72">
        <f>'AP3'!K220/'AP4'!K220</f>
        <v>6.150155722210171E-2</v>
      </c>
      <c r="L220" s="72"/>
      <c r="M220" s="72">
        <f>'AP3'!M220/'AP4'!M220</f>
        <v>7.0458502618819446E-2</v>
      </c>
      <c r="N220" s="72">
        <f>'AP3'!N220/'AP4'!$N220</f>
        <v>7.4169850476865196E-2</v>
      </c>
      <c r="O220" s="72">
        <f>'AP3'!O220/'AP4'!O220</f>
        <v>3.5180707251689668E-2</v>
      </c>
      <c r="P220" s="42"/>
      <c r="Q220" s="72">
        <f>'AP3'!Q220/'AP4'!Q220</f>
        <v>3.9412928341486193E-2</v>
      </c>
      <c r="R220" s="72"/>
      <c r="S220" s="75"/>
      <c r="T220" s="114">
        <f>'AP3'!T220/'AP4'!T220</f>
        <v>1.2352868852459016E-2</v>
      </c>
      <c r="U220" s="80">
        <f>IFERROR('AP3'!U220/'AP4'!U220,"")</f>
        <v>8.6497865432298721E-3</v>
      </c>
      <c r="V220" s="78">
        <f>IFERROR('AP3'!V220/'AP4'!V220,"")</f>
        <v>1.9991793529541484E-2</v>
      </c>
      <c r="W220" s="78">
        <f>IFERROR('AP3'!W220/'AP4'!W220,"")</f>
        <v>6.7439218181818182E-3</v>
      </c>
      <c r="X220" s="78">
        <f>IFERROR('AP3'!X220/'AP4'!X220,"")</f>
        <v>1.7733886130398568E-2</v>
      </c>
      <c r="Y220" s="91">
        <f>IFERROR('AP3'!Y220/'AP4'!Y220,"")</f>
        <v>2.7951500556671033E-2</v>
      </c>
      <c r="Z220" s="80">
        <f>'AP3'!Z220/'AP4'!Z220</f>
        <v>1.7714107981220657E-2</v>
      </c>
      <c r="AA220" s="78"/>
      <c r="AB220" s="78"/>
      <c r="AC220" s="91">
        <f>'AP3'!AC220/'AP4'!AC220</f>
        <v>9.7007056644764725E-3</v>
      </c>
      <c r="AF220" s="17"/>
      <c r="AG220" s="14"/>
    </row>
    <row r="221" spans="1:33" ht="15.5" x14ac:dyDescent="0.35">
      <c r="A221" s="13">
        <v>2015</v>
      </c>
      <c r="B221" s="106">
        <f>'AP3'!B221/'AP4'!B221</f>
        <v>9.099860951223937E-2</v>
      </c>
      <c r="C221" s="13"/>
      <c r="D221" s="42">
        <f>'AP3'!D221/'AP4'!D221</f>
        <v>6.8544870892330037E-2</v>
      </c>
      <c r="E221" s="72">
        <f>'AP3'!E221/'AP4'!E221</f>
        <v>8.8879445286845996E-3</v>
      </c>
      <c r="F221" s="72">
        <f>'AP3'!F221/'AP4'!F221</f>
        <v>5.6594324288050647E-2</v>
      </c>
      <c r="G221" s="72">
        <f>'AP3'!G221/'AP4'!G221</f>
        <v>2.5932268583250515E-2</v>
      </c>
      <c r="H221" s="72">
        <f>'AP3'!H221/'AP4'!$H221</f>
        <v>4.3774356785969012E-2</v>
      </c>
      <c r="I221" s="75">
        <f>'AP3'!I221/'AP4'!$I221</f>
        <v>2.9974652875602234E-2</v>
      </c>
      <c r="J221" s="42">
        <f>'AP3'!J221/'AP4'!$J221</f>
        <v>7.0574757344481709E-2</v>
      </c>
      <c r="K221" s="72">
        <f>'AP3'!K221/'AP4'!K221</f>
        <v>6.167284424705869E-2</v>
      </c>
      <c r="L221" s="72"/>
      <c r="M221" s="72">
        <f>'AP3'!M221/'AP4'!M221</f>
        <v>6.9608941429323556E-2</v>
      </c>
      <c r="N221" s="72">
        <f>'AP3'!N221/'AP4'!$N221</f>
        <v>7.4591885712516195E-2</v>
      </c>
      <c r="O221" s="72">
        <f>'AP3'!O221/'AP4'!O221</f>
        <v>3.7436044423843226E-2</v>
      </c>
      <c r="P221" s="42"/>
      <c r="Q221" s="72">
        <f>'AP3'!Q221/'AP4'!Q221</f>
        <v>4.0004875039087943E-2</v>
      </c>
      <c r="R221" s="72"/>
      <c r="S221" s="75"/>
      <c r="T221" s="114">
        <f>'AP3'!T221/'AP4'!T221</f>
        <v>1.3233507462686566E-2</v>
      </c>
      <c r="U221" s="80">
        <f>IFERROR('AP3'!U221/'AP4'!U221,"")</f>
        <v>1.0612635921668058E-2</v>
      </c>
      <c r="V221" s="78">
        <f>IFERROR('AP3'!V221/'AP4'!V221,"")</f>
        <v>1.9807205713795337E-2</v>
      </c>
      <c r="W221" s="78">
        <f>IFERROR('AP3'!W221/'AP4'!W221,"")</f>
        <v>7.860192589928058E-3</v>
      </c>
      <c r="X221" s="78">
        <f>IFERROR('AP3'!X221/'AP4'!X221,"")</f>
        <v>2.1104533731641281E-2</v>
      </c>
      <c r="Y221" s="91">
        <f>IFERROR('AP3'!Y221/'AP4'!Y221,"")</f>
        <v>2.7919072695589877E-2</v>
      </c>
      <c r="Z221" s="80">
        <f>'AP3'!Z221/'AP4'!Z221</f>
        <v>1.637853430991448E-2</v>
      </c>
      <c r="AA221" s="78"/>
      <c r="AB221" s="78"/>
      <c r="AC221" s="91"/>
      <c r="AF221" s="17"/>
      <c r="AG221" s="14"/>
    </row>
    <row r="222" spans="1:33" ht="15.5" x14ac:dyDescent="0.35">
      <c r="A222" s="13">
        <v>2016</v>
      </c>
      <c r="B222" s="106">
        <f>'AP3'!B222/'AP4'!B222</f>
        <v>9.2969442081439035E-2</v>
      </c>
      <c r="C222" s="13"/>
      <c r="D222" s="42">
        <f>'AP3'!D222/'AP4'!D222</f>
        <v>6.6229747507971407E-2</v>
      </c>
      <c r="E222" s="72">
        <f>'AP3'!E222/'AP4'!E222</f>
        <v>8.83853418328669E-3</v>
      </c>
      <c r="F222" s="72">
        <f>'AP3'!F222/'AP4'!F222</f>
        <v>5.7629124015087206E-2</v>
      </c>
      <c r="G222" s="72">
        <f>'AP3'!G222/'AP4'!G222</f>
        <v>2.4674807099284091E-2</v>
      </c>
      <c r="H222" s="72">
        <f>'AP3'!H222/'AP4'!$H222</f>
        <v>4.494028263059522E-2</v>
      </c>
      <c r="I222" s="75">
        <f>'AP3'!I222/'AP4'!$I222</f>
        <v>2.8503576701751514E-2</v>
      </c>
      <c r="J222" s="42">
        <f>'AP3'!J222/'AP4'!$J222</f>
        <v>7.0646504657223927E-2</v>
      </c>
      <c r="K222" s="72">
        <f>'AP3'!K222/'AP4'!K222</f>
        <v>6.0770625078516181E-2</v>
      </c>
      <c r="L222" s="72"/>
      <c r="M222" s="72">
        <f>'AP3'!M222/'AP4'!M222</f>
        <v>6.8343573978974309E-2</v>
      </c>
      <c r="N222" s="72">
        <f>'AP3'!N222/'AP4'!$N222</f>
        <v>7.450723727106856E-2</v>
      </c>
      <c r="O222" s="72">
        <f>'AP3'!O222/'AP4'!O222</f>
        <v>3.6311724693411644E-2</v>
      </c>
      <c r="P222" s="42"/>
      <c r="Q222" s="72">
        <f>'AP3'!Q222/'AP4'!Q222</f>
        <v>4.2249877143630044E-2</v>
      </c>
      <c r="R222" s="72"/>
      <c r="S222" s="75"/>
      <c r="T222" s="114">
        <f>'AP3'!T222/'AP4'!T222</f>
        <v>1.5042129523369613E-2</v>
      </c>
      <c r="U222" s="80">
        <f>IFERROR('AP3'!U222/'AP4'!U222,"")</f>
        <v>1.4931296079242562E-2</v>
      </c>
      <c r="V222" s="78">
        <f>IFERROR('AP3'!V222/'AP4'!V222,"")</f>
        <v>1.8429290893247095E-2</v>
      </c>
      <c r="W222" s="78">
        <f>IFERROR('AP3'!W222/'AP4'!W222,"")</f>
        <v>8.3758282781456958E-3</v>
      </c>
      <c r="X222" s="78">
        <f>IFERROR('AP3'!X222/'AP4'!X222,"")</f>
        <v>2.227080866404222E-2</v>
      </c>
      <c r="Y222" s="91">
        <f>IFERROR('AP3'!Y222/'AP4'!Y222,"")</f>
        <v>2.8096407675421028E-2</v>
      </c>
      <c r="Z222" s="80"/>
      <c r="AA222" s="78"/>
      <c r="AB222" s="78"/>
      <c r="AC222" s="91"/>
      <c r="AF222" s="17"/>
      <c r="AG222" s="14"/>
    </row>
    <row r="223" spans="1:33" ht="15.5" x14ac:dyDescent="0.35">
      <c r="A223" s="13">
        <v>2017</v>
      </c>
      <c r="B223" s="106">
        <f>'AP3'!B223/'AP4'!B223</f>
        <v>9.2795547871411227E-2</v>
      </c>
      <c r="C223" s="13"/>
      <c r="D223" s="42">
        <f>'AP3'!D223/'AP4'!D223</f>
        <v>6.739334437873469E-2</v>
      </c>
      <c r="E223" s="72">
        <f>'AP3'!E223/'AP4'!E223</f>
        <v>7.4748252005584145E-3</v>
      </c>
      <c r="F223" s="72">
        <f>'AP3'!F223/'AP4'!F223</f>
        <v>5.9532565393152048E-2</v>
      </c>
      <c r="G223" s="72">
        <f>'AP3'!G223/'AP4'!G223</f>
        <v>2.4103523341302641E-2</v>
      </c>
      <c r="H223" s="72">
        <f>'AP3'!H223/'AP4'!$H223</f>
        <v>4.7307613934865558E-2</v>
      </c>
      <c r="I223" s="75">
        <f>'AP3'!I223/'AP4'!$I223</f>
        <v>3.4770113767022437E-2</v>
      </c>
      <c r="J223" s="42">
        <f>'AP3'!J223/'AP4'!$J223</f>
        <v>6.9857194748897525E-2</v>
      </c>
      <c r="K223" s="72">
        <f>'AP3'!K223/'AP4'!K223</f>
        <v>5.9623636119646412E-2</v>
      </c>
      <c r="L223" s="72"/>
      <c r="M223" s="72">
        <f>'AP3'!M223/'AP4'!M223</f>
        <v>6.7612767721051334E-2</v>
      </c>
      <c r="N223" s="72">
        <f>'AP3'!N223/'AP4'!$N223</f>
        <v>7.3403949261148169E-2</v>
      </c>
      <c r="O223" s="72">
        <f>'AP3'!O223/'AP4'!O223</f>
        <v>3.0714721323119167E-2</v>
      </c>
      <c r="P223" s="42"/>
      <c r="Q223" s="72">
        <f>'AP3'!Q223/'AP4'!Q223</f>
        <v>4.316049431123984E-2</v>
      </c>
      <c r="R223" s="72"/>
      <c r="S223" s="75"/>
      <c r="T223" s="114">
        <f>'AP3'!T223/'AP4'!T223</f>
        <v>1.5248430755065588E-2</v>
      </c>
      <c r="U223" s="80">
        <f>IFERROR('AP3'!U223/'AP4'!U223,"")</f>
        <v>1.3924133111480665E-2</v>
      </c>
      <c r="V223" s="78">
        <f>IFERROR('AP3'!V223/'AP4'!V223,"")</f>
        <v>1.8072423962206818E-2</v>
      </c>
      <c r="W223" s="78">
        <f>IFERROR('AP3'!W223/'AP4'!W223,"")</f>
        <v>9.8074026506024103E-3</v>
      </c>
      <c r="X223" s="78">
        <f>IFERROR('AP3'!X223/'AP4'!X223,"")</f>
        <v>2.1509821371274527E-2</v>
      </c>
      <c r="Y223" s="91">
        <f>IFERROR('AP3'!Y223/'AP4'!Y223,"")</f>
        <v>2.8341229563501713E-2</v>
      </c>
      <c r="Z223" s="80"/>
      <c r="AA223" s="78"/>
      <c r="AB223" s="78"/>
      <c r="AC223" s="91"/>
      <c r="AF223" s="17"/>
      <c r="AG223" s="14"/>
    </row>
    <row r="224" spans="1:33" ht="15.5" x14ac:dyDescent="0.35">
      <c r="A224" s="13">
        <v>2018</v>
      </c>
      <c r="B224" s="106">
        <f>'AP3'!B224/'AP4'!B224</f>
        <v>9.2873063395589067E-2</v>
      </c>
      <c r="C224" s="13"/>
      <c r="D224" s="42">
        <f>'AP3'!D224/'AP4'!D224</f>
        <v>6.1511532428137609E-2</v>
      </c>
      <c r="E224" s="72">
        <f>'AP3'!E224/'AP4'!E224</f>
        <v>7.7455022739758503E-3</v>
      </c>
      <c r="F224" s="72">
        <f>'AP3'!F224/'AP4'!F224</f>
        <v>6.314392417019396E-2</v>
      </c>
      <c r="G224" s="72">
        <f>'AP3'!G224/'AP4'!G224</f>
        <v>2.3343793104237325E-2</v>
      </c>
      <c r="H224" s="72">
        <f>'AP3'!H224/'AP4'!$H224</f>
        <v>4.9594511995145266E-2</v>
      </c>
      <c r="I224" s="75">
        <f>'AP3'!I224/'AP4'!$I224</f>
        <v>3.1847890997501328E-2</v>
      </c>
      <c r="J224" s="42">
        <f>'AP3'!J224/'AP4'!$J224</f>
        <v>7.0372442897820825E-2</v>
      </c>
      <c r="K224" s="72">
        <f>'AP3'!K224/'AP4'!K224</f>
        <v>5.9938082449855011E-2</v>
      </c>
      <c r="L224" s="72"/>
      <c r="M224" s="72">
        <f>'AP3'!M224/'AP4'!M224</f>
        <v>6.7234637330315886E-2</v>
      </c>
      <c r="N224" s="72">
        <f>'AP3'!N224/'AP4'!$N224</f>
        <v>7.4355761608141016E-2</v>
      </c>
      <c r="O224" s="72">
        <f>'AP3'!O224/'AP4'!O224</f>
        <v>3.1926302471343364E-2</v>
      </c>
      <c r="P224" s="42"/>
      <c r="Q224" s="72">
        <f>'AP3'!Q224/'AP4'!Q224</f>
        <v>4.6895677025107912E-2</v>
      </c>
      <c r="R224" s="72"/>
      <c r="S224" s="75"/>
      <c r="U224" s="80">
        <f>IFERROR('AP3'!U224/'AP4'!U224,"")</f>
        <v>1.3997483262019704E-2</v>
      </c>
      <c r="V224" s="78">
        <f>IFERROR('AP3'!V224/'AP4'!V224,"")</f>
        <v>1.8360748439484747E-2</v>
      </c>
      <c r="W224" s="78">
        <f>IFERROR('AP3'!W224/'AP4'!W224,"")</f>
        <v>9.3548633879781424E-3</v>
      </c>
      <c r="X224" s="78">
        <f>IFERROR('AP3'!X224/'AP4'!X224,"")</f>
        <v>2.0545506860327592E-2</v>
      </c>
      <c r="Y224" s="91">
        <f>IFERROR('AP3'!Y224/'AP4'!Y224,"")</f>
        <v>2.8482146246580346E-2</v>
      </c>
      <c r="Z224" s="80"/>
      <c r="AA224" s="78"/>
      <c r="AB224" s="78"/>
      <c r="AC224" s="91"/>
      <c r="AF224" s="17"/>
      <c r="AG224" s="14"/>
    </row>
    <row r="225" spans="1:33" ht="15.5" x14ac:dyDescent="0.35">
      <c r="A225" s="13">
        <v>2019</v>
      </c>
      <c r="B225" s="106">
        <f>'AP3'!B225/'AP4'!B225</f>
        <v>9.3867795711249896E-2</v>
      </c>
      <c r="C225" s="13"/>
      <c r="D225" s="42">
        <f>'AP3'!D225/'AP4'!D225</f>
        <v>6.2415187356709617E-2</v>
      </c>
      <c r="E225" s="72">
        <f>'AP3'!E225/'AP4'!E225</f>
        <v>8.1822294798331863E-3</v>
      </c>
      <c r="F225" s="72">
        <f>'AP3'!F225/'AP4'!F225</f>
        <v>6.4680756328839281E-2</v>
      </c>
      <c r="G225" s="72">
        <f>'AP3'!G225/'AP4'!G225</f>
        <v>2.289246556746766E-2</v>
      </c>
      <c r="H225" s="72">
        <f>'AP3'!H225/'AP4'!$H225</f>
        <v>5.1850735405049468E-2</v>
      </c>
      <c r="I225" s="75">
        <f>'AP3'!I225/'AP4'!$I225</f>
        <v>3.1173298608632206E-2</v>
      </c>
      <c r="J225" s="42">
        <f>'AP3'!J225/'AP4'!$J225</f>
        <v>7.1577818766125026E-2</v>
      </c>
      <c r="K225" s="72">
        <f>'AP3'!K225/'AP4'!K225</f>
        <v>6.0962029300376634E-2</v>
      </c>
      <c r="L225" s="72"/>
      <c r="M225" s="72">
        <f>'AP3'!M225/'AP4'!M225</f>
        <v>6.7112259922969597E-2</v>
      </c>
      <c r="N225" s="72">
        <f>'AP3'!N225/'AP4'!$N225</f>
        <v>7.5912356190898728E-2</v>
      </c>
      <c r="O225" s="72">
        <f>'AP3'!O225/'AP4'!O225</f>
        <v>3.4574826734792292E-2</v>
      </c>
      <c r="P225" s="42"/>
      <c r="Q225" s="72">
        <f>'AP3'!Q225/'AP4'!Q225</f>
        <v>5.1876803063868812E-2</v>
      </c>
      <c r="R225" s="72"/>
      <c r="S225" s="75"/>
      <c r="U225" s="80">
        <f>IFERROR('AP3'!U225/'AP4'!U225,"")</f>
        <v>1.4617288557192814E-2</v>
      </c>
      <c r="V225" s="78">
        <f>IFERROR('AP3'!V225/'AP4'!V225,"")</f>
        <v>1.8958157025104793E-2</v>
      </c>
      <c r="W225" s="78">
        <f>IFERROR('AP3'!W225/'AP4'!W225,"")</f>
        <v>8.8865189743589749E-3</v>
      </c>
      <c r="X225" s="78">
        <f>IFERROR('AP3'!X225/'AP4'!X225,"")</f>
        <v>2.1989382380808949E-2</v>
      </c>
      <c r="Y225" s="91">
        <f>IFERROR('AP3'!Y225/'AP4'!Y225,"")</f>
        <v>2.9128208132772084E-2</v>
      </c>
      <c r="Z225" s="80"/>
      <c r="AA225" s="78"/>
      <c r="AB225" s="78"/>
      <c r="AC225" s="91">
        <f>'AP3'!AC225/'AP4'!AC225</f>
        <v>1.124056986721053E-2</v>
      </c>
      <c r="AF225" s="17"/>
      <c r="AG225" s="14"/>
    </row>
    <row r="226" spans="1:33" ht="15.5" x14ac:dyDescent="0.35">
      <c r="A226" s="13">
        <v>2020</v>
      </c>
      <c r="B226" s="106">
        <f>'AP3'!B226/'AP4'!B226</f>
        <v>0.10298366941625509</v>
      </c>
      <c r="C226" s="13"/>
      <c r="D226" s="42">
        <f>'AP3'!D226/'AP4'!D226</f>
        <v>7.0740607023102101E-2</v>
      </c>
      <c r="E226" s="72">
        <f>'AP3'!E226/'AP4'!E226</f>
        <v>9.9575009143445716E-3</v>
      </c>
      <c r="F226" s="72">
        <f>'AP3'!F226/'AP4'!F226</f>
        <v>7.5436342167173681E-2</v>
      </c>
      <c r="G226" s="72">
        <f>'AP3'!G226/'AP4'!G226</f>
        <v>2.6774136938697467E-2</v>
      </c>
      <c r="H226" s="72">
        <f>'AP3'!H226/'AP4'!$H226</f>
        <v>6.0078715351325022E-2</v>
      </c>
      <c r="I226" s="75">
        <f>'AP3'!I226/'AP4'!$I226</f>
        <v>3.4336707288522048E-2</v>
      </c>
      <c r="J226" s="42">
        <f>'AP3'!J226/'AP4'!$J226</f>
        <v>8.3677042688759917E-2</v>
      </c>
      <c r="K226" s="72">
        <f>'AP3'!K226/'AP4'!K226</f>
        <v>7.6302267182598901E-2</v>
      </c>
      <c r="L226" s="72"/>
      <c r="M226" s="72">
        <f>'AP3'!M226/'AP4'!M226</f>
        <v>7.8021599726325302E-2</v>
      </c>
      <c r="N226" s="72">
        <f>'AP3'!N226/'AP4'!$N226</f>
        <v>0.10032351750715995</v>
      </c>
      <c r="O226" s="72">
        <f>'AP3'!O226/'AP4'!O226</f>
        <v>4.5879541974027986E-2</v>
      </c>
      <c r="P226" s="42"/>
      <c r="Q226" s="72">
        <f>'AP3'!Q226/'AP4'!Q226</f>
        <v>5.5960661730010061E-2</v>
      </c>
      <c r="R226" s="72"/>
      <c r="S226" s="75"/>
      <c r="U226" s="80">
        <f>IFERROR('AP3'!U226/'AP4'!U226,"")</f>
        <v>1.7263415707988602E-2</v>
      </c>
      <c r="V226" s="78">
        <f>IFERROR('AP3'!V226/'AP4'!V226,"")</f>
        <v>2.1573671828956385E-2</v>
      </c>
      <c r="W226" s="78">
        <f>IFERROR('AP3'!W226/'AP4'!W226,"")</f>
        <v>1.3933333333333334E-2</v>
      </c>
      <c r="X226" s="78">
        <f>IFERROR('AP3'!X226/'AP4'!X226,"")</f>
        <v>3.2753346966688551E-2</v>
      </c>
      <c r="Y226" s="91">
        <f>IFERROR('AP3'!Y226/'AP4'!Y226,"")</f>
        <v>3.4638456634429687E-2</v>
      </c>
      <c r="Z226" s="80"/>
      <c r="AA226" s="78"/>
      <c r="AB226" s="78"/>
      <c r="AC226" s="91"/>
      <c r="AF226" s="17"/>
      <c r="AG226" s="14"/>
    </row>
    <row r="227" spans="1:33" ht="15.5" x14ac:dyDescent="0.35">
      <c r="A227" s="13">
        <v>2021</v>
      </c>
      <c r="B227" s="13"/>
      <c r="C227" s="13"/>
      <c r="D227" s="42"/>
      <c r="E227" s="96"/>
      <c r="F227" s="96"/>
      <c r="G227" s="96"/>
      <c r="H227" s="96"/>
      <c r="I227" s="97"/>
      <c r="J227" s="42">
        <f>'AP3'!J227/'AP4'!$J227</f>
        <v>8.5827671183693013E-2</v>
      </c>
      <c r="K227" s="72"/>
      <c r="L227" s="72"/>
      <c r="M227" s="72"/>
      <c r="N227" s="72">
        <f>'AP3'!N227/'AP4'!$N227</f>
        <v>9.6008951596449302E-2</v>
      </c>
      <c r="O227" s="72">
        <f>'AP3'!O227/'AP4'!O227</f>
        <v>3.805833262151103E-2</v>
      </c>
      <c r="P227" s="42"/>
      <c r="Q227" s="72">
        <f>'AP3'!Q227/'AP4'!Q227</f>
        <v>5.7304915304180949E-2</v>
      </c>
      <c r="R227" s="72"/>
      <c r="S227" s="75"/>
      <c r="U227" s="80">
        <f>IFERROR('AP3'!U227/'AP4'!U227,"")</f>
        <v>2.3997353027322279E-2</v>
      </c>
      <c r="V227" s="78">
        <f>IFERROR('AP3'!V227/'AP4'!V227,"")</f>
        <v>2.0622070451333498E-2</v>
      </c>
      <c r="W227" s="78">
        <f>IFERROR('AP3'!W227/'AP4'!W227,"")</f>
        <v>1.6340206185567009E-2</v>
      </c>
      <c r="X227" s="78">
        <f>IFERROR('AP3'!X227/'AP4'!X227,"")</f>
        <v>3.1486288578472764E-2</v>
      </c>
      <c r="Y227" s="91">
        <f>IFERROR('AP3'!Y227/'AP4'!Y227,"")</f>
        <v>4.2136869259939917E-2</v>
      </c>
      <c r="Z227" s="80"/>
      <c r="AA227" s="78"/>
      <c r="AB227" s="78"/>
      <c r="AC227" s="91"/>
      <c r="AF227" s="17"/>
      <c r="AG227" s="14"/>
    </row>
    <row r="228" spans="1:33" ht="15.5" x14ac:dyDescent="0.35">
      <c r="A228" s="13">
        <v>2022</v>
      </c>
      <c r="B228" s="13"/>
      <c r="C228" s="13"/>
      <c r="D228" s="42"/>
      <c r="E228" s="96"/>
      <c r="F228" s="96"/>
      <c r="G228" s="96"/>
      <c r="H228" s="96"/>
      <c r="I228" s="97"/>
      <c r="J228" s="42">
        <f>'AP3'!J228/'AP4'!$J228</f>
        <v>8.3818050760651019E-2</v>
      </c>
      <c r="K228" s="72"/>
      <c r="L228" s="72"/>
      <c r="M228" s="72"/>
      <c r="N228" s="72">
        <f>'AP3'!N228/'AP4'!$N228</f>
        <v>8.8890155942640478E-2</v>
      </c>
      <c r="O228" s="72"/>
      <c r="P228" s="17"/>
      <c r="S228" s="51"/>
      <c r="U228" s="80">
        <f>IFERROR('AP3'!U228/'AP4'!U228,"")</f>
        <v>1.5958733688151896E-2</v>
      </c>
      <c r="V228" s="78">
        <f>IFERROR('AP3'!V228/'AP4'!V228,"")</f>
        <v>1.809221261188439E-2</v>
      </c>
      <c r="W228" s="78">
        <f>IFERROR('AP3'!W228/'AP4'!W228,"")</f>
        <v>1.259090909090909E-2</v>
      </c>
      <c r="X228" s="78" t="str">
        <f>IFERROR('AP3'!X228/'AP4'!X228,"")</f>
        <v/>
      </c>
      <c r="Y228" s="91">
        <f>IFERROR('AP3'!Y228/'AP4'!Y228,"")</f>
        <v>4.3813702438233626E-2</v>
      </c>
      <c r="Z228" s="17"/>
      <c r="AC228" s="91">
        <f>'AP3'!AC228/'AP4'!AC228</f>
        <v>1.2039017252377025E-2</v>
      </c>
      <c r="AF228" s="17"/>
      <c r="AG228" s="14"/>
    </row>
    <row r="229" spans="1:33" ht="15.5" x14ac:dyDescent="0.35">
      <c r="A229" s="13">
        <v>2023</v>
      </c>
      <c r="B229" s="13"/>
      <c r="C229" s="13"/>
      <c r="D229" s="42"/>
      <c r="E229" s="96"/>
      <c r="F229" s="96"/>
      <c r="G229" s="96"/>
      <c r="H229" s="96"/>
      <c r="I229" s="97"/>
      <c r="J229" s="42">
        <f>'AP3'!J229/'AP4'!$J229</f>
        <v>7.5205886920476403E-2</v>
      </c>
      <c r="K229" s="72"/>
      <c r="L229" s="72"/>
      <c r="M229" s="72"/>
      <c r="N229" s="72"/>
      <c r="O229" s="72"/>
      <c r="P229" s="17"/>
      <c r="S229" s="51"/>
      <c r="U229" s="17" t="str">
        <f>IFERROR('AP3'!U229/'AP4'!U229,"")</f>
        <v/>
      </c>
      <c r="V229" s="78">
        <f>IFERROR('AP3'!V229/'AP4'!V229,"")</f>
        <v>1.916756983639634E-2</v>
      </c>
      <c r="W229" s="78" t="str">
        <f>IFERROR('AP3'!W229/'AP4'!W229,"")</f>
        <v/>
      </c>
      <c r="X229" s="78" t="str">
        <f>IFERROR('AP3'!X229/'AP4'!X229,"")</f>
        <v/>
      </c>
      <c r="Y229" s="91">
        <f>IFERROR('AP3'!Y229/'AP4'!Y229,"")</f>
        <v>3.4592692859320422E-2</v>
      </c>
      <c r="Z229" s="17"/>
      <c r="AC229" s="91"/>
      <c r="AF229" s="17"/>
      <c r="AG229" s="14"/>
    </row>
    <row r="230" spans="1:33" ht="15.5" x14ac:dyDescent="0.35">
      <c r="A230" s="13">
        <v>2024</v>
      </c>
      <c r="B230" s="13"/>
      <c r="C230" s="13"/>
      <c r="D230" s="42"/>
      <c r="E230" s="96"/>
      <c r="F230" s="96"/>
      <c r="G230" s="96"/>
      <c r="H230" s="96"/>
      <c r="I230" s="97"/>
      <c r="J230" s="42"/>
      <c r="K230" s="72"/>
      <c r="L230" s="72"/>
      <c r="M230" s="72"/>
      <c r="N230" s="72"/>
      <c r="O230" s="72"/>
      <c r="P230" s="17"/>
      <c r="S230" s="51"/>
      <c r="U230" s="17" t="str">
        <f>IFERROR('AP3'!U230/'AP4'!U230,"")</f>
        <v/>
      </c>
      <c r="V230" s="5" t="str">
        <f>IFERROR('AP3'!V230/'AP4'!V230,"")</f>
        <v/>
      </c>
      <c r="W230" s="5" t="str">
        <f>IFERROR('AP3'!W230/'AP4'!W230,"")</f>
        <v/>
      </c>
      <c r="X230" s="5" t="str">
        <f>IFERROR('AP3'!X230/'AP4'!X230,"")</f>
        <v/>
      </c>
      <c r="Y230" s="51" t="str">
        <f>IFERROR('AP3'!Y230/'AP4'!Y230,"")</f>
        <v/>
      </c>
      <c r="Z230" s="17"/>
      <c r="AC230" s="91"/>
      <c r="AF230" s="17"/>
      <c r="AG230" s="14"/>
    </row>
    <row r="231" spans="1:33" ht="16" thickBot="1" x14ac:dyDescent="0.4">
      <c r="A231" s="63">
        <v>2025</v>
      </c>
      <c r="B231" s="63"/>
      <c r="C231" s="63"/>
      <c r="D231" s="77"/>
      <c r="E231" s="100"/>
      <c r="F231" s="100"/>
      <c r="G231" s="100"/>
      <c r="H231" s="100"/>
      <c r="I231" s="101"/>
      <c r="J231" s="99"/>
      <c r="K231" s="100"/>
      <c r="L231" s="100"/>
      <c r="M231" s="100"/>
      <c r="N231" s="100"/>
      <c r="O231" s="101"/>
      <c r="P231" s="67"/>
      <c r="Q231" s="67"/>
      <c r="R231" s="67"/>
      <c r="S231" s="66"/>
      <c r="T231" s="67"/>
      <c r="U231" s="65"/>
      <c r="V231" s="67"/>
      <c r="W231" s="67"/>
      <c r="X231" s="67"/>
      <c r="Y231" s="66"/>
      <c r="Z231" s="65"/>
      <c r="AA231" s="67"/>
      <c r="AB231" s="67"/>
      <c r="AC231" s="95"/>
      <c r="AD231" s="67"/>
      <c r="AE231" s="67"/>
      <c r="AF231" s="65"/>
      <c r="AG231" s="68"/>
    </row>
    <row r="232" spans="1:33" ht="14.5" thickTop="1" x14ac:dyDescent="0.35"/>
  </sheetData>
  <mergeCells count="8">
    <mergeCell ref="Z2:AC2"/>
    <mergeCell ref="AD2:AE2"/>
    <mergeCell ref="AF2:AG2"/>
    <mergeCell ref="B2:C2"/>
    <mergeCell ref="D2:I2"/>
    <mergeCell ref="J2:O2"/>
    <mergeCell ref="P2:S2"/>
    <mergeCell ref="U2:Y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32"/>
  <sheetViews>
    <sheetView zoomScaleNormal="100" workbookViewId="0">
      <pane xSplit="1" ySplit="5" topLeftCell="I179" activePane="bottomRight" state="frozen"/>
      <selection pane="topRight" activeCell="B1" sqref="B1"/>
      <selection pane="bottomLeft" activeCell="A7" sqref="A7"/>
      <selection pane="bottomRight" activeCell="T190" sqref="T190:T200"/>
    </sheetView>
  </sheetViews>
  <sheetFormatPr defaultColWidth="10.81640625" defaultRowHeight="14" x14ac:dyDescent="0.35"/>
  <cols>
    <col min="1" max="1" width="17.6328125" style="5" customWidth="1"/>
    <col min="2" max="2" width="34.36328125" style="5" customWidth="1"/>
    <col min="3" max="3" width="10.81640625" style="5"/>
    <col min="4" max="4" width="10.81640625" style="1"/>
    <col min="5" max="5" width="11.08984375" style="1" customWidth="1"/>
    <col min="6" max="13" width="10.81640625" style="5"/>
    <col min="14" max="14" width="10.81640625" style="7"/>
    <col min="15" max="19" width="10.81640625" style="5"/>
    <col min="20" max="20" width="10.6328125" style="5" customWidth="1"/>
    <col min="21" max="21" width="16.6328125" style="5" bestFit="1" customWidth="1"/>
    <col min="22" max="22" width="11.453125" style="5" bestFit="1" customWidth="1"/>
    <col min="23" max="23" width="13" style="5" bestFit="1" customWidth="1"/>
    <col min="24" max="24" width="11.453125" style="5" bestFit="1" customWidth="1"/>
    <col min="25" max="25" width="14" style="5" bestFit="1" customWidth="1"/>
    <col min="26" max="26" width="10.81640625" style="5"/>
    <col min="27" max="29" width="13.08984375" style="132" bestFit="1" customWidth="1"/>
    <col min="30" max="30" width="14.6328125" style="132" customWidth="1"/>
    <col min="31" max="31" width="16.81640625" style="132" customWidth="1"/>
    <col min="32" max="16384" width="10.81640625" style="5"/>
  </cols>
  <sheetData>
    <row r="1" spans="1:33" s="2" customFormat="1" ht="20.5" thickBot="1" x14ac:dyDescent="0.35">
      <c r="A1" s="83" t="s">
        <v>52</v>
      </c>
      <c r="B1" s="83"/>
      <c r="C1" s="83"/>
      <c r="D1" s="1"/>
      <c r="E1" s="1"/>
      <c r="N1" s="8"/>
      <c r="AA1" s="126"/>
      <c r="AB1" s="126"/>
      <c r="AC1" s="126"/>
      <c r="AD1" s="126"/>
      <c r="AE1" s="126"/>
    </row>
    <row r="2" spans="1:33" s="6" customFormat="1" ht="24.5" customHeight="1" thickTop="1" x14ac:dyDescent="0.35">
      <c r="A2" s="10"/>
      <c r="B2" s="208" t="s">
        <v>45</v>
      </c>
      <c r="C2" s="208"/>
      <c r="D2" s="216" t="s">
        <v>7</v>
      </c>
      <c r="E2" s="217"/>
      <c r="F2" s="217"/>
      <c r="G2" s="217"/>
      <c r="H2" s="217"/>
      <c r="I2" s="218"/>
      <c r="J2" s="216" t="s">
        <v>11</v>
      </c>
      <c r="K2" s="217"/>
      <c r="L2" s="217"/>
      <c r="M2" s="217"/>
      <c r="N2" s="217"/>
      <c r="O2" s="217"/>
      <c r="P2" s="215" t="s">
        <v>42</v>
      </c>
      <c r="Q2" s="208"/>
      <c r="R2" s="208"/>
      <c r="S2" s="209"/>
      <c r="T2" s="157" t="s">
        <v>43</v>
      </c>
      <c r="U2" s="215" t="s">
        <v>44</v>
      </c>
      <c r="V2" s="208"/>
      <c r="W2" s="208"/>
      <c r="X2" s="208"/>
      <c r="Y2" s="209"/>
      <c r="Z2" s="215" t="s">
        <v>98</v>
      </c>
      <c r="AA2" s="208"/>
      <c r="AB2" s="208"/>
      <c r="AC2" s="209"/>
      <c r="AD2" s="219" t="s">
        <v>97</v>
      </c>
      <c r="AE2" s="220"/>
      <c r="AF2" s="208" t="s">
        <v>48</v>
      </c>
      <c r="AG2" s="221"/>
    </row>
    <row r="3" spans="1:33" s="162" customFormat="1" ht="24.5" customHeight="1" x14ac:dyDescent="0.35">
      <c r="A3" s="11"/>
      <c r="B3" s="13" t="s">
        <v>46</v>
      </c>
      <c r="C3" s="13" t="s">
        <v>47</v>
      </c>
      <c r="D3" s="58" t="s">
        <v>2</v>
      </c>
      <c r="E3" s="12" t="s">
        <v>3</v>
      </c>
      <c r="F3" s="13" t="s">
        <v>4</v>
      </c>
      <c r="G3" s="13" t="s">
        <v>5</v>
      </c>
      <c r="H3" s="13" t="s">
        <v>30</v>
      </c>
      <c r="I3" s="48" t="s">
        <v>6</v>
      </c>
      <c r="J3" s="16" t="s">
        <v>14</v>
      </c>
      <c r="K3" s="13" t="s">
        <v>8</v>
      </c>
      <c r="L3" s="13" t="s">
        <v>36</v>
      </c>
      <c r="M3" s="13" t="s">
        <v>37</v>
      </c>
      <c r="N3" s="36" t="s">
        <v>9</v>
      </c>
      <c r="O3" s="13" t="s">
        <v>10</v>
      </c>
      <c r="P3" s="161" t="s">
        <v>78</v>
      </c>
      <c r="Q3" s="162" t="s">
        <v>79</v>
      </c>
      <c r="R3" s="162" t="s">
        <v>80</v>
      </c>
      <c r="S3" s="163" t="s">
        <v>81</v>
      </c>
      <c r="T3" s="162" t="s">
        <v>94</v>
      </c>
      <c r="U3" s="161" t="s">
        <v>108</v>
      </c>
      <c r="V3" s="162" t="s">
        <v>109</v>
      </c>
      <c r="W3" s="162" t="s">
        <v>112</v>
      </c>
      <c r="X3" s="162" t="s">
        <v>110</v>
      </c>
      <c r="Y3" s="163" t="s">
        <v>111</v>
      </c>
      <c r="Z3" s="161" t="s">
        <v>95</v>
      </c>
      <c r="AA3" s="164" t="s">
        <v>99</v>
      </c>
      <c r="AB3" s="164" t="s">
        <v>100</v>
      </c>
      <c r="AC3" s="165" t="s">
        <v>96</v>
      </c>
      <c r="AD3" s="127" t="s">
        <v>91</v>
      </c>
      <c r="AE3" s="128" t="s">
        <v>90</v>
      </c>
      <c r="AG3" s="166"/>
    </row>
    <row r="4" spans="1:33" s="34" customFormat="1" ht="20.5" customHeight="1" x14ac:dyDescent="0.35">
      <c r="A4" s="32" t="s">
        <v>1</v>
      </c>
      <c r="B4" s="31"/>
      <c r="C4" s="31"/>
      <c r="D4" s="59" t="s">
        <v>13</v>
      </c>
      <c r="E4" s="27" t="s">
        <v>15</v>
      </c>
      <c r="F4" s="31" t="s">
        <v>13</v>
      </c>
      <c r="G4" s="31" t="s">
        <v>13</v>
      </c>
      <c r="H4" s="31" t="s">
        <v>13</v>
      </c>
      <c r="I4" s="49" t="s">
        <v>16</v>
      </c>
      <c r="J4" s="82" t="s">
        <v>32</v>
      </c>
      <c r="K4" s="38" t="s">
        <v>18</v>
      </c>
      <c r="L4" s="38"/>
      <c r="M4" s="38" t="s">
        <v>128</v>
      </c>
      <c r="N4" s="31" t="s">
        <v>129</v>
      </c>
      <c r="O4" s="31" t="s">
        <v>17</v>
      </c>
      <c r="P4" s="108" t="s">
        <v>82</v>
      </c>
      <c r="Q4" s="108" t="s">
        <v>83</v>
      </c>
      <c r="R4" s="109" t="s">
        <v>84</v>
      </c>
      <c r="S4" s="110" t="s">
        <v>85</v>
      </c>
      <c r="U4" s="56" t="s">
        <v>113</v>
      </c>
      <c r="V4" s="34" t="s">
        <v>115</v>
      </c>
      <c r="W4" s="34" t="s">
        <v>117</v>
      </c>
      <c r="X4" s="34" t="s">
        <v>118</v>
      </c>
      <c r="Y4" s="57" t="s">
        <v>116</v>
      </c>
      <c r="Z4" s="56"/>
      <c r="AA4" s="129" t="s">
        <v>102</v>
      </c>
      <c r="AB4" s="129" t="s">
        <v>101</v>
      </c>
      <c r="AC4" s="131"/>
      <c r="AD4" s="129" t="s">
        <v>102</v>
      </c>
      <c r="AE4" s="129" t="s">
        <v>101</v>
      </c>
      <c r="AG4" s="62"/>
    </row>
    <row r="5" spans="1:33" s="30" customFormat="1" ht="24.5" customHeight="1" x14ac:dyDescent="0.35">
      <c r="A5" s="26" t="s">
        <v>0</v>
      </c>
      <c r="B5" s="31"/>
      <c r="C5" s="31" t="s">
        <v>38</v>
      </c>
      <c r="D5" s="33"/>
      <c r="E5" s="44"/>
      <c r="F5" s="44"/>
      <c r="G5" s="44"/>
      <c r="H5" s="44"/>
      <c r="I5" s="50"/>
      <c r="J5" s="28"/>
      <c r="K5" s="44"/>
      <c r="L5" s="31" t="s">
        <v>38</v>
      </c>
      <c r="M5" s="31"/>
      <c r="N5" s="47"/>
      <c r="O5" s="44"/>
      <c r="P5" s="56"/>
      <c r="Q5" s="34"/>
      <c r="R5" s="34"/>
      <c r="S5" s="57"/>
      <c r="T5" s="34"/>
      <c r="U5" s="56" t="s">
        <v>114</v>
      </c>
      <c r="V5" s="34"/>
      <c r="W5" s="34"/>
      <c r="X5" s="34"/>
      <c r="Y5" s="57"/>
      <c r="Z5" s="56"/>
      <c r="AA5" s="130"/>
      <c r="AB5" s="130"/>
      <c r="AC5" s="131"/>
      <c r="AD5" s="130" t="s">
        <v>103</v>
      </c>
      <c r="AE5" s="131" t="s">
        <v>104</v>
      </c>
      <c r="AF5" s="56"/>
      <c r="AG5" s="62"/>
    </row>
    <row r="6" spans="1:33" ht="15.5" x14ac:dyDescent="0.35">
      <c r="A6" s="11">
        <v>1800</v>
      </c>
      <c r="B6" s="13"/>
      <c r="C6" s="13"/>
      <c r="D6" s="60"/>
      <c r="I6" s="51"/>
      <c r="J6" s="17"/>
      <c r="N6" s="7">
        <v>35.537500000000001</v>
      </c>
      <c r="P6" s="17"/>
      <c r="S6" s="51"/>
      <c r="U6" s="17"/>
      <c r="Y6" s="51"/>
      <c r="Z6" s="17"/>
      <c r="AC6" s="151"/>
      <c r="AF6" s="17"/>
      <c r="AG6" s="14"/>
    </row>
    <row r="7" spans="1:33" ht="15.5" x14ac:dyDescent="0.35">
      <c r="A7" s="11">
        <v>1801</v>
      </c>
      <c r="B7" s="13"/>
      <c r="C7" s="13"/>
      <c r="D7" s="60"/>
      <c r="I7" s="51"/>
      <c r="J7" s="17"/>
      <c r="N7" s="7">
        <v>37.08</v>
      </c>
      <c r="P7" s="17"/>
      <c r="S7" s="51"/>
      <c r="U7" s="17"/>
      <c r="Y7" s="51"/>
      <c r="Z7" s="17"/>
      <c r="AC7" s="151"/>
      <c r="AF7" s="17"/>
      <c r="AG7" s="14"/>
    </row>
    <row r="8" spans="1:33" ht="15.5" x14ac:dyDescent="0.35">
      <c r="A8" s="11">
        <v>1802</v>
      </c>
      <c r="B8" s="13"/>
      <c r="C8" s="13"/>
      <c r="D8" s="60"/>
      <c r="I8" s="51"/>
      <c r="J8" s="17"/>
      <c r="N8" s="7">
        <v>42.800000000000004</v>
      </c>
      <c r="P8" s="17"/>
      <c r="S8" s="51"/>
      <c r="U8" s="17"/>
      <c r="Y8" s="51"/>
      <c r="Z8" s="17"/>
      <c r="AC8" s="151"/>
      <c r="AF8" s="17"/>
      <c r="AG8" s="14"/>
    </row>
    <row r="9" spans="1:33" ht="15.5" x14ac:dyDescent="0.35">
      <c r="A9" s="11">
        <v>1803</v>
      </c>
      <c r="B9" s="13"/>
      <c r="C9" s="13"/>
      <c r="D9" s="60"/>
      <c r="I9" s="51"/>
      <c r="J9" s="17"/>
      <c r="N9" s="7">
        <v>33.875</v>
      </c>
      <c r="P9" s="17"/>
      <c r="S9" s="51"/>
      <c r="U9" s="17"/>
      <c r="Y9" s="51"/>
      <c r="Z9" s="17"/>
      <c r="AC9" s="151"/>
      <c r="AF9" s="17"/>
      <c r="AG9" s="14"/>
    </row>
    <row r="10" spans="1:33" ht="15.5" x14ac:dyDescent="0.35">
      <c r="A10" s="11">
        <v>1804</v>
      </c>
      <c r="B10" s="13"/>
      <c r="C10" s="13"/>
      <c r="D10" s="60"/>
      <c r="I10" s="51"/>
      <c r="J10" s="17"/>
      <c r="N10" s="7">
        <v>34.75</v>
      </c>
      <c r="P10" s="17"/>
      <c r="S10" s="51"/>
      <c r="U10" s="17"/>
      <c r="Y10" s="51"/>
      <c r="Z10" s="17"/>
      <c r="AC10" s="151"/>
      <c r="AF10" s="17"/>
      <c r="AG10" s="14"/>
    </row>
    <row r="11" spans="1:33" ht="15.5" x14ac:dyDescent="0.35">
      <c r="A11" s="11">
        <v>1805</v>
      </c>
      <c r="B11" s="13"/>
      <c r="C11" s="13"/>
      <c r="D11" s="60"/>
      <c r="I11" s="51"/>
      <c r="J11" s="17"/>
      <c r="N11" s="7">
        <v>43.849999999999994</v>
      </c>
      <c r="P11" s="17"/>
      <c r="S11" s="51"/>
      <c r="U11" s="17"/>
      <c r="Y11" s="51"/>
      <c r="Z11" s="17"/>
      <c r="AC11" s="151"/>
      <c r="AF11" s="17"/>
      <c r="AG11" s="14"/>
    </row>
    <row r="12" spans="1:33" ht="15.5" x14ac:dyDescent="0.35">
      <c r="A12" s="11">
        <v>1806</v>
      </c>
      <c r="B12" s="13"/>
      <c r="C12" s="13"/>
      <c r="D12" s="60"/>
      <c r="I12" s="51"/>
      <c r="J12" s="17"/>
      <c r="N12" s="7">
        <v>49.25</v>
      </c>
      <c r="P12" s="17"/>
      <c r="S12" s="51"/>
      <c r="U12" s="17"/>
      <c r="Y12" s="51"/>
      <c r="Z12" s="17"/>
      <c r="AC12" s="151"/>
      <c r="AF12" s="17"/>
      <c r="AG12" s="14"/>
    </row>
    <row r="13" spans="1:33" ht="15.5" x14ac:dyDescent="0.35">
      <c r="A13" s="11">
        <v>1807</v>
      </c>
      <c r="B13" s="13"/>
      <c r="C13" s="13"/>
      <c r="D13" s="60"/>
      <c r="I13" s="51"/>
      <c r="J13" s="17"/>
      <c r="N13" s="7">
        <v>49.650000000000006</v>
      </c>
      <c r="P13" s="17"/>
      <c r="S13" s="51"/>
      <c r="U13" s="17"/>
      <c r="Y13" s="51"/>
      <c r="Z13" s="17"/>
      <c r="AC13" s="151"/>
      <c r="AF13" s="17"/>
      <c r="AG13" s="14"/>
    </row>
    <row r="14" spans="1:33" ht="15.5" x14ac:dyDescent="0.35">
      <c r="A14" s="11">
        <v>1808</v>
      </c>
      <c r="B14" s="13"/>
      <c r="C14" s="13"/>
      <c r="D14" s="60"/>
      <c r="I14" s="51"/>
      <c r="J14" s="17"/>
      <c r="N14" s="7">
        <v>50.849999999999994</v>
      </c>
      <c r="P14" s="17"/>
      <c r="S14" s="51"/>
      <c r="U14" s="17"/>
      <c r="Y14" s="51"/>
      <c r="Z14" s="17"/>
      <c r="AC14" s="151"/>
      <c r="AF14" s="17"/>
      <c r="AG14" s="14"/>
    </row>
    <row r="15" spans="1:33" ht="15.5" x14ac:dyDescent="0.35">
      <c r="A15" s="11">
        <v>1809</v>
      </c>
      <c r="B15" s="13"/>
      <c r="C15" s="13"/>
      <c r="D15" s="18"/>
      <c r="E15" s="7"/>
      <c r="F15" s="7"/>
      <c r="G15" s="7"/>
      <c r="H15" s="7"/>
      <c r="I15" s="52"/>
      <c r="J15" s="18"/>
      <c r="K15" s="7"/>
      <c r="L15" s="7"/>
      <c r="M15" s="7"/>
      <c r="N15" s="7">
        <v>55.5</v>
      </c>
      <c r="O15" s="7"/>
      <c r="P15" s="17"/>
      <c r="S15" s="51"/>
      <c r="U15" s="17"/>
      <c r="Y15" s="51"/>
      <c r="Z15" s="17"/>
      <c r="AC15" s="151"/>
      <c r="AF15" s="17"/>
      <c r="AG15" s="14"/>
    </row>
    <row r="16" spans="1:33" ht="15.5" x14ac:dyDescent="0.35">
      <c r="A16" s="11">
        <v>1810</v>
      </c>
      <c r="B16" s="13"/>
      <c r="C16" s="13"/>
      <c r="D16" s="18"/>
      <c r="E16" s="7"/>
      <c r="F16" s="7"/>
      <c r="G16" s="7"/>
      <c r="H16" s="7"/>
      <c r="I16" s="52"/>
      <c r="J16" s="18"/>
      <c r="K16" s="7"/>
      <c r="L16" s="7"/>
      <c r="M16" s="7"/>
      <c r="N16" s="7">
        <v>57.275000000000006</v>
      </c>
      <c r="O16" s="7"/>
      <c r="P16" s="17"/>
      <c r="S16" s="51"/>
      <c r="U16" s="17"/>
      <c r="Y16" s="51"/>
      <c r="Z16" s="17"/>
      <c r="AC16" s="151"/>
      <c r="AF16" s="17"/>
      <c r="AG16" s="14"/>
    </row>
    <row r="17" spans="1:33" ht="15.5" x14ac:dyDescent="0.35">
      <c r="A17" s="11">
        <v>1811</v>
      </c>
      <c r="B17" s="13"/>
      <c r="C17" s="13"/>
      <c r="D17" s="18"/>
      <c r="E17" s="7"/>
      <c r="F17" s="7"/>
      <c r="G17" s="7"/>
      <c r="H17" s="7"/>
      <c r="I17" s="52"/>
      <c r="J17" s="18"/>
      <c r="K17" s="7"/>
      <c r="L17" s="7"/>
      <c r="M17" s="7"/>
      <c r="N17" s="7">
        <v>58.574999999999996</v>
      </c>
      <c r="O17" s="7"/>
      <c r="P17" s="17"/>
      <c r="S17" s="51"/>
      <c r="U17" s="17"/>
      <c r="Y17" s="51"/>
      <c r="Z17" s="17"/>
      <c r="AC17" s="151"/>
      <c r="AF17" s="17"/>
      <c r="AG17" s="14"/>
    </row>
    <row r="18" spans="1:33" ht="15.5" x14ac:dyDescent="0.35">
      <c r="A18" s="11">
        <v>1812</v>
      </c>
      <c r="B18" s="13"/>
      <c r="C18" s="13"/>
      <c r="D18" s="18"/>
      <c r="E18" s="7"/>
      <c r="F18" s="7"/>
      <c r="G18" s="7"/>
      <c r="H18" s="7"/>
      <c r="I18" s="52"/>
      <c r="J18" s="18"/>
      <c r="K18" s="7"/>
      <c r="L18" s="7"/>
      <c r="M18" s="7"/>
      <c r="N18" s="7">
        <v>64.125</v>
      </c>
      <c r="O18" s="7"/>
      <c r="P18" s="17"/>
      <c r="S18" s="51"/>
      <c r="U18" s="17"/>
      <c r="Y18" s="51"/>
      <c r="Z18" s="17"/>
      <c r="AC18" s="151"/>
      <c r="AF18" s="17"/>
      <c r="AG18" s="14"/>
    </row>
    <row r="19" spans="1:33" ht="15.5" x14ac:dyDescent="0.35">
      <c r="A19" s="11">
        <v>1813</v>
      </c>
      <c r="B19" s="13"/>
      <c r="C19" s="13"/>
      <c r="D19" s="18"/>
      <c r="E19" s="7"/>
      <c r="F19" s="7"/>
      <c r="G19" s="7"/>
      <c r="H19" s="7"/>
      <c r="I19" s="52"/>
      <c r="J19" s="18"/>
      <c r="K19" s="7"/>
      <c r="L19" s="7"/>
      <c r="M19" s="7"/>
      <c r="N19" s="7">
        <v>72.274999999999991</v>
      </c>
      <c r="O19" s="7"/>
      <c r="P19" s="17"/>
      <c r="S19" s="51"/>
      <c r="U19" s="17"/>
      <c r="Y19" s="51"/>
      <c r="Z19" s="17"/>
      <c r="AC19" s="151"/>
      <c r="AF19" s="17"/>
      <c r="AG19" s="14"/>
    </row>
    <row r="20" spans="1:33" ht="15.5" x14ac:dyDescent="0.35">
      <c r="A20" s="11">
        <v>1814</v>
      </c>
      <c r="B20" s="13"/>
      <c r="C20" s="13"/>
      <c r="D20" s="18"/>
      <c r="E20" s="7"/>
      <c r="F20" s="7"/>
      <c r="G20" s="7"/>
      <c r="H20" s="7"/>
      <c r="I20" s="52"/>
      <c r="J20" s="18"/>
      <c r="K20" s="7"/>
      <c r="L20" s="7"/>
      <c r="M20" s="7"/>
      <c r="N20" s="7">
        <v>83.65</v>
      </c>
      <c r="O20" s="7"/>
      <c r="P20" s="17"/>
      <c r="S20" s="51"/>
      <c r="U20" s="17"/>
      <c r="Y20" s="51"/>
      <c r="Z20" s="17"/>
      <c r="AC20" s="151"/>
      <c r="AF20" s="17"/>
      <c r="AG20" s="14"/>
    </row>
    <row r="21" spans="1:33" ht="15.5" x14ac:dyDescent="0.35">
      <c r="A21" s="11">
        <v>1815</v>
      </c>
      <c r="B21" s="13"/>
      <c r="C21" s="13"/>
      <c r="D21" s="18"/>
      <c r="E21" s="7"/>
      <c r="F21" s="7"/>
      <c r="G21" s="7"/>
      <c r="H21" s="7"/>
      <c r="I21" s="52"/>
      <c r="J21" s="18"/>
      <c r="K21" s="7"/>
      <c r="L21" s="7"/>
      <c r="M21" s="7"/>
      <c r="N21" s="7">
        <v>79.000000000000014</v>
      </c>
      <c r="O21" s="7"/>
      <c r="P21" s="17"/>
      <c r="S21" s="51"/>
      <c r="U21" s="17"/>
      <c r="Y21" s="51"/>
      <c r="Z21" s="17"/>
      <c r="AC21" s="151"/>
      <c r="AF21" s="17"/>
      <c r="AG21" s="14"/>
    </row>
    <row r="22" spans="1:33" ht="15.5" x14ac:dyDescent="0.35">
      <c r="A22" s="11">
        <v>1816</v>
      </c>
      <c r="B22" s="13"/>
      <c r="C22" s="13"/>
      <c r="D22" s="18"/>
      <c r="E22" s="7"/>
      <c r="F22" s="7"/>
      <c r="G22" s="7"/>
      <c r="H22" s="7"/>
      <c r="I22" s="52"/>
      <c r="J22" s="18"/>
      <c r="K22" s="7"/>
      <c r="L22" s="7"/>
      <c r="M22" s="7"/>
      <c r="N22" s="7">
        <v>60.075000000000003</v>
      </c>
      <c r="O22" s="7"/>
      <c r="P22" s="17"/>
      <c r="S22" s="51"/>
      <c r="U22" s="17"/>
      <c r="Y22" s="51"/>
      <c r="Z22" s="17"/>
      <c r="AC22" s="151"/>
      <c r="AF22" s="17"/>
      <c r="AG22" s="14"/>
    </row>
    <row r="23" spans="1:33" ht="15.5" x14ac:dyDescent="0.35">
      <c r="A23" s="11">
        <v>1817</v>
      </c>
      <c r="B23" s="13"/>
      <c r="C23" s="13"/>
      <c r="D23" s="18"/>
      <c r="E23" s="7"/>
      <c r="F23" s="7"/>
      <c r="G23" s="7"/>
      <c r="H23" s="7"/>
      <c r="I23" s="52"/>
      <c r="J23" s="18"/>
      <c r="K23" s="7"/>
      <c r="L23" s="7"/>
      <c r="M23" s="7"/>
      <c r="N23" s="7">
        <v>35.599999999999994</v>
      </c>
      <c r="O23" s="7"/>
      <c r="P23" s="17"/>
      <c r="S23" s="51"/>
      <c r="U23" s="17"/>
      <c r="Y23" s="51"/>
      <c r="Z23" s="17"/>
      <c r="AC23" s="151"/>
      <c r="AF23" s="17"/>
      <c r="AG23" s="14"/>
    </row>
    <row r="24" spans="1:33" ht="15.5" x14ac:dyDescent="0.35">
      <c r="A24" s="11">
        <v>1818</v>
      </c>
      <c r="B24" s="13"/>
      <c r="C24" s="13"/>
      <c r="D24" s="18"/>
      <c r="E24" s="7"/>
      <c r="F24" s="7"/>
      <c r="G24" s="7"/>
      <c r="H24" s="7"/>
      <c r="I24" s="52"/>
      <c r="J24" s="18"/>
      <c r="K24" s="7"/>
      <c r="L24" s="7"/>
      <c r="M24" s="7"/>
      <c r="N24" s="7">
        <v>26.975000000000005</v>
      </c>
      <c r="O24" s="7"/>
      <c r="P24" s="17"/>
      <c r="S24" s="51"/>
      <c r="U24" s="17"/>
      <c r="Y24" s="51"/>
      <c r="Z24" s="17"/>
      <c r="AC24" s="151"/>
      <c r="AF24" s="17"/>
      <c r="AG24" s="14"/>
    </row>
    <row r="25" spans="1:33" ht="15.5" x14ac:dyDescent="0.35">
      <c r="A25" s="11">
        <v>1819</v>
      </c>
      <c r="B25" s="13"/>
      <c r="C25" s="13"/>
      <c r="D25" s="18"/>
      <c r="E25" s="7"/>
      <c r="F25" s="7"/>
      <c r="G25" s="7"/>
      <c r="H25" s="7"/>
      <c r="I25" s="52"/>
      <c r="J25" s="18"/>
      <c r="K25" s="7"/>
      <c r="L25" s="7"/>
      <c r="M25" s="7"/>
      <c r="N25" s="7">
        <v>26.325000000000003</v>
      </c>
      <c r="O25" s="7"/>
      <c r="P25" s="17"/>
      <c r="S25" s="51"/>
      <c r="U25" s="17"/>
      <c r="Y25" s="51"/>
      <c r="Z25" s="17"/>
      <c r="AC25" s="151"/>
      <c r="AF25" s="17"/>
      <c r="AG25" s="14"/>
    </row>
    <row r="26" spans="1:33" ht="15.5" x14ac:dyDescent="0.35">
      <c r="A26" s="11">
        <v>1820</v>
      </c>
      <c r="B26" s="13"/>
      <c r="C26" s="13"/>
      <c r="D26" s="18"/>
      <c r="E26" s="7"/>
      <c r="F26" s="7"/>
      <c r="G26" s="7"/>
      <c r="H26" s="7"/>
      <c r="I26" s="52"/>
      <c r="J26" s="18"/>
      <c r="K26" s="7"/>
      <c r="L26" s="7"/>
      <c r="M26" s="7"/>
      <c r="N26" s="7">
        <v>26.399999999999995</v>
      </c>
      <c r="O26" s="7"/>
      <c r="P26" s="17"/>
      <c r="S26" s="51"/>
      <c r="U26" s="17"/>
      <c r="Y26" s="51"/>
      <c r="Z26" s="17"/>
      <c r="AC26" s="151"/>
      <c r="AF26" s="17"/>
      <c r="AG26" s="14"/>
    </row>
    <row r="27" spans="1:33" ht="15.5" x14ac:dyDescent="0.35">
      <c r="A27" s="11">
        <v>1821</v>
      </c>
      <c r="B27" s="13"/>
      <c r="C27" s="13"/>
      <c r="D27" s="18"/>
      <c r="E27" s="7"/>
      <c r="F27" s="7"/>
      <c r="G27" s="7"/>
      <c r="H27" s="7"/>
      <c r="I27" s="52"/>
      <c r="J27" s="18"/>
      <c r="K27" s="7"/>
      <c r="L27" s="7"/>
      <c r="M27" s="7"/>
      <c r="N27" s="7">
        <v>25.924999999999994</v>
      </c>
      <c r="O27" s="7"/>
      <c r="P27" s="17"/>
      <c r="S27" s="51"/>
      <c r="U27" s="17"/>
      <c r="Y27" s="51"/>
      <c r="Z27" s="17"/>
      <c r="AC27" s="151"/>
      <c r="AF27" s="17"/>
      <c r="AG27" s="14"/>
    </row>
    <row r="28" spans="1:33" ht="15.5" x14ac:dyDescent="0.35">
      <c r="A28" s="11">
        <v>1822</v>
      </c>
      <c r="B28" s="13"/>
      <c r="C28" s="13"/>
      <c r="D28" s="18"/>
      <c r="E28" s="7"/>
      <c r="F28" s="7"/>
      <c r="G28" s="7"/>
      <c r="H28" s="7"/>
      <c r="I28" s="52"/>
      <c r="J28" s="18"/>
      <c r="K28" s="7"/>
      <c r="L28" s="7"/>
      <c r="M28" s="7"/>
      <c r="N28" s="7">
        <v>24.65</v>
      </c>
      <c r="O28" s="7"/>
      <c r="P28" s="17"/>
      <c r="S28" s="51"/>
      <c r="U28" s="17"/>
      <c r="Y28" s="51"/>
      <c r="Z28" s="17"/>
      <c r="AC28" s="151"/>
      <c r="AF28" s="17"/>
      <c r="AG28" s="14"/>
    </row>
    <row r="29" spans="1:33" ht="15.5" x14ac:dyDescent="0.35">
      <c r="A29" s="11">
        <v>1823</v>
      </c>
      <c r="B29" s="13"/>
      <c r="C29" s="13"/>
      <c r="D29" s="18"/>
      <c r="E29" s="7"/>
      <c r="F29" s="7"/>
      <c r="G29" s="7"/>
      <c r="H29" s="7"/>
      <c r="I29" s="52"/>
      <c r="J29" s="18"/>
      <c r="K29" s="7"/>
      <c r="L29" s="7"/>
      <c r="M29" s="7"/>
      <c r="N29" s="7">
        <v>24.900000000000006</v>
      </c>
      <c r="O29" s="7"/>
      <c r="P29" s="17"/>
      <c r="S29" s="51"/>
      <c r="U29" s="17"/>
      <c r="Y29" s="51"/>
      <c r="Z29" s="17"/>
      <c r="AC29" s="151"/>
      <c r="AF29" s="17"/>
      <c r="AG29" s="14"/>
    </row>
    <row r="30" spans="1:33" ht="15.5" x14ac:dyDescent="0.35">
      <c r="A30" s="11">
        <v>1824</v>
      </c>
      <c r="B30" s="13"/>
      <c r="C30" s="13"/>
      <c r="D30" s="18"/>
      <c r="E30" s="7"/>
      <c r="F30" s="7"/>
      <c r="G30" s="7"/>
      <c r="H30" s="7"/>
      <c r="I30" s="52"/>
      <c r="J30" s="18"/>
      <c r="K30" s="7"/>
      <c r="L30" s="7"/>
      <c r="M30" s="7"/>
      <c r="N30" s="7">
        <v>24.549999999999994</v>
      </c>
      <c r="O30" s="7"/>
      <c r="P30" s="17"/>
      <c r="S30" s="51"/>
      <c r="U30" s="17"/>
      <c r="Y30" s="51"/>
      <c r="Z30" s="17"/>
      <c r="AC30" s="151"/>
      <c r="AF30" s="17"/>
      <c r="AG30" s="14"/>
    </row>
    <row r="31" spans="1:33" ht="15.5" x14ac:dyDescent="0.35">
      <c r="A31" s="11">
        <v>1825</v>
      </c>
      <c r="B31" s="13"/>
      <c r="C31" s="13"/>
      <c r="D31" s="18"/>
      <c r="E31" s="7"/>
      <c r="F31" s="7"/>
      <c r="G31" s="7"/>
      <c r="H31" s="7"/>
      <c r="I31" s="52"/>
      <c r="J31" s="18"/>
      <c r="K31" s="7"/>
      <c r="L31" s="7"/>
      <c r="M31" s="7"/>
      <c r="N31" s="7">
        <v>25.2</v>
      </c>
      <c r="O31" s="7"/>
      <c r="P31" s="17"/>
      <c r="S31" s="51"/>
      <c r="U31" s="17"/>
      <c r="Y31" s="51"/>
      <c r="Z31" s="17"/>
      <c r="AC31" s="151"/>
      <c r="AF31" s="17"/>
      <c r="AG31" s="14"/>
    </row>
    <row r="32" spans="1:33" ht="15.5" x14ac:dyDescent="0.35">
      <c r="A32" s="11">
        <v>1826</v>
      </c>
      <c r="B32" s="13"/>
      <c r="C32" s="13"/>
      <c r="D32" s="18"/>
      <c r="E32" s="7"/>
      <c r="F32" s="7"/>
      <c r="G32" s="7"/>
      <c r="H32" s="7"/>
      <c r="I32" s="52"/>
      <c r="J32" s="18"/>
      <c r="K32" s="7"/>
      <c r="L32" s="7"/>
      <c r="M32" s="7"/>
      <c r="N32" s="7">
        <v>25.400000000000002</v>
      </c>
      <c r="O32" s="7"/>
      <c r="P32" s="17"/>
      <c r="S32" s="51"/>
      <c r="U32" s="17"/>
      <c r="Y32" s="51"/>
      <c r="Z32" s="17"/>
      <c r="AC32" s="151"/>
      <c r="AF32" s="17"/>
      <c r="AG32" s="14"/>
    </row>
    <row r="33" spans="1:33" ht="15.5" x14ac:dyDescent="0.35">
      <c r="A33" s="11">
        <v>1827</v>
      </c>
      <c r="B33" s="13"/>
      <c r="C33" s="13"/>
      <c r="D33" s="18"/>
      <c r="E33" s="7"/>
      <c r="F33" s="7"/>
      <c r="G33" s="7"/>
      <c r="H33" s="7"/>
      <c r="I33" s="52"/>
      <c r="J33" s="18"/>
      <c r="K33" s="7"/>
      <c r="L33" s="7"/>
      <c r="M33" s="7"/>
      <c r="N33" s="7">
        <v>26.800000000000004</v>
      </c>
      <c r="O33" s="7"/>
      <c r="P33" s="17"/>
      <c r="S33" s="51"/>
      <c r="U33" s="17"/>
      <c r="Y33" s="51"/>
      <c r="Z33" s="17"/>
      <c r="AC33" s="151"/>
      <c r="AF33" s="17"/>
      <c r="AG33" s="14"/>
    </row>
    <row r="34" spans="1:33" ht="15.5" x14ac:dyDescent="0.35">
      <c r="A34" s="11">
        <v>1828</v>
      </c>
      <c r="B34" s="13"/>
      <c r="C34" s="13"/>
      <c r="D34" s="18"/>
      <c r="E34" s="7"/>
      <c r="F34" s="7"/>
      <c r="G34" s="7"/>
      <c r="H34" s="7"/>
      <c r="I34" s="52"/>
      <c r="J34" s="18"/>
      <c r="K34" s="7"/>
      <c r="L34" s="7"/>
      <c r="M34" s="7"/>
      <c r="N34" s="7">
        <v>25.925000000000001</v>
      </c>
      <c r="O34" s="7"/>
      <c r="P34" s="17"/>
      <c r="S34" s="51"/>
      <c r="U34" s="17"/>
      <c r="Y34" s="51"/>
      <c r="Z34" s="17"/>
      <c r="AC34" s="151"/>
      <c r="AF34" s="17"/>
      <c r="AG34" s="14"/>
    </row>
    <row r="35" spans="1:33" ht="15.5" x14ac:dyDescent="0.35">
      <c r="A35" s="11">
        <v>1829</v>
      </c>
      <c r="B35" s="13"/>
      <c r="C35" s="13"/>
      <c r="D35" s="18"/>
      <c r="E35" s="7"/>
      <c r="F35" s="7"/>
      <c r="G35" s="7"/>
      <c r="H35" s="7"/>
      <c r="I35" s="52"/>
      <c r="J35" s="18"/>
      <c r="K35" s="7"/>
      <c r="L35" s="7"/>
      <c r="M35" s="7"/>
      <c r="N35" s="7">
        <v>24.299999999999997</v>
      </c>
      <c r="O35" s="7"/>
      <c r="P35" s="17"/>
      <c r="S35" s="51"/>
      <c r="U35" s="17"/>
      <c r="Y35" s="51"/>
      <c r="Z35" s="17"/>
      <c r="AC35" s="151"/>
      <c r="AF35" s="17"/>
      <c r="AG35" s="14"/>
    </row>
    <row r="36" spans="1:33" ht="15.5" x14ac:dyDescent="0.35">
      <c r="A36" s="11">
        <v>1830</v>
      </c>
      <c r="B36" s="13"/>
      <c r="C36" s="13"/>
      <c r="D36" s="18"/>
      <c r="E36" s="7"/>
      <c r="F36" s="7"/>
      <c r="G36" s="7"/>
      <c r="H36" s="7"/>
      <c r="I36" s="52"/>
      <c r="J36" s="18"/>
      <c r="K36" s="7"/>
      <c r="L36" s="7"/>
      <c r="M36" s="7"/>
      <c r="N36" s="7">
        <v>24.125000000000004</v>
      </c>
      <c r="O36" s="7"/>
      <c r="P36" s="17"/>
      <c r="S36" s="51"/>
      <c r="U36" s="17"/>
      <c r="Y36" s="51"/>
      <c r="Z36" s="17"/>
      <c r="AC36" s="151"/>
      <c r="AF36" s="17"/>
      <c r="AG36" s="14"/>
    </row>
    <row r="37" spans="1:33" ht="15.5" x14ac:dyDescent="0.35">
      <c r="A37" s="11">
        <v>1831</v>
      </c>
      <c r="B37" s="13"/>
      <c r="C37" s="13"/>
      <c r="D37" s="18"/>
      <c r="E37" s="7"/>
      <c r="F37" s="7"/>
      <c r="G37" s="7"/>
      <c r="H37" s="7"/>
      <c r="I37" s="52"/>
      <c r="J37" s="18"/>
      <c r="K37" s="7"/>
      <c r="L37" s="7"/>
      <c r="M37" s="7"/>
      <c r="N37" s="7">
        <v>22.824999999999999</v>
      </c>
      <c r="O37" s="7"/>
      <c r="P37" s="17"/>
      <c r="S37" s="51"/>
      <c r="U37" s="17"/>
      <c r="Y37" s="51"/>
      <c r="Z37" s="17"/>
      <c r="AC37" s="151"/>
      <c r="AF37" s="17"/>
      <c r="AG37" s="14"/>
    </row>
    <row r="38" spans="1:33" ht="15.5" x14ac:dyDescent="0.35">
      <c r="A38" s="11">
        <v>1832</v>
      </c>
      <c r="B38" s="13"/>
      <c r="C38" s="13"/>
      <c r="D38" s="18"/>
      <c r="E38" s="7"/>
      <c r="F38" s="7"/>
      <c r="G38" s="7"/>
      <c r="H38" s="7"/>
      <c r="I38" s="52"/>
      <c r="J38" s="18"/>
      <c r="K38" s="7"/>
      <c r="L38" s="7"/>
      <c r="M38" s="7"/>
      <c r="N38" s="7">
        <v>22.974999999999998</v>
      </c>
      <c r="O38" s="7"/>
      <c r="P38" s="17"/>
      <c r="S38" s="51"/>
      <c r="U38" s="17"/>
      <c r="Y38" s="51"/>
      <c r="Z38" s="17"/>
      <c r="AC38" s="151"/>
      <c r="AF38" s="17"/>
      <c r="AG38" s="14"/>
    </row>
    <row r="39" spans="1:33" ht="15.5" x14ac:dyDescent="0.35">
      <c r="A39" s="11">
        <v>1833</v>
      </c>
      <c r="B39" s="13"/>
      <c r="C39" s="13"/>
      <c r="D39" s="18"/>
      <c r="E39" s="7"/>
      <c r="F39" s="7"/>
      <c r="G39" s="7"/>
      <c r="H39" s="7">
        <v>1.9835979999999999E-6</v>
      </c>
      <c r="I39" s="52"/>
      <c r="J39" s="18"/>
      <c r="K39" s="7"/>
      <c r="L39" s="7"/>
      <c r="M39" s="7"/>
      <c r="N39" s="7">
        <v>21.800000000000004</v>
      </c>
      <c r="O39" s="7"/>
      <c r="P39" s="17"/>
      <c r="S39" s="51"/>
      <c r="U39" s="17"/>
      <c r="Y39" s="51"/>
      <c r="Z39" s="17"/>
      <c r="AA39" s="132">
        <v>2807420.1</v>
      </c>
      <c r="AC39" s="151"/>
      <c r="AF39" s="17"/>
      <c r="AG39" s="14"/>
    </row>
    <row r="40" spans="1:33" ht="15.5" x14ac:dyDescent="0.35">
      <c r="A40" s="11">
        <v>1834</v>
      </c>
      <c r="B40" s="13"/>
      <c r="C40" s="13"/>
      <c r="D40" s="18"/>
      <c r="E40" s="7"/>
      <c r="F40" s="7"/>
      <c r="G40" s="7"/>
      <c r="H40" s="7">
        <v>2.1122019999999999E-6</v>
      </c>
      <c r="I40" s="52"/>
      <c r="J40" s="18"/>
      <c r="K40" s="7"/>
      <c r="L40" s="7"/>
      <c r="M40" s="7"/>
      <c r="N40" s="7">
        <v>20.324999999999996</v>
      </c>
      <c r="O40" s="7"/>
      <c r="P40" s="17"/>
      <c r="S40" s="51"/>
      <c r="U40" s="17"/>
      <c r="Y40" s="51"/>
      <c r="Z40" s="17"/>
      <c r="AA40" s="132">
        <v>3278782</v>
      </c>
      <c r="AC40" s="151"/>
      <c r="AF40" s="17"/>
      <c r="AG40" s="14"/>
    </row>
    <row r="41" spans="1:33" ht="15.5" x14ac:dyDescent="0.35">
      <c r="A41" s="11">
        <v>1835</v>
      </c>
      <c r="B41" s="13"/>
      <c r="C41" s="13"/>
      <c r="D41" s="18"/>
      <c r="E41" s="7"/>
      <c r="F41" s="7"/>
      <c r="G41" s="7"/>
      <c r="H41" s="7">
        <v>2.2822399999999998E-6</v>
      </c>
      <c r="I41" s="52"/>
      <c r="J41" s="18"/>
      <c r="K41" s="7"/>
      <c r="L41" s="7"/>
      <c r="M41" s="7"/>
      <c r="N41" s="7">
        <v>24.449999999999996</v>
      </c>
      <c r="O41" s="7"/>
      <c r="P41" s="17"/>
      <c r="S41" s="51"/>
      <c r="U41" s="17"/>
      <c r="Y41" s="51"/>
      <c r="Z41" s="17"/>
      <c r="AA41" s="132">
        <v>4375532.5</v>
      </c>
      <c r="AC41" s="151"/>
      <c r="AF41" s="17"/>
      <c r="AG41" s="14"/>
    </row>
    <row r="42" spans="1:33" ht="15.5" x14ac:dyDescent="0.35">
      <c r="A42" s="11">
        <v>1836</v>
      </c>
      <c r="B42" s="13"/>
      <c r="C42" s="13"/>
      <c r="D42" s="18"/>
      <c r="E42" s="7"/>
      <c r="F42" s="7"/>
      <c r="G42" s="7"/>
      <c r="H42" s="7">
        <v>2.1648219999999998E-6</v>
      </c>
      <c r="I42" s="52"/>
      <c r="J42" s="18"/>
      <c r="K42" s="7"/>
      <c r="L42" s="7"/>
      <c r="M42" s="7"/>
      <c r="N42" s="7">
        <v>33.6</v>
      </c>
      <c r="O42" s="7"/>
      <c r="P42" s="17"/>
      <c r="S42" s="51"/>
      <c r="U42" s="17"/>
      <c r="Y42" s="51"/>
      <c r="Z42" s="17"/>
      <c r="AA42" s="132">
        <v>4973106</v>
      </c>
      <c r="AC42" s="151"/>
      <c r="AF42" s="17"/>
      <c r="AG42" s="14"/>
    </row>
    <row r="43" spans="1:33" ht="15.5" x14ac:dyDescent="0.35">
      <c r="A43" s="11">
        <v>1837</v>
      </c>
      <c r="B43" s="13"/>
      <c r="C43" s="13"/>
      <c r="D43" s="18"/>
      <c r="E43" s="7"/>
      <c r="F43" s="7"/>
      <c r="G43" s="7"/>
      <c r="H43" s="7">
        <v>2.561794E-6</v>
      </c>
      <c r="I43" s="52"/>
      <c r="J43" s="18"/>
      <c r="K43" s="7"/>
      <c r="L43" s="7"/>
      <c r="M43" s="7"/>
      <c r="N43" s="7">
        <v>23.825000000000003</v>
      </c>
      <c r="O43" s="7"/>
      <c r="P43" s="17"/>
      <c r="S43" s="51"/>
      <c r="U43" s="17"/>
      <c r="Y43" s="51"/>
      <c r="Z43" s="17"/>
      <c r="AA43" s="132">
        <v>5650180.2000000002</v>
      </c>
      <c r="AC43" s="151"/>
      <c r="AF43" s="17"/>
      <c r="AG43" s="14"/>
    </row>
    <row r="44" spans="1:33" ht="15.5" x14ac:dyDescent="0.35">
      <c r="A44" s="11">
        <v>1838</v>
      </c>
      <c r="B44" s="13"/>
      <c r="C44" s="13"/>
      <c r="D44" s="18"/>
      <c r="E44" s="7"/>
      <c r="F44" s="7"/>
      <c r="G44" s="7"/>
      <c r="H44" s="7">
        <v>2.4031030000000002E-6</v>
      </c>
      <c r="I44" s="52"/>
      <c r="J44" s="18"/>
      <c r="K44" s="7"/>
      <c r="L44" s="7"/>
      <c r="M44" s="7"/>
      <c r="N44" s="7">
        <v>21.699999999999996</v>
      </c>
      <c r="O44" s="7"/>
      <c r="P44" s="17"/>
      <c r="S44" s="51"/>
      <c r="U44" s="17"/>
      <c r="Y44" s="51"/>
      <c r="Z44" s="17"/>
      <c r="AA44" s="132">
        <v>7057405.4000000004</v>
      </c>
      <c r="AC44" s="151"/>
      <c r="AF44" s="17"/>
      <c r="AG44" s="14"/>
    </row>
    <row r="45" spans="1:33" ht="15.5" x14ac:dyDescent="0.35">
      <c r="A45" s="11">
        <v>1839</v>
      </c>
      <c r="B45" s="13"/>
      <c r="C45" s="13"/>
      <c r="D45" s="18"/>
      <c r="E45" s="7"/>
      <c r="F45" s="7"/>
      <c r="G45" s="7"/>
      <c r="H45" s="7">
        <v>2.2240810000000001E-6</v>
      </c>
      <c r="I45" s="52"/>
      <c r="J45" s="18"/>
      <c r="K45" s="7"/>
      <c r="L45" s="7"/>
      <c r="M45" s="7"/>
      <c r="N45" s="7">
        <v>22.675000000000011</v>
      </c>
      <c r="O45" s="7"/>
      <c r="P45" s="17"/>
      <c r="S45" s="51"/>
      <c r="U45" s="17"/>
      <c r="Y45" s="51"/>
      <c r="Z45" s="17"/>
      <c r="AA45" s="132">
        <v>9381512.4000000004</v>
      </c>
      <c r="AC45" s="151"/>
      <c r="AF45" s="17"/>
      <c r="AG45" s="14"/>
    </row>
    <row r="46" spans="1:33" ht="15.5" x14ac:dyDescent="0.35">
      <c r="A46" s="11">
        <v>1840</v>
      </c>
      <c r="B46" s="13"/>
      <c r="C46" s="13"/>
      <c r="D46" s="18"/>
      <c r="E46" s="7"/>
      <c r="F46" s="7"/>
      <c r="G46" s="7"/>
      <c r="H46" s="7">
        <v>2.7123949999999997E-6</v>
      </c>
      <c r="I46" s="52"/>
      <c r="J46" s="18"/>
      <c r="K46" s="7"/>
      <c r="L46" s="7"/>
      <c r="M46" s="7"/>
      <c r="N46" s="7">
        <v>23.774999999999991</v>
      </c>
      <c r="O46" s="7"/>
      <c r="P46" s="17"/>
      <c r="S46" s="51"/>
      <c r="U46" s="17"/>
      <c r="Y46" s="51"/>
      <c r="Z46" s="17"/>
      <c r="AA46" s="132">
        <v>13321500</v>
      </c>
      <c r="AC46" s="151"/>
      <c r="AF46" s="17"/>
      <c r="AG46" s="14"/>
    </row>
    <row r="47" spans="1:33" ht="15.5" x14ac:dyDescent="0.35">
      <c r="A47" s="11">
        <v>1841</v>
      </c>
      <c r="B47" s="13"/>
      <c r="C47" s="13"/>
      <c r="D47" s="18"/>
      <c r="E47" s="7"/>
      <c r="F47" s="7"/>
      <c r="G47" s="7"/>
      <c r="H47" s="7">
        <v>2.5559540000000002E-6</v>
      </c>
      <c r="I47" s="52"/>
      <c r="J47" s="18"/>
      <c r="K47" s="7"/>
      <c r="L47" s="7"/>
      <c r="M47" s="7"/>
      <c r="N47" s="7">
        <v>23.925000000000008</v>
      </c>
      <c r="O47" s="7"/>
      <c r="P47" s="17"/>
      <c r="S47" s="51"/>
      <c r="U47" s="17"/>
      <c r="Y47" s="51"/>
      <c r="Z47" s="17"/>
      <c r="AA47" s="132">
        <v>15749032</v>
      </c>
      <c r="AC47" s="151"/>
      <c r="AF47" s="17"/>
      <c r="AG47" s="14"/>
    </row>
    <row r="48" spans="1:33" ht="15.5" x14ac:dyDescent="0.35">
      <c r="A48" s="11">
        <v>1842</v>
      </c>
      <c r="B48" s="13"/>
      <c r="C48" s="13"/>
      <c r="D48" s="18"/>
      <c r="E48" s="7"/>
      <c r="F48" s="7"/>
      <c r="G48" s="7"/>
      <c r="H48" s="7">
        <v>2.3903569999999995E-6</v>
      </c>
      <c r="I48" s="52"/>
      <c r="J48" s="18"/>
      <c r="K48" s="7"/>
      <c r="L48" s="7"/>
      <c r="M48" s="7"/>
      <c r="N48" s="7">
        <v>24.824999999999996</v>
      </c>
      <c r="O48" s="7"/>
      <c r="P48" s="17"/>
      <c r="S48" s="51"/>
      <c r="U48" s="17"/>
      <c r="Y48" s="51"/>
      <c r="Z48" s="17"/>
      <c r="AA48" s="132">
        <v>17189177</v>
      </c>
      <c r="AC48" s="151"/>
      <c r="AF48" s="17"/>
      <c r="AG48" s="14"/>
    </row>
    <row r="49" spans="1:33" ht="15.5" x14ac:dyDescent="0.35">
      <c r="A49" s="11">
        <v>1843</v>
      </c>
      <c r="B49" s="13"/>
      <c r="C49" s="13"/>
      <c r="D49" s="18"/>
      <c r="E49" s="7"/>
      <c r="F49" s="7"/>
      <c r="G49" s="7"/>
      <c r="H49" s="7">
        <v>2.6608049999999999E-6</v>
      </c>
      <c r="I49" s="52"/>
      <c r="J49" s="18"/>
      <c r="K49" s="7"/>
      <c r="L49" s="7"/>
      <c r="M49" s="7"/>
      <c r="N49" s="7">
        <v>25.625</v>
      </c>
      <c r="O49" s="7"/>
      <c r="P49" s="17"/>
      <c r="S49" s="51"/>
      <c r="U49" s="17"/>
      <c r="Y49" s="51"/>
      <c r="Z49" s="17"/>
      <c r="AA49" s="132">
        <v>18819006</v>
      </c>
      <c r="AC49" s="151"/>
      <c r="AF49" s="17"/>
      <c r="AG49" s="14"/>
    </row>
    <row r="50" spans="1:33" ht="15.5" x14ac:dyDescent="0.35">
      <c r="A50" s="11">
        <v>1844</v>
      </c>
      <c r="B50" s="13"/>
      <c r="C50" s="13"/>
      <c r="D50" s="18"/>
      <c r="E50" s="7"/>
      <c r="F50" s="7"/>
      <c r="G50" s="7"/>
      <c r="H50" s="7">
        <v>3.009064E-6</v>
      </c>
      <c r="I50" s="52"/>
      <c r="J50" s="18"/>
      <c r="K50" s="7"/>
      <c r="L50" s="7"/>
      <c r="M50" s="7"/>
      <c r="N50" s="7">
        <v>25.550000000000004</v>
      </c>
      <c r="O50" s="7"/>
      <c r="P50" s="17"/>
      <c r="S50" s="51"/>
      <c r="U50" s="17"/>
      <c r="Y50" s="51"/>
      <c r="Z50" s="17"/>
      <c r="AA50" s="132">
        <v>18005536</v>
      </c>
      <c r="AC50" s="151"/>
      <c r="AF50" s="17"/>
      <c r="AG50" s="14"/>
    </row>
    <row r="51" spans="1:33" ht="15.5" x14ac:dyDescent="0.35">
      <c r="A51" s="11">
        <v>1845</v>
      </c>
      <c r="B51" s="13"/>
      <c r="C51" s="13"/>
      <c r="D51" s="18"/>
      <c r="E51" s="7"/>
      <c r="F51" s="7"/>
      <c r="G51" s="7"/>
      <c r="H51" s="7">
        <v>3.3647730000000003E-6</v>
      </c>
      <c r="I51" s="52"/>
      <c r="J51" s="18"/>
      <c r="K51" s="7"/>
      <c r="L51" s="7"/>
      <c r="M51" s="7"/>
      <c r="N51" s="7">
        <v>24.42499999999999</v>
      </c>
      <c r="O51" s="7"/>
      <c r="P51" s="17"/>
      <c r="S51" s="51"/>
      <c r="U51" s="17"/>
      <c r="Y51" s="51"/>
      <c r="Z51" s="17"/>
      <c r="AA51" s="132">
        <v>18932447</v>
      </c>
      <c r="AC51" s="151"/>
      <c r="AF51" s="17"/>
      <c r="AG51" s="14"/>
    </row>
    <row r="52" spans="1:33" ht="15.5" x14ac:dyDescent="0.35">
      <c r="A52" s="11">
        <v>1846</v>
      </c>
      <c r="B52" s="13"/>
      <c r="C52" s="13"/>
      <c r="D52" s="18"/>
      <c r="E52" s="7"/>
      <c r="F52" s="7"/>
      <c r="G52" s="7"/>
      <c r="H52" s="7">
        <v>3.3677869999999996E-6</v>
      </c>
      <c r="I52" s="52"/>
      <c r="J52" s="18"/>
      <c r="K52" s="7"/>
      <c r="L52" s="7"/>
      <c r="M52" s="7"/>
      <c r="N52" s="7">
        <v>25.600000000000005</v>
      </c>
      <c r="O52" s="7"/>
      <c r="P52" s="17"/>
      <c r="S52" s="51"/>
      <c r="U52" s="17"/>
      <c r="Y52" s="51"/>
      <c r="Z52" s="17"/>
      <c r="AA52" s="132">
        <v>26471958</v>
      </c>
      <c r="AC52" s="151"/>
      <c r="AF52" s="17"/>
      <c r="AG52" s="14"/>
    </row>
    <row r="53" spans="1:33" ht="15.5" x14ac:dyDescent="0.35">
      <c r="A53" s="11">
        <v>1847</v>
      </c>
      <c r="B53" s="13"/>
      <c r="C53" s="13"/>
      <c r="D53" s="18"/>
      <c r="E53" s="7"/>
      <c r="F53" s="7"/>
      <c r="G53" s="7"/>
      <c r="H53" s="7">
        <v>3.6858419999999998E-6</v>
      </c>
      <c r="I53" s="52"/>
      <c r="J53" s="18"/>
      <c r="K53" s="7"/>
      <c r="L53" s="7"/>
      <c r="M53" s="7"/>
      <c r="N53" s="7">
        <v>27.999999999999993</v>
      </c>
      <c r="O53" s="7"/>
      <c r="P53" s="17"/>
      <c r="S53" s="51"/>
      <c r="U53" s="17"/>
      <c r="Y53" s="51"/>
      <c r="Z53" s="17"/>
      <c r="AA53" s="132">
        <v>29805818</v>
      </c>
      <c r="AC53" s="151"/>
      <c r="AF53" s="17"/>
      <c r="AG53" s="14"/>
    </row>
    <row r="54" spans="1:33" ht="15.5" x14ac:dyDescent="0.35">
      <c r="A54" s="11">
        <v>1848</v>
      </c>
      <c r="B54" s="13"/>
      <c r="C54" s="13"/>
      <c r="D54" s="18"/>
      <c r="E54" s="7"/>
      <c r="F54" s="7"/>
      <c r="G54" s="7"/>
      <c r="H54" s="7">
        <v>3.722748E-6</v>
      </c>
      <c r="I54" s="52"/>
      <c r="J54" s="18"/>
      <c r="K54" s="7"/>
      <c r="L54" s="7"/>
      <c r="M54" s="7"/>
      <c r="N54" s="7">
        <v>30.600000000000005</v>
      </c>
      <c r="O54" s="7"/>
      <c r="P54" s="17"/>
      <c r="S54" s="51"/>
      <c r="U54" s="17"/>
      <c r="Y54" s="51"/>
      <c r="Z54" s="17"/>
      <c r="AA54" s="132">
        <v>29780311</v>
      </c>
      <c r="AC54" s="151"/>
      <c r="AF54" s="17"/>
      <c r="AG54" s="14"/>
    </row>
    <row r="55" spans="1:33" ht="15.5" x14ac:dyDescent="0.35">
      <c r="A55" s="11">
        <v>1849</v>
      </c>
      <c r="B55" s="13"/>
      <c r="C55" s="13"/>
      <c r="D55" s="18"/>
      <c r="E55" s="7"/>
      <c r="F55" s="7"/>
      <c r="G55" s="7"/>
      <c r="H55" s="7">
        <v>3.627385E-6</v>
      </c>
      <c r="I55" s="52"/>
      <c r="J55" s="18"/>
      <c r="K55" s="7"/>
      <c r="L55" s="7"/>
      <c r="M55" s="7"/>
      <c r="N55" s="7">
        <v>29.475000000000001</v>
      </c>
      <c r="O55" s="7"/>
      <c r="P55" s="17"/>
      <c r="S55" s="51"/>
      <c r="U55" s="17"/>
      <c r="Y55" s="51"/>
      <c r="Z55" s="17"/>
      <c r="AA55" s="132">
        <v>36662709</v>
      </c>
      <c r="AC55" s="151"/>
      <c r="AF55" s="17"/>
      <c r="AG55" s="14"/>
    </row>
    <row r="56" spans="1:33" ht="15.5" x14ac:dyDescent="0.35">
      <c r="A56" s="11">
        <v>1850</v>
      </c>
      <c r="B56" s="13"/>
      <c r="C56" s="13"/>
      <c r="D56" s="18"/>
      <c r="E56" s="7"/>
      <c r="F56" s="7"/>
      <c r="G56" s="7"/>
      <c r="H56" s="7">
        <v>4.0804669999999999E-6</v>
      </c>
      <c r="I56" s="52"/>
      <c r="J56" s="18"/>
      <c r="K56" s="7">
        <v>1.9592994602911302</v>
      </c>
      <c r="L56" s="7"/>
      <c r="M56" s="7"/>
      <c r="N56" s="7">
        <v>26.849999999999998</v>
      </c>
      <c r="O56" s="7"/>
      <c r="P56" s="17"/>
      <c r="S56" s="51"/>
      <c r="U56" s="17"/>
      <c r="Y56" s="51"/>
      <c r="Z56" s="17"/>
      <c r="AA56" s="132">
        <v>29061931</v>
      </c>
      <c r="AC56" s="151"/>
      <c r="AF56" s="17"/>
      <c r="AG56" s="14"/>
    </row>
    <row r="57" spans="1:33" ht="15.5" x14ac:dyDescent="0.35">
      <c r="A57" s="11">
        <v>1851</v>
      </c>
      <c r="B57" s="13"/>
      <c r="C57" s="13"/>
      <c r="D57" s="18"/>
      <c r="E57" s="7"/>
      <c r="F57" s="7"/>
      <c r="G57" s="7"/>
      <c r="H57" s="7">
        <v>4.7121469999999996E-6</v>
      </c>
      <c r="I57" s="52"/>
      <c r="J57" s="18"/>
      <c r="K57" s="7">
        <v>2.1155626074309137</v>
      </c>
      <c r="L57" s="7"/>
      <c r="M57" s="7"/>
      <c r="N57" s="7">
        <v>26.250000000000004</v>
      </c>
      <c r="O57" s="7"/>
      <c r="P57" s="17"/>
      <c r="S57" s="51"/>
      <c r="U57" s="17"/>
      <c r="Y57" s="51"/>
      <c r="Z57" s="17"/>
      <c r="AA57" s="132">
        <v>24262901</v>
      </c>
      <c r="AC57" s="151"/>
      <c r="AF57" s="17"/>
      <c r="AG57" s="14"/>
    </row>
    <row r="58" spans="1:33" ht="15.5" x14ac:dyDescent="0.35">
      <c r="A58" s="11">
        <v>1852</v>
      </c>
      <c r="B58" s="13"/>
      <c r="C58" s="13"/>
      <c r="D58" s="18"/>
      <c r="E58" s="7"/>
      <c r="F58" s="7"/>
      <c r="G58" s="7"/>
      <c r="H58" s="7">
        <v>4.9372999999999993E-6</v>
      </c>
      <c r="I58" s="52"/>
      <c r="J58" s="18"/>
      <c r="K58" s="7">
        <v>2.0915221232555625</v>
      </c>
      <c r="L58" s="7"/>
      <c r="M58" s="7"/>
      <c r="N58" s="7">
        <v>26.150000000000006</v>
      </c>
      <c r="O58" s="7"/>
      <c r="P58" s="17"/>
      <c r="S58" s="51"/>
      <c r="U58" s="17"/>
      <c r="Y58" s="51"/>
      <c r="Z58" s="17"/>
      <c r="AA58" s="132">
        <v>26058957</v>
      </c>
      <c r="AC58" s="151"/>
      <c r="AF58" s="17"/>
      <c r="AG58" s="14"/>
    </row>
    <row r="59" spans="1:33" ht="15.5" x14ac:dyDescent="0.35">
      <c r="A59" s="11">
        <v>1853</v>
      </c>
      <c r="B59" s="13"/>
      <c r="C59" s="13"/>
      <c r="D59" s="18"/>
      <c r="E59" s="7"/>
      <c r="F59" s="7"/>
      <c r="G59" s="7"/>
      <c r="H59" s="7">
        <v>5.3047129999999999E-6</v>
      </c>
      <c r="I59" s="52"/>
      <c r="J59" s="18"/>
      <c r="K59" s="7">
        <v>2.175663817869292</v>
      </c>
      <c r="L59" s="7"/>
      <c r="M59" s="7"/>
      <c r="N59" s="7">
        <v>27.324999999999996</v>
      </c>
      <c r="O59" s="7"/>
      <c r="P59" s="17"/>
      <c r="S59" s="51"/>
      <c r="U59" s="17"/>
      <c r="Y59" s="51"/>
      <c r="Z59" s="17"/>
      <c r="AA59" s="132">
        <v>25304091</v>
      </c>
      <c r="AC59" s="151"/>
      <c r="AF59" s="17"/>
      <c r="AG59" s="14"/>
    </row>
    <row r="60" spans="1:33" ht="15.5" x14ac:dyDescent="0.35">
      <c r="A60" s="11">
        <v>1854</v>
      </c>
      <c r="B60" s="13"/>
      <c r="C60" s="13"/>
      <c r="D60" s="18"/>
      <c r="E60" s="7"/>
      <c r="F60" s="7"/>
      <c r="G60" s="7"/>
      <c r="H60" s="7">
        <v>6.1499090000000007E-6</v>
      </c>
      <c r="I60" s="52"/>
      <c r="J60" s="18"/>
      <c r="K60" s="7">
        <v>2.2778358756145352</v>
      </c>
      <c r="L60" s="7"/>
      <c r="M60" s="7"/>
      <c r="N60" s="7">
        <v>31.04999999999999</v>
      </c>
      <c r="O60" s="7"/>
      <c r="P60" s="17"/>
      <c r="S60" s="51"/>
      <c r="U60" s="17"/>
      <c r="Y60" s="51"/>
      <c r="Z60" s="17"/>
      <c r="AA60" s="132">
        <v>25084080</v>
      </c>
      <c r="AC60" s="151"/>
      <c r="AF60" s="17"/>
      <c r="AG60" s="14"/>
    </row>
    <row r="61" spans="1:33" ht="15.5" x14ac:dyDescent="0.35">
      <c r="A61" s="11">
        <v>1855</v>
      </c>
      <c r="B61" s="13"/>
      <c r="C61" s="13"/>
      <c r="D61" s="18"/>
      <c r="E61" s="7"/>
      <c r="F61" s="7"/>
      <c r="G61" s="7"/>
      <c r="H61" s="7">
        <v>6.1727650000000005E-6</v>
      </c>
      <c r="I61" s="52"/>
      <c r="J61" s="18"/>
      <c r="K61" s="7">
        <v>2.211724544132319</v>
      </c>
      <c r="L61" s="7"/>
      <c r="M61" s="7"/>
      <c r="N61" s="7">
        <v>46.899999999999991</v>
      </c>
      <c r="O61" s="7"/>
      <c r="P61" s="17"/>
      <c r="S61" s="51"/>
      <c r="U61" s="17"/>
      <c r="Y61" s="51"/>
      <c r="Z61" s="17"/>
      <c r="AA61" s="132">
        <v>27400344</v>
      </c>
      <c r="AC61" s="151"/>
      <c r="AF61" s="17"/>
      <c r="AG61" s="14"/>
    </row>
    <row r="62" spans="1:33" ht="15.5" x14ac:dyDescent="0.35">
      <c r="A62" s="11">
        <v>1856</v>
      </c>
      <c r="B62" s="13"/>
      <c r="C62" s="13"/>
      <c r="D62" s="18"/>
      <c r="E62" s="7"/>
      <c r="F62" s="7"/>
      <c r="G62" s="7"/>
      <c r="H62" s="7">
        <v>6.3866349999999999E-6</v>
      </c>
      <c r="I62" s="52"/>
      <c r="J62" s="18"/>
      <c r="K62" s="7">
        <v>2.7646556801653985</v>
      </c>
      <c r="L62" s="7"/>
      <c r="M62" s="7"/>
      <c r="N62" s="7">
        <v>60.05</v>
      </c>
      <c r="O62" s="7"/>
      <c r="P62" s="17"/>
      <c r="S62" s="51"/>
      <c r="U62" s="17"/>
      <c r="Y62" s="51"/>
      <c r="Z62" s="17"/>
      <c r="AA62" s="132">
        <v>27937997</v>
      </c>
      <c r="AC62" s="151"/>
      <c r="AF62" s="17"/>
      <c r="AG62" s="14"/>
    </row>
    <row r="63" spans="1:33" ht="15.5" x14ac:dyDescent="0.35">
      <c r="A63" s="11">
        <v>1857</v>
      </c>
      <c r="B63" s="13"/>
      <c r="C63" s="13"/>
      <c r="D63" s="18"/>
      <c r="E63" s="7"/>
      <c r="F63" s="7"/>
      <c r="G63" s="7"/>
      <c r="H63" s="7">
        <v>6.7818630000000007E-6</v>
      </c>
      <c r="I63" s="52"/>
      <c r="J63" s="18"/>
      <c r="K63" s="7">
        <v>2.9509694325243712</v>
      </c>
      <c r="L63" s="7"/>
      <c r="M63" s="7"/>
      <c r="N63" s="7">
        <v>45.424999999999997</v>
      </c>
      <c r="O63" s="7"/>
      <c r="P63" s="17"/>
      <c r="S63" s="51"/>
      <c r="T63" s="7">
        <v>257000000</v>
      </c>
      <c r="U63" s="17"/>
      <c r="Y63" s="51"/>
      <c r="Z63" s="17"/>
      <c r="AA63" s="132">
        <v>27569675</v>
      </c>
      <c r="AC63" s="151"/>
      <c r="AF63" s="17"/>
      <c r="AG63" s="14"/>
    </row>
    <row r="64" spans="1:33" ht="15.5" x14ac:dyDescent="0.35">
      <c r="A64" s="11">
        <v>1858</v>
      </c>
      <c r="B64" s="13"/>
      <c r="C64" s="13"/>
      <c r="D64" s="18"/>
      <c r="E64" s="7"/>
      <c r="F64" s="7"/>
      <c r="G64" s="7"/>
      <c r="H64" s="7">
        <v>7.489175000000001E-6</v>
      </c>
      <c r="I64" s="52"/>
      <c r="J64" s="18"/>
      <c r="K64" s="7">
        <v>2.9870301587873982</v>
      </c>
      <c r="L64" s="7"/>
      <c r="M64" s="7"/>
      <c r="N64" s="7">
        <v>38.650000000000006</v>
      </c>
      <c r="O64" s="7"/>
      <c r="P64" s="17"/>
      <c r="S64" s="51"/>
      <c r="U64" s="17"/>
      <c r="Y64" s="51"/>
      <c r="Z64" s="17"/>
      <c r="AA64" s="132">
        <v>26897978</v>
      </c>
      <c r="AC64" s="151"/>
      <c r="AF64" s="17"/>
      <c r="AG64" s="14"/>
    </row>
    <row r="65" spans="1:33" ht="15.5" x14ac:dyDescent="0.35">
      <c r="A65" s="11">
        <v>1859</v>
      </c>
      <c r="B65" s="13"/>
      <c r="C65" s="13"/>
      <c r="D65" s="18"/>
      <c r="E65" s="7"/>
      <c r="F65" s="7"/>
      <c r="G65" s="7"/>
      <c r="H65" s="7">
        <v>8.1625569999999994E-6</v>
      </c>
      <c r="I65" s="52"/>
      <c r="J65" s="18"/>
      <c r="K65" s="7">
        <v>3.1072325796641547</v>
      </c>
      <c r="L65" s="7"/>
      <c r="M65" s="7"/>
      <c r="N65" s="7">
        <v>37.299999999999997</v>
      </c>
      <c r="O65" s="7"/>
      <c r="P65" s="17"/>
      <c r="S65" s="51"/>
      <c r="U65" s="17"/>
      <c r="Y65" s="51"/>
      <c r="Z65" s="17"/>
      <c r="AA65" s="132">
        <v>31594760</v>
      </c>
      <c r="AC65" s="151"/>
      <c r="AF65" s="17"/>
      <c r="AG65" s="14"/>
    </row>
    <row r="66" spans="1:33" ht="15.5" x14ac:dyDescent="0.35">
      <c r="A66" s="11">
        <v>1860</v>
      </c>
      <c r="B66" s="13"/>
      <c r="C66" s="13"/>
      <c r="D66" s="18"/>
      <c r="E66" s="7"/>
      <c r="F66" s="7"/>
      <c r="G66" s="7"/>
      <c r="H66" s="7">
        <v>7.507027E-6</v>
      </c>
      <c r="I66" s="52"/>
      <c r="J66" s="18"/>
      <c r="K66" s="7">
        <v>3.7202649261356124</v>
      </c>
      <c r="L66" s="7"/>
      <c r="M66" s="7"/>
      <c r="N66" s="7">
        <v>44.125</v>
      </c>
      <c r="O66" s="7"/>
      <c r="P66" s="17"/>
      <c r="S66" s="51"/>
      <c r="U66" s="17"/>
      <c r="Y66" s="51"/>
      <c r="Z66" s="17"/>
      <c r="AA66" s="132">
        <v>33316978</v>
      </c>
      <c r="AC66" s="151">
        <v>11869446</v>
      </c>
      <c r="AF66" s="17"/>
      <c r="AG66" s="14"/>
    </row>
    <row r="67" spans="1:33" ht="15.5" x14ac:dyDescent="0.35">
      <c r="A67" s="11">
        <v>1861</v>
      </c>
      <c r="B67" s="13"/>
      <c r="C67" s="13"/>
      <c r="D67" s="18"/>
      <c r="E67" s="7"/>
      <c r="F67" s="7"/>
      <c r="G67" s="7"/>
      <c r="H67" s="7">
        <v>6.5372979999999996E-6</v>
      </c>
      <c r="I67" s="52"/>
      <c r="J67" s="18"/>
      <c r="K67" s="7">
        <v>3.9246090416260984</v>
      </c>
      <c r="L67" s="7"/>
      <c r="M67" s="7"/>
      <c r="N67" s="7">
        <v>46.45</v>
      </c>
      <c r="O67" s="7"/>
      <c r="P67" s="17"/>
      <c r="S67" s="51"/>
      <c r="U67" s="17"/>
      <c r="Y67" s="51"/>
      <c r="Z67" s="17"/>
      <c r="AA67" s="132">
        <v>38260810</v>
      </c>
      <c r="AC67" s="151"/>
      <c r="AF67" s="17"/>
      <c r="AG67" s="14"/>
    </row>
    <row r="68" spans="1:33" ht="15.5" x14ac:dyDescent="0.35">
      <c r="A68" s="11">
        <v>1862</v>
      </c>
      <c r="B68" s="13"/>
      <c r="C68" s="13"/>
      <c r="D68" s="18"/>
      <c r="E68" s="7"/>
      <c r="F68" s="7"/>
      <c r="G68" s="7"/>
      <c r="H68" s="7">
        <v>6.4285319999999996E-6</v>
      </c>
      <c r="I68" s="52"/>
      <c r="J68" s="18"/>
      <c r="K68" s="7">
        <v>3.9967304941521524</v>
      </c>
      <c r="L68" s="7"/>
      <c r="M68" s="7">
        <v>0.44365000000000004</v>
      </c>
      <c r="N68" s="7">
        <v>45.599999999999994</v>
      </c>
      <c r="O68" s="7"/>
      <c r="P68" s="17"/>
      <c r="S68" s="51"/>
      <c r="U68" s="17"/>
      <c r="Y68" s="51"/>
      <c r="Z68" s="17"/>
      <c r="AA68" s="132">
        <v>35846770</v>
      </c>
      <c r="AC68" s="151"/>
      <c r="AF68" s="17"/>
      <c r="AG68" s="14"/>
    </row>
    <row r="69" spans="1:33" ht="15.5" x14ac:dyDescent="0.35">
      <c r="A69" s="11">
        <v>1863</v>
      </c>
      <c r="B69" s="13"/>
      <c r="C69" s="13"/>
      <c r="D69" s="18"/>
      <c r="E69" s="7"/>
      <c r="F69" s="7"/>
      <c r="G69" s="7"/>
      <c r="H69" s="7">
        <v>7.1594850000000005E-6</v>
      </c>
      <c r="I69" s="52"/>
      <c r="J69" s="18"/>
      <c r="K69" s="7">
        <v>4.1049126729412331</v>
      </c>
      <c r="L69" s="7"/>
      <c r="M69" s="7">
        <v>0.44880000000000003</v>
      </c>
      <c r="N69" s="7">
        <v>43.474999999999994</v>
      </c>
      <c r="O69" s="7"/>
      <c r="P69" s="17"/>
      <c r="S69" s="51"/>
      <c r="U69" s="17"/>
      <c r="Y69" s="51"/>
      <c r="Z69" s="17"/>
      <c r="AA69" s="132">
        <v>33992151</v>
      </c>
      <c r="AC69" s="151"/>
      <c r="AF69" s="17"/>
      <c r="AG69" s="14"/>
    </row>
    <row r="70" spans="1:33" ht="15.5" x14ac:dyDescent="0.35">
      <c r="A70" s="11">
        <v>1864</v>
      </c>
      <c r="B70" s="13"/>
      <c r="C70" s="13"/>
      <c r="D70" s="18"/>
      <c r="E70" s="7"/>
      <c r="F70" s="7"/>
      <c r="G70" s="7"/>
      <c r="H70" s="7">
        <v>8.0703689999999984E-6</v>
      </c>
      <c r="I70" s="52"/>
      <c r="J70" s="18"/>
      <c r="K70" s="7">
        <v>4.2371353359056654</v>
      </c>
      <c r="L70" s="7"/>
      <c r="M70" s="7">
        <v>0.51232</v>
      </c>
      <c r="N70" s="7">
        <v>41.225000000000001</v>
      </c>
      <c r="O70" s="7"/>
      <c r="P70" s="17"/>
      <c r="S70" s="51"/>
      <c r="U70" s="17"/>
      <c r="Y70" s="51"/>
      <c r="Z70" s="17"/>
      <c r="AA70" s="132">
        <v>33726872</v>
      </c>
      <c r="AC70" s="151"/>
      <c r="AF70" s="17"/>
      <c r="AG70" s="14"/>
    </row>
    <row r="71" spans="1:33" ht="15.5" x14ac:dyDescent="0.35">
      <c r="A71" s="11">
        <v>1865</v>
      </c>
      <c r="B71" s="13"/>
      <c r="C71" s="13"/>
      <c r="D71" s="18"/>
      <c r="E71" s="7"/>
      <c r="F71" s="7"/>
      <c r="G71" s="7"/>
      <c r="H71" s="7">
        <v>1.0695092000000002E-5</v>
      </c>
      <c r="I71" s="52"/>
      <c r="J71" s="18"/>
      <c r="K71" s="7">
        <v>4.3573377567824219</v>
      </c>
      <c r="L71" s="7"/>
      <c r="M71" s="7">
        <v>0.53452</v>
      </c>
      <c r="N71" s="7">
        <v>40.749999999999986</v>
      </c>
      <c r="O71" s="7"/>
      <c r="P71" s="17"/>
      <c r="S71" s="51"/>
      <c r="U71" s="17"/>
      <c r="Y71" s="51"/>
      <c r="Z71" s="17"/>
      <c r="AA71" s="132">
        <v>36311202</v>
      </c>
      <c r="AC71" s="151"/>
      <c r="AF71" s="17"/>
      <c r="AG71" s="14"/>
    </row>
    <row r="72" spans="1:33" ht="15.5" x14ac:dyDescent="0.35">
      <c r="A72" s="11">
        <v>1866</v>
      </c>
      <c r="B72" s="13"/>
      <c r="C72" s="13"/>
      <c r="D72" s="18"/>
      <c r="E72" s="7"/>
      <c r="F72" s="7"/>
      <c r="G72" s="7"/>
      <c r="H72" s="7">
        <v>1.4683790000000001E-5</v>
      </c>
      <c r="I72" s="52"/>
      <c r="J72" s="18"/>
      <c r="K72" s="7">
        <v>4.110922793985071</v>
      </c>
      <c r="L72" s="7"/>
      <c r="M72" s="7">
        <v>0.60531000000000001</v>
      </c>
      <c r="N72" s="7">
        <v>40.574999999999996</v>
      </c>
      <c r="O72" s="7"/>
      <c r="P72" s="17"/>
      <c r="S72" s="51"/>
      <c r="U72" s="17"/>
      <c r="Y72" s="51"/>
      <c r="Z72" s="17"/>
      <c r="AA72" s="132">
        <v>44260262</v>
      </c>
      <c r="AC72" s="151"/>
      <c r="AF72" s="17"/>
      <c r="AG72" s="14"/>
    </row>
    <row r="73" spans="1:33" ht="15.5" x14ac:dyDescent="0.35">
      <c r="A73" s="11">
        <v>1867</v>
      </c>
      <c r="B73" s="13"/>
      <c r="C73" s="13"/>
      <c r="D73" s="18"/>
      <c r="E73" s="7"/>
      <c r="F73" s="7"/>
      <c r="G73" s="7"/>
      <c r="H73" s="7">
        <v>1.5334637999999998E-5</v>
      </c>
      <c r="I73" s="52"/>
      <c r="J73" s="18"/>
      <c r="K73" s="7">
        <v>4.1650138833796113</v>
      </c>
      <c r="L73" s="7"/>
      <c r="M73" s="7">
        <v>0.50561999999999996</v>
      </c>
      <c r="N73" s="7">
        <v>75.971428571428561</v>
      </c>
      <c r="O73" s="7"/>
      <c r="P73" s="17"/>
      <c r="S73" s="51"/>
      <c r="U73" s="17"/>
      <c r="Y73" s="51"/>
      <c r="Z73" s="17"/>
      <c r="AA73" s="132">
        <v>49110858</v>
      </c>
      <c r="AC73" s="151"/>
      <c r="AF73" s="17"/>
      <c r="AG73" s="14"/>
    </row>
    <row r="74" spans="1:33" ht="15.5" x14ac:dyDescent="0.35">
      <c r="A74" s="11">
        <v>1868</v>
      </c>
      <c r="B74" s="13"/>
      <c r="C74" s="13"/>
      <c r="D74" s="18"/>
      <c r="E74" s="7"/>
      <c r="F74" s="7"/>
      <c r="G74" s="7"/>
      <c r="H74" s="7">
        <v>1.383112E-5</v>
      </c>
      <c r="I74" s="52"/>
      <c r="J74" s="18"/>
      <c r="K74" s="7">
        <v>4.0748620677220444</v>
      </c>
      <c r="L74" s="7"/>
      <c r="M74" s="7">
        <v>0.51905999999999997</v>
      </c>
      <c r="N74" s="7">
        <v>81.257142857142867</v>
      </c>
      <c r="O74" s="7"/>
      <c r="P74" s="17"/>
      <c r="S74" s="51"/>
      <c r="U74" s="17"/>
      <c r="Y74" s="51"/>
      <c r="Z74" s="17"/>
      <c r="AA74" s="132">
        <v>57175451</v>
      </c>
      <c r="AC74" s="151"/>
      <c r="AF74" s="17"/>
      <c r="AG74" s="14"/>
    </row>
    <row r="75" spans="1:33" ht="15.5" x14ac:dyDescent="0.35">
      <c r="A75" s="11">
        <v>1869</v>
      </c>
      <c r="B75" s="13"/>
      <c r="C75" s="13"/>
      <c r="D75" s="18"/>
      <c r="E75" s="7"/>
      <c r="F75" s="7"/>
      <c r="G75" s="7">
        <v>1.8694438850000002E-2</v>
      </c>
      <c r="H75" s="7">
        <v>1.3230946999999999E-5</v>
      </c>
      <c r="I75" s="52"/>
      <c r="J75" s="18"/>
      <c r="K75" s="7">
        <v>4.5136009039222049</v>
      </c>
      <c r="L75" s="7"/>
      <c r="M75" s="7">
        <v>0.53350999999999993</v>
      </c>
      <c r="N75" s="7">
        <v>68.757142857142867</v>
      </c>
      <c r="O75" s="7"/>
      <c r="P75" s="17"/>
      <c r="S75" s="51"/>
      <c r="U75" s="17"/>
      <c r="Y75" s="51"/>
      <c r="Z75" s="17"/>
      <c r="AA75" s="132">
        <v>53403623</v>
      </c>
      <c r="AC75" s="151">
        <v>11654310</v>
      </c>
      <c r="AF75" s="17"/>
      <c r="AG75" s="14"/>
    </row>
    <row r="76" spans="1:33" ht="15.5" x14ac:dyDescent="0.35">
      <c r="A76" s="11">
        <v>1870</v>
      </c>
      <c r="B76" s="13"/>
      <c r="C76" s="13"/>
      <c r="D76" s="18"/>
      <c r="E76" s="7"/>
      <c r="F76" s="7"/>
      <c r="G76" s="7">
        <v>1.832442322E-2</v>
      </c>
      <c r="H76" s="7">
        <v>1.3877477000000001E-5</v>
      </c>
      <c r="I76" s="52"/>
      <c r="J76" s="18"/>
      <c r="K76" s="7">
        <v>4.8321373192456099</v>
      </c>
      <c r="L76" s="7"/>
      <c r="M76" s="7">
        <v>0.48442999999999997</v>
      </c>
      <c r="N76" s="7">
        <v>70.057142857142864</v>
      </c>
      <c r="O76" s="7"/>
      <c r="P76" s="17"/>
      <c r="S76" s="51"/>
      <c r="U76" s="17"/>
      <c r="Y76" s="51"/>
      <c r="Z76" s="17"/>
      <c r="AA76" s="132">
        <v>50211682</v>
      </c>
      <c r="AC76" s="151"/>
      <c r="AF76" s="17"/>
      <c r="AG76" s="14"/>
    </row>
    <row r="77" spans="1:33" ht="15.5" x14ac:dyDescent="0.35">
      <c r="A77" s="11">
        <v>1871</v>
      </c>
      <c r="B77" s="13"/>
      <c r="C77" s="13"/>
      <c r="D77" s="18"/>
      <c r="E77" s="7"/>
      <c r="F77" s="7"/>
      <c r="G77" s="7">
        <v>2.0879383010000002E-2</v>
      </c>
      <c r="H77" s="7">
        <v>1.4115111999999999E-5</v>
      </c>
      <c r="I77" s="52"/>
      <c r="J77" s="18"/>
      <c r="K77" s="7">
        <v>4.2852163042563678</v>
      </c>
      <c r="L77" s="7"/>
      <c r="M77" s="7">
        <v>0.60267999999999999</v>
      </c>
      <c r="N77" s="7">
        <v>73.057142857142878</v>
      </c>
      <c r="O77" s="7"/>
      <c r="P77" s="17"/>
      <c r="S77" s="51"/>
      <c r="U77" s="17"/>
      <c r="Y77" s="51"/>
      <c r="Z77" s="17"/>
      <c r="AA77" s="132">
        <v>39467656</v>
      </c>
      <c r="AC77" s="151">
        <v>12680840</v>
      </c>
      <c r="AF77" s="17"/>
      <c r="AG77" s="14"/>
    </row>
    <row r="78" spans="1:33" ht="15.5" x14ac:dyDescent="0.35">
      <c r="A78" s="11">
        <v>1872</v>
      </c>
      <c r="B78" s="13"/>
      <c r="C78" s="13"/>
      <c r="D78" s="18"/>
      <c r="E78" s="7"/>
      <c r="F78" s="7"/>
      <c r="G78" s="7">
        <v>2.2938422759999997E-2</v>
      </c>
      <c r="H78" s="7">
        <v>1.5331493000000001E-5</v>
      </c>
      <c r="I78" s="52"/>
      <c r="J78" s="18">
        <v>21482.118112120676</v>
      </c>
      <c r="K78" s="7">
        <v>4.3753681199139356</v>
      </c>
      <c r="L78" s="7"/>
      <c r="M78" s="7">
        <v>0.64817999999999998</v>
      </c>
      <c r="N78" s="7">
        <v>71.485714285714295</v>
      </c>
      <c r="O78" s="7"/>
      <c r="P78" s="17"/>
      <c r="S78" s="51"/>
      <c r="U78" s="17"/>
      <c r="Y78" s="51"/>
      <c r="Z78" s="17"/>
      <c r="AA78" s="132">
        <v>53123085</v>
      </c>
      <c r="AC78" s="151"/>
      <c r="AF78" s="17"/>
      <c r="AG78" s="14"/>
    </row>
    <row r="79" spans="1:33" ht="15.5" x14ac:dyDescent="0.35">
      <c r="A79" s="11">
        <v>1873</v>
      </c>
      <c r="B79" s="13"/>
      <c r="C79" s="13"/>
      <c r="D79" s="18"/>
      <c r="E79" s="7"/>
      <c r="F79" s="7"/>
      <c r="G79" s="7">
        <v>2.2938422759999997E-2</v>
      </c>
      <c r="H79" s="7">
        <v>1.7066392000000001E-5</v>
      </c>
      <c r="I79" s="52"/>
      <c r="J79" s="18">
        <v>21094.436782751829</v>
      </c>
      <c r="K79" s="7">
        <v>4.7419855035880421</v>
      </c>
      <c r="L79" s="7"/>
      <c r="M79" s="7">
        <v>0.65334999999999999</v>
      </c>
      <c r="N79" s="7">
        <v>79.871428571428567</v>
      </c>
      <c r="O79" s="7"/>
      <c r="P79" s="17"/>
      <c r="S79" s="51"/>
      <c r="U79" s="17"/>
      <c r="Y79" s="51"/>
      <c r="Z79" s="17"/>
      <c r="AA79" s="132">
        <v>42440529</v>
      </c>
      <c r="AC79" s="151"/>
      <c r="AF79" s="17"/>
      <c r="AG79" s="14"/>
    </row>
    <row r="80" spans="1:33" ht="15.5" x14ac:dyDescent="0.35">
      <c r="A80" s="11">
        <v>1874</v>
      </c>
      <c r="B80" s="13"/>
      <c r="C80" s="13"/>
      <c r="D80" s="18"/>
      <c r="E80" s="7"/>
      <c r="F80" s="7"/>
      <c r="G80" s="7">
        <v>2.3956420960000002E-2</v>
      </c>
      <c r="H80" s="7">
        <v>2.2508864999999998E-5</v>
      </c>
      <c r="I80" s="52"/>
      <c r="J80" s="18">
        <v>20706.755453382975</v>
      </c>
      <c r="K80" s="7">
        <v>4.2611758200810161</v>
      </c>
      <c r="L80" s="7"/>
      <c r="M80" s="7">
        <v>0.66160999999999992</v>
      </c>
      <c r="N80" s="7">
        <v>77.185714285714283</v>
      </c>
      <c r="O80" s="7"/>
      <c r="P80" s="17"/>
      <c r="S80" s="51"/>
      <c r="U80" s="17"/>
      <c r="Y80" s="51"/>
      <c r="Z80" s="17"/>
      <c r="AA80" s="132">
        <v>41840815</v>
      </c>
      <c r="AC80" s="151"/>
      <c r="AF80" s="17"/>
      <c r="AG80" s="14"/>
    </row>
    <row r="81" spans="1:33" ht="15.5" x14ac:dyDescent="0.35">
      <c r="A81" s="11">
        <v>1875</v>
      </c>
      <c r="B81" s="13"/>
      <c r="C81" s="13"/>
      <c r="D81" s="18"/>
      <c r="E81" s="7"/>
      <c r="F81" s="7"/>
      <c r="G81" s="7">
        <v>2.4114534450000006E-2</v>
      </c>
      <c r="H81" s="7">
        <v>2.2062187000000001E-5</v>
      </c>
      <c r="I81" s="52"/>
      <c r="J81" s="18">
        <v>20319.074124014125</v>
      </c>
      <c r="K81" s="7">
        <v>4.74799562463188</v>
      </c>
      <c r="L81" s="7"/>
      <c r="M81" s="7">
        <v>0.64609000000000005</v>
      </c>
      <c r="N81" s="7">
        <v>79.51428571428572</v>
      </c>
      <c r="O81" s="7"/>
      <c r="P81" s="17"/>
      <c r="S81" s="51"/>
      <c r="U81" s="17"/>
      <c r="Y81" s="51"/>
      <c r="Z81" s="17"/>
      <c r="AA81" s="132">
        <v>54927846</v>
      </c>
      <c r="AC81" s="151"/>
      <c r="AF81" s="17"/>
      <c r="AG81" s="14"/>
    </row>
    <row r="82" spans="1:33" ht="15.5" x14ac:dyDescent="0.35">
      <c r="A82" s="11">
        <v>1876</v>
      </c>
      <c r="B82" s="13"/>
      <c r="C82" s="13"/>
      <c r="D82" s="18"/>
      <c r="E82" s="7"/>
      <c r="F82" s="7"/>
      <c r="G82" s="7">
        <v>2.489150218E-2</v>
      </c>
      <c r="H82" s="7">
        <v>2.0685140000000002E-5</v>
      </c>
      <c r="I82" s="52"/>
      <c r="J82" s="18">
        <v>19931.392794645268</v>
      </c>
      <c r="K82" s="7">
        <v>4.3813782409577726</v>
      </c>
      <c r="L82" s="7"/>
      <c r="M82" s="7">
        <v>0.6652300000000001</v>
      </c>
      <c r="N82" s="7">
        <v>80.742857142857162</v>
      </c>
      <c r="O82" s="7"/>
      <c r="P82" s="17"/>
      <c r="S82" s="51"/>
      <c r="U82" s="17"/>
      <c r="Y82" s="51"/>
      <c r="Z82" s="17"/>
      <c r="AA82" s="132">
        <v>47381435</v>
      </c>
      <c r="AC82" s="151"/>
      <c r="AF82" s="17"/>
      <c r="AG82" s="14"/>
    </row>
    <row r="83" spans="1:33" ht="15.5" x14ac:dyDescent="0.35">
      <c r="A83" s="11">
        <v>1877</v>
      </c>
      <c r="B83" s="13"/>
      <c r="C83" s="13"/>
      <c r="D83" s="18"/>
      <c r="E83" s="7"/>
      <c r="F83" s="7"/>
      <c r="G83" s="7">
        <v>2.5839255929999999E-2</v>
      </c>
      <c r="H83" s="7">
        <v>2.0461984999999997E-5</v>
      </c>
      <c r="I83" s="52"/>
      <c r="J83" s="18">
        <v>19543.711465276418</v>
      </c>
      <c r="K83" s="7">
        <v>4.6878944141935017</v>
      </c>
      <c r="L83" s="7"/>
      <c r="M83" s="7">
        <v>0.7018899999999999</v>
      </c>
      <c r="N83" s="7">
        <v>86.1142857142857</v>
      </c>
      <c r="O83" s="7"/>
      <c r="P83" s="17"/>
      <c r="S83" s="51"/>
      <c r="U83" s="17"/>
      <c r="Y83" s="51"/>
      <c r="Z83" s="17"/>
      <c r="AA83" s="132">
        <v>51674529</v>
      </c>
      <c r="AC83" s="151"/>
      <c r="AF83" s="17"/>
      <c r="AG83" s="14"/>
    </row>
    <row r="84" spans="1:33" ht="15.5" x14ac:dyDescent="0.35">
      <c r="A84" s="11">
        <v>1878</v>
      </c>
      <c r="B84" s="13"/>
      <c r="C84" s="13"/>
      <c r="D84" s="18"/>
      <c r="E84" s="7"/>
      <c r="F84" s="7"/>
      <c r="G84" s="7">
        <v>1.9086158359999997E-2</v>
      </c>
      <c r="H84" s="7">
        <v>1.6658372999999999E-5</v>
      </c>
      <c r="I84" s="52"/>
      <c r="J84" s="18">
        <v>19156.030135907564</v>
      </c>
      <c r="K84" s="7">
        <v>4.8742081665524744</v>
      </c>
      <c r="L84" s="7"/>
      <c r="M84" s="7">
        <v>0.68996999999999997</v>
      </c>
      <c r="N84" s="7">
        <v>90.285714285714292</v>
      </c>
      <c r="O84" s="7"/>
      <c r="P84" s="17"/>
      <c r="S84" s="51"/>
      <c r="U84" s="17"/>
      <c r="Y84" s="51"/>
      <c r="Z84" s="17"/>
      <c r="AA84" s="132">
        <v>53175300</v>
      </c>
      <c r="AC84" s="151"/>
      <c r="AF84" s="17"/>
      <c r="AG84" s="14"/>
    </row>
    <row r="85" spans="1:33" ht="15.5" x14ac:dyDescent="0.35">
      <c r="A85" s="11">
        <v>1879</v>
      </c>
      <c r="B85" s="13"/>
      <c r="C85" s="13"/>
      <c r="D85" s="18"/>
      <c r="E85" s="7"/>
      <c r="F85" s="7"/>
      <c r="G85" s="7">
        <v>2.174942278E-2</v>
      </c>
      <c r="H85" s="7">
        <v>2.5535962000000004E-5</v>
      </c>
      <c r="I85" s="52"/>
      <c r="J85" s="18">
        <v>18768.34880653871</v>
      </c>
      <c r="K85" s="7">
        <v>5.0124409505607446</v>
      </c>
      <c r="L85" s="7"/>
      <c r="M85" s="7">
        <v>0.66517999999999999</v>
      </c>
      <c r="N85" s="7">
        <v>88.328571428571422</v>
      </c>
      <c r="O85" s="7"/>
      <c r="P85" s="17"/>
      <c r="S85" s="51"/>
      <c r="U85" s="17"/>
      <c r="Y85" s="51"/>
      <c r="Z85" s="17"/>
      <c r="AA85" s="132">
        <v>58035599</v>
      </c>
      <c r="AC85" s="151"/>
      <c r="AF85" s="17"/>
      <c r="AG85" s="14"/>
    </row>
    <row r="86" spans="1:33" ht="15.5" x14ac:dyDescent="0.35">
      <c r="A86" s="11">
        <v>1880</v>
      </c>
      <c r="B86" s="13"/>
      <c r="C86" s="13"/>
      <c r="D86" s="18"/>
      <c r="E86" s="7"/>
      <c r="F86" s="7"/>
      <c r="G86" s="7">
        <v>1.8895189649999998E-2</v>
      </c>
      <c r="H86" s="7">
        <v>3.1754900000000003E-5</v>
      </c>
      <c r="I86" s="52"/>
      <c r="J86" s="18">
        <v>18380.66747716986</v>
      </c>
      <c r="K86" s="7">
        <v>5.0364814347360953</v>
      </c>
      <c r="L86" s="7"/>
      <c r="M86" s="7">
        <v>0.67188999999999999</v>
      </c>
      <c r="N86" s="7">
        <v>85.942857142857136</v>
      </c>
      <c r="O86" s="7"/>
      <c r="P86" s="17"/>
      <c r="S86" s="51"/>
      <c r="U86" s="17" t="s">
        <v>133</v>
      </c>
      <c r="V86" s="5" t="s">
        <v>133</v>
      </c>
      <c r="W86" s="5" t="s">
        <v>133</v>
      </c>
      <c r="X86" s="5" t="s">
        <v>133</v>
      </c>
      <c r="Y86" s="51" t="s">
        <v>133</v>
      </c>
      <c r="Z86" s="17"/>
      <c r="AA86" s="132">
        <v>57181243</v>
      </c>
      <c r="AC86" s="151">
        <v>11287766</v>
      </c>
      <c r="AF86" s="17"/>
      <c r="AG86" s="14"/>
    </row>
    <row r="87" spans="1:33" ht="15.5" x14ac:dyDescent="0.35">
      <c r="A87" s="11">
        <v>1881</v>
      </c>
      <c r="B87" s="13"/>
      <c r="C87" s="13"/>
      <c r="D87" s="18"/>
      <c r="E87" s="7"/>
      <c r="F87" s="7"/>
      <c r="G87" s="7">
        <v>2.31282186E-2</v>
      </c>
      <c r="H87" s="7">
        <v>3.5386414999999998E-5</v>
      </c>
      <c r="I87" s="52"/>
      <c r="J87" s="18">
        <v>17992.986147801003</v>
      </c>
      <c r="K87" s="7">
        <v>4.8862284086401502</v>
      </c>
      <c r="L87" s="7"/>
      <c r="M87" s="7">
        <v>0.72455000000000003</v>
      </c>
      <c r="N87" s="7">
        <v>89.6</v>
      </c>
      <c r="O87" s="7"/>
      <c r="P87" s="17"/>
      <c r="S87" s="51"/>
      <c r="U87" s="17" t="s">
        <v>133</v>
      </c>
      <c r="V87" s="5" t="s">
        <v>133</v>
      </c>
      <c r="W87" s="5" t="s">
        <v>133</v>
      </c>
      <c r="X87" s="5" t="s">
        <v>133</v>
      </c>
      <c r="Y87" s="51" t="s">
        <v>133</v>
      </c>
      <c r="Z87" s="17"/>
      <c r="AA87" s="132">
        <v>80330992</v>
      </c>
      <c r="AC87" s="151"/>
      <c r="AF87" s="17"/>
      <c r="AG87" s="14"/>
    </row>
    <row r="88" spans="1:33" ht="15.5" x14ac:dyDescent="0.35">
      <c r="A88" s="11">
        <v>1882</v>
      </c>
      <c r="B88" s="13"/>
      <c r="C88" s="13"/>
      <c r="D88" s="18"/>
      <c r="E88" s="7"/>
      <c r="F88" s="7"/>
      <c r="G88" s="7">
        <v>2.5217633819999998E-2</v>
      </c>
      <c r="H88" s="7">
        <v>4.1620137999999995E-5</v>
      </c>
      <c r="I88" s="52"/>
      <c r="J88" s="18">
        <v>18770.374660551126</v>
      </c>
      <c r="K88" s="7">
        <v>4.8922385296839881</v>
      </c>
      <c r="L88" s="7"/>
      <c r="M88" s="7">
        <v>0.79327000000000003</v>
      </c>
      <c r="N88" s="7">
        <v>94.928571428571431</v>
      </c>
      <c r="O88" s="7"/>
      <c r="P88" s="17"/>
      <c r="S88" s="51"/>
      <c r="U88" s="17" t="s">
        <v>133</v>
      </c>
      <c r="V88" s="5" t="s">
        <v>133</v>
      </c>
      <c r="W88" s="5" t="s">
        <v>133</v>
      </c>
      <c r="X88" s="5" t="s">
        <v>133</v>
      </c>
      <c r="Y88" s="51" t="s">
        <v>133</v>
      </c>
      <c r="Z88" s="17"/>
      <c r="AA88" s="132">
        <v>67960981</v>
      </c>
      <c r="AC88" s="151"/>
      <c r="AF88" s="17"/>
      <c r="AG88" s="14"/>
    </row>
    <row r="89" spans="1:33" ht="15.5" x14ac:dyDescent="0.35">
      <c r="A89" s="11">
        <v>1883</v>
      </c>
      <c r="B89" s="13"/>
      <c r="C89" s="13"/>
      <c r="D89" s="18"/>
      <c r="E89" s="7"/>
      <c r="F89" s="7"/>
      <c r="G89" s="7">
        <v>2.7011509079999999E-2</v>
      </c>
      <c r="H89" s="7">
        <v>4.7390996000000003E-5</v>
      </c>
      <c r="I89" s="52"/>
      <c r="J89" s="18">
        <v>19547.763173301242</v>
      </c>
      <c r="K89" s="7">
        <v>5.2528457923142575</v>
      </c>
      <c r="L89" s="7"/>
      <c r="M89" s="7">
        <v>0.7865899999999999</v>
      </c>
      <c r="N89" s="7">
        <v>92.9</v>
      </c>
      <c r="O89" s="7"/>
      <c r="P89" s="17"/>
      <c r="S89" s="51"/>
      <c r="U89" s="17" t="s">
        <v>133</v>
      </c>
      <c r="V89" s="5" t="s">
        <v>133</v>
      </c>
      <c r="W89" s="5" t="s">
        <v>133</v>
      </c>
      <c r="X89" s="5" t="s">
        <v>133</v>
      </c>
      <c r="Y89" s="51" t="s">
        <v>133</v>
      </c>
      <c r="Z89" s="17"/>
      <c r="AA89" s="132">
        <v>67820037</v>
      </c>
      <c r="AC89" s="151"/>
      <c r="AF89" s="17"/>
      <c r="AG89" s="14"/>
    </row>
    <row r="90" spans="1:33" ht="15.5" x14ac:dyDescent="0.35">
      <c r="A90" s="11">
        <v>1884</v>
      </c>
      <c r="B90" s="13"/>
      <c r="C90" s="13"/>
      <c r="D90" s="18"/>
      <c r="E90" s="7"/>
      <c r="F90" s="7"/>
      <c r="G90" s="7">
        <v>3.0713998139999997E-2</v>
      </c>
      <c r="H90" s="7">
        <v>4.4874665999999999E-5</v>
      </c>
      <c r="I90" s="52"/>
      <c r="J90" s="18">
        <v>20325.151686051358</v>
      </c>
      <c r="K90" s="7">
        <v>5.1807243397882035</v>
      </c>
      <c r="L90" s="7"/>
      <c r="M90" s="7">
        <v>0.84289999999999998</v>
      </c>
      <c r="N90" s="7">
        <v>97.428571428571431</v>
      </c>
      <c r="O90" s="7"/>
      <c r="P90" s="17"/>
      <c r="S90" s="51"/>
      <c r="U90" s="17" t="s">
        <v>133</v>
      </c>
      <c r="V90" s="5" t="s">
        <v>133</v>
      </c>
      <c r="W90" s="5" t="s">
        <v>133</v>
      </c>
      <c r="X90" s="5" t="s">
        <v>133</v>
      </c>
      <c r="Y90" s="51" t="s">
        <v>133</v>
      </c>
      <c r="Z90" s="17"/>
      <c r="AA90" s="132">
        <v>73374908</v>
      </c>
      <c r="AC90" s="151"/>
      <c r="AF90" s="17"/>
      <c r="AG90" s="14"/>
    </row>
    <row r="91" spans="1:33" ht="15.5" x14ac:dyDescent="0.35">
      <c r="A91" s="11">
        <v>1885</v>
      </c>
      <c r="B91" s="13"/>
      <c r="C91" s="13"/>
      <c r="D91" s="18"/>
      <c r="E91" s="7"/>
      <c r="F91" s="7"/>
      <c r="G91" s="7">
        <v>2.5521433829999999E-2</v>
      </c>
      <c r="H91" s="7">
        <v>4.0882483999999996E-5</v>
      </c>
      <c r="I91" s="52"/>
      <c r="J91" s="18">
        <v>21645.910759108629</v>
      </c>
      <c r="K91" s="7">
        <v>5.4511797867609051</v>
      </c>
      <c r="L91" s="7"/>
      <c r="M91" s="7">
        <v>0.85708999999999991</v>
      </c>
      <c r="N91" s="7">
        <v>108.21428571428572</v>
      </c>
      <c r="O91" s="7">
        <v>913.13800000000003</v>
      </c>
      <c r="P91" s="17"/>
      <c r="S91" s="51"/>
      <c r="U91" s="17" t="s">
        <v>133</v>
      </c>
      <c r="V91" s="5" t="s">
        <v>133</v>
      </c>
      <c r="W91" s="5" t="s">
        <v>133</v>
      </c>
      <c r="X91" s="5" t="s">
        <v>133</v>
      </c>
      <c r="Y91" s="51" t="s">
        <v>133</v>
      </c>
      <c r="Z91" s="17"/>
      <c r="AA91" s="132">
        <v>77236174</v>
      </c>
      <c r="AC91" s="151"/>
      <c r="AF91" s="17"/>
      <c r="AG91" s="14"/>
    </row>
    <row r="92" spans="1:33" ht="15.5" x14ac:dyDescent="0.35">
      <c r="A92" s="11">
        <v>1886</v>
      </c>
      <c r="B92" s="13"/>
      <c r="C92" s="13"/>
      <c r="D92" s="18"/>
      <c r="E92" s="7"/>
      <c r="F92" s="7"/>
      <c r="G92" s="7">
        <v>3.8003353159999996E-2</v>
      </c>
      <c r="H92" s="7">
        <v>5.4623271999999999E-5</v>
      </c>
      <c r="I92" s="52"/>
      <c r="J92" s="18">
        <v>22581.652620790144</v>
      </c>
      <c r="K92" s="7">
        <v>5.4511797867609051</v>
      </c>
      <c r="L92" s="7"/>
      <c r="M92" s="7">
        <v>0.85811999999999999</v>
      </c>
      <c r="N92" s="7">
        <v>100.57142857142858</v>
      </c>
      <c r="O92" s="7">
        <v>945.02300000000002</v>
      </c>
      <c r="P92" s="17"/>
      <c r="S92" s="51"/>
      <c r="U92" s="17" t="s">
        <v>133</v>
      </c>
      <c r="V92" s="5" t="s">
        <v>133</v>
      </c>
      <c r="W92" s="5" t="s">
        <v>133</v>
      </c>
      <c r="X92" s="5" t="s">
        <v>133</v>
      </c>
      <c r="Y92" s="51" t="s">
        <v>133</v>
      </c>
      <c r="Z92" s="17"/>
      <c r="AA92" s="132">
        <v>78281187</v>
      </c>
      <c r="AC92" s="151"/>
      <c r="AF92" s="17"/>
      <c r="AG92" s="14"/>
    </row>
    <row r="93" spans="1:33" ht="15.5" x14ac:dyDescent="0.35">
      <c r="A93" s="11">
        <v>1887</v>
      </c>
      <c r="B93" s="13"/>
      <c r="C93" s="13"/>
      <c r="D93" s="18"/>
      <c r="E93" s="7"/>
      <c r="F93" s="7"/>
      <c r="G93" s="7">
        <v>3.1536205269999999E-2</v>
      </c>
      <c r="H93" s="7">
        <v>5.8633930000000003E-5</v>
      </c>
      <c r="I93" s="52"/>
      <c r="J93" s="18">
        <v>23468.302743385524</v>
      </c>
      <c r="K93" s="7">
        <v>5.0725421609991228</v>
      </c>
      <c r="L93" s="7"/>
      <c r="M93" s="7">
        <v>0.92934000000000005</v>
      </c>
      <c r="N93" s="7">
        <v>98.357142857142875</v>
      </c>
      <c r="O93" s="7">
        <v>930.94299999999998</v>
      </c>
      <c r="P93" s="17"/>
      <c r="S93" s="51"/>
      <c r="U93" s="17" t="s">
        <v>133</v>
      </c>
      <c r="V93" s="5" t="s">
        <v>133</v>
      </c>
      <c r="W93" s="5" t="s">
        <v>133</v>
      </c>
      <c r="X93" s="5" t="s">
        <v>133</v>
      </c>
      <c r="Y93" s="51" t="s">
        <v>133</v>
      </c>
      <c r="Z93" s="17"/>
      <c r="AA93" s="132">
        <v>80726623</v>
      </c>
      <c r="AC93" s="151"/>
      <c r="AF93" s="17"/>
      <c r="AG93" s="14"/>
    </row>
    <row r="94" spans="1:33" ht="15.5" x14ac:dyDescent="0.35">
      <c r="A94" s="11">
        <v>1888</v>
      </c>
      <c r="B94" s="13"/>
      <c r="C94" s="13"/>
      <c r="D94" s="18"/>
      <c r="E94" s="7"/>
      <c r="F94" s="7"/>
      <c r="G94" s="7">
        <v>3.6320451480000002E-2</v>
      </c>
      <c r="H94" s="7">
        <v>4.6092534999999995E-5</v>
      </c>
      <c r="I94" s="52"/>
      <c r="J94" s="18">
        <v>24390.013998806466</v>
      </c>
      <c r="K94" s="7">
        <v>5.060521918911447</v>
      </c>
      <c r="L94" s="7"/>
      <c r="M94" s="7">
        <v>0.99754000000000009</v>
      </c>
      <c r="N94" s="7">
        <v>98.471428571428589</v>
      </c>
      <c r="O94" s="7">
        <v>927.26700000000005</v>
      </c>
      <c r="P94" s="17"/>
      <c r="S94" s="51"/>
      <c r="U94" s="17" t="s">
        <v>133</v>
      </c>
      <c r="V94" s="5" t="s">
        <v>133</v>
      </c>
      <c r="W94" s="5" t="s">
        <v>133</v>
      </c>
      <c r="X94" s="5" t="s">
        <v>133</v>
      </c>
      <c r="Y94" s="125">
        <v>13.647</v>
      </c>
      <c r="Z94" s="17"/>
      <c r="AA94" s="132">
        <v>82276738</v>
      </c>
      <c r="AC94" s="151"/>
      <c r="AF94" s="17"/>
      <c r="AG94" s="14"/>
    </row>
    <row r="95" spans="1:33" ht="15.5" x14ac:dyDescent="0.35">
      <c r="A95" s="11">
        <v>1889</v>
      </c>
      <c r="B95" s="13"/>
      <c r="C95" s="13"/>
      <c r="D95" s="18"/>
      <c r="E95" s="7"/>
      <c r="F95" s="7"/>
      <c r="G95" s="7">
        <v>3.8527239839999991E-2</v>
      </c>
      <c r="H95" s="7">
        <v>5.9390144999999995E-5</v>
      </c>
      <c r="I95" s="52"/>
      <c r="J95" s="18">
        <v>25295.100448456571</v>
      </c>
      <c r="K95" s="7">
        <v>5.0064308295169067</v>
      </c>
      <c r="L95" s="7"/>
      <c r="M95" s="7">
        <v>0.99807000000000001</v>
      </c>
      <c r="N95" s="7">
        <v>104.92857142857142</v>
      </c>
      <c r="O95" s="7">
        <v>962.83900000000006</v>
      </c>
      <c r="P95" s="17"/>
      <c r="S95" s="51"/>
      <c r="U95" s="17" t="s">
        <v>133</v>
      </c>
      <c r="V95" s="5" t="s">
        <v>133</v>
      </c>
      <c r="W95" s="5" t="s">
        <v>133</v>
      </c>
      <c r="X95" s="5" t="s">
        <v>133</v>
      </c>
      <c r="Y95" s="125">
        <v>12.02</v>
      </c>
      <c r="Z95" s="17"/>
      <c r="AA95" s="132">
        <v>84798325</v>
      </c>
      <c r="AC95" s="151"/>
      <c r="AF95" s="17"/>
      <c r="AG95" s="14"/>
    </row>
    <row r="96" spans="1:33" ht="15.5" x14ac:dyDescent="0.35">
      <c r="A96" s="11">
        <v>1890</v>
      </c>
      <c r="B96" s="13"/>
      <c r="C96" s="13"/>
      <c r="D96" s="18"/>
      <c r="E96" s="7"/>
      <c r="F96" s="7"/>
      <c r="G96" s="7">
        <v>3.7756906449999995E-2</v>
      </c>
      <c r="H96" s="7">
        <v>7.5063375999999998E-5</v>
      </c>
      <c r="I96" s="52"/>
      <c r="J96" s="18">
        <v>26225.698493918084</v>
      </c>
      <c r="K96" s="7">
        <v>5.0004207084730687</v>
      </c>
      <c r="L96" s="7"/>
      <c r="M96" s="7">
        <v>0.97221999999999997</v>
      </c>
      <c r="N96" s="7">
        <v>109.52857142857144</v>
      </c>
      <c r="O96" s="7">
        <v>1056.5119999999999</v>
      </c>
      <c r="P96" s="17"/>
      <c r="S96" s="51"/>
      <c r="U96" s="17" t="s">
        <v>133</v>
      </c>
      <c r="V96" s="5" t="s">
        <v>133</v>
      </c>
      <c r="W96" s="5" t="s">
        <v>133</v>
      </c>
      <c r="X96" s="5" t="s">
        <v>133</v>
      </c>
      <c r="Y96" s="125" t="s">
        <v>133</v>
      </c>
      <c r="Z96" s="17"/>
      <c r="AC96" s="151">
        <v>12468291</v>
      </c>
      <c r="AF96" s="17"/>
      <c r="AG96" s="14"/>
    </row>
    <row r="97" spans="1:33" ht="15.5" x14ac:dyDescent="0.35">
      <c r="A97" s="11">
        <v>1891</v>
      </c>
      <c r="B97" s="13"/>
      <c r="C97" s="13"/>
      <c r="D97" s="18"/>
      <c r="E97" s="7"/>
      <c r="F97" s="7"/>
      <c r="G97" s="7">
        <v>3.8433488209999998E-2</v>
      </c>
      <c r="H97" s="7">
        <v>1.02295152E-4</v>
      </c>
      <c r="I97" s="52"/>
      <c r="J97" s="18">
        <v>27270.736996574473</v>
      </c>
      <c r="K97" s="7">
        <v>5.0064308295169067</v>
      </c>
      <c r="L97" s="7"/>
      <c r="M97" s="7">
        <v>0.95155000000000001</v>
      </c>
      <c r="N97" s="7">
        <v>113.44285714285714</v>
      </c>
      <c r="O97" s="7">
        <v>1115.6469999999999</v>
      </c>
      <c r="P97" s="17"/>
      <c r="S97" s="51"/>
      <c r="T97" s="5">
        <v>415000000</v>
      </c>
      <c r="U97" s="17" t="s">
        <v>133</v>
      </c>
      <c r="V97" s="5" t="s">
        <v>133</v>
      </c>
      <c r="W97" s="5" t="s">
        <v>133</v>
      </c>
      <c r="X97" s="5" t="s">
        <v>133</v>
      </c>
      <c r="Y97" s="125" t="s">
        <v>133</v>
      </c>
      <c r="Z97" s="17"/>
      <c r="AC97" s="151"/>
      <c r="AF97" s="17"/>
      <c r="AG97" s="14"/>
    </row>
    <row r="98" spans="1:33" ht="15.5" x14ac:dyDescent="0.35">
      <c r="A98" s="11">
        <v>1892</v>
      </c>
      <c r="B98" s="13"/>
      <c r="C98" s="13"/>
      <c r="D98" s="18"/>
      <c r="E98" s="7"/>
      <c r="F98" s="7"/>
      <c r="G98" s="7">
        <v>3.8377364849999998E-2</v>
      </c>
      <c r="H98" s="7">
        <v>7.3764482000000006E-5</v>
      </c>
      <c r="I98" s="52"/>
      <c r="J98" s="18">
        <v>28611.16844649228</v>
      </c>
      <c r="K98" s="7">
        <v>4.5917324774920969</v>
      </c>
      <c r="L98" s="7"/>
      <c r="M98" s="7">
        <v>0.92165000000000008</v>
      </c>
      <c r="N98" s="7">
        <v>113.35714285714286</v>
      </c>
      <c r="O98" s="7">
        <v>1125.4559999999999</v>
      </c>
      <c r="P98" s="17"/>
      <c r="S98" s="51"/>
      <c r="T98" s="5">
        <v>423000000</v>
      </c>
      <c r="U98" s="17" t="s">
        <v>133</v>
      </c>
      <c r="V98" s="5" t="s">
        <v>133</v>
      </c>
      <c r="W98" s="5" t="s">
        <v>133</v>
      </c>
      <c r="X98" s="5" t="s">
        <v>133</v>
      </c>
      <c r="Y98" s="125">
        <v>14.919</v>
      </c>
      <c r="Z98" s="17"/>
      <c r="AA98" s="132">
        <v>87782401</v>
      </c>
      <c r="AC98" s="151"/>
      <c r="AF98" s="17"/>
      <c r="AG98" s="14"/>
    </row>
    <row r="99" spans="1:33" ht="15.5" x14ac:dyDescent="0.35">
      <c r="A99" s="11">
        <v>1893</v>
      </c>
      <c r="B99" s="13"/>
      <c r="C99" s="13"/>
      <c r="D99" s="18"/>
      <c r="E99" s="7"/>
      <c r="F99" s="7"/>
      <c r="G99" s="7">
        <v>4.1367047769999998E-2</v>
      </c>
      <c r="H99" s="7">
        <v>6.9602250000000006E-5</v>
      </c>
      <c r="I99" s="52"/>
      <c r="J99" s="18">
        <v>30085.3448647447</v>
      </c>
      <c r="K99" s="7">
        <v>4.2852163042563678</v>
      </c>
      <c r="L99" s="7"/>
      <c r="M99" s="7">
        <v>0.88856000000000002</v>
      </c>
      <c r="N99" s="7">
        <v>117.31428571428572</v>
      </c>
      <c r="O99" s="7">
        <v>1060.5360000000001</v>
      </c>
      <c r="P99" s="17"/>
      <c r="S99" s="51"/>
      <c r="T99" s="5">
        <v>421000000</v>
      </c>
      <c r="U99" s="17" t="s">
        <v>133</v>
      </c>
      <c r="V99" s="5" t="s">
        <v>133</v>
      </c>
      <c r="W99" s="5" t="s">
        <v>133</v>
      </c>
      <c r="X99" s="5" t="s">
        <v>133</v>
      </c>
      <c r="Y99" s="125">
        <v>18.175000000000001</v>
      </c>
      <c r="Z99" s="17"/>
      <c r="AC99" s="151"/>
      <c r="AF99" s="17"/>
      <c r="AG99" s="14"/>
    </row>
    <row r="100" spans="1:33" ht="15" customHeight="1" x14ac:dyDescent="0.35">
      <c r="A100" s="11">
        <v>1894</v>
      </c>
      <c r="B100" s="13"/>
      <c r="C100" s="13"/>
      <c r="D100" s="18"/>
      <c r="E100" s="7"/>
      <c r="F100" s="7"/>
      <c r="G100" s="7">
        <v>4.4634793329999999E-2</v>
      </c>
      <c r="H100" s="7">
        <v>8.1551399999999993E-5</v>
      </c>
      <c r="I100" s="52"/>
      <c r="J100" s="18">
        <v>31359.825459865337</v>
      </c>
      <c r="K100" s="7">
        <v>4.6518336879304751</v>
      </c>
      <c r="L100" s="7"/>
      <c r="M100" s="7">
        <v>0.89189999999999992</v>
      </c>
      <c r="N100" s="7">
        <v>120.84285714285717</v>
      </c>
      <c r="O100" s="7">
        <v>1155.1410000000001</v>
      </c>
      <c r="P100" s="17"/>
      <c r="S100" s="51"/>
      <c r="T100" s="5">
        <v>419000000.00000006</v>
      </c>
      <c r="U100" s="17" t="s">
        <v>133</v>
      </c>
      <c r="V100" s="5" t="s">
        <v>133</v>
      </c>
      <c r="W100" s="5" t="s">
        <v>133</v>
      </c>
      <c r="X100" s="5" t="s">
        <v>133</v>
      </c>
      <c r="Y100" s="125">
        <v>12.487165000000001</v>
      </c>
      <c r="Z100" s="17"/>
      <c r="AC100" s="151"/>
      <c r="AF100" s="17"/>
      <c r="AG100" s="14"/>
    </row>
    <row r="101" spans="1:33" ht="15.5" x14ac:dyDescent="0.35">
      <c r="A101" s="11">
        <v>1895</v>
      </c>
      <c r="B101" s="13"/>
      <c r="C101" s="13"/>
      <c r="D101" s="18"/>
      <c r="E101" s="7"/>
      <c r="F101" s="7"/>
      <c r="G101" s="7">
        <v>4.3305612900000005E-2</v>
      </c>
      <c r="H101" s="7">
        <v>9.2878450000000005E-5</v>
      </c>
      <c r="I101" s="52"/>
      <c r="J101" s="18">
        <v>32702.992934635764</v>
      </c>
      <c r="K101" s="7">
        <v>4.8862284086401502</v>
      </c>
      <c r="L101" s="7"/>
      <c r="M101" s="7">
        <v>0.90925</v>
      </c>
      <c r="N101" s="7">
        <v>127.34285714285714</v>
      </c>
      <c r="O101" s="7">
        <v>1520.819</v>
      </c>
      <c r="P101" s="17"/>
      <c r="S101" s="51"/>
      <c r="T101" s="5">
        <v>434000000</v>
      </c>
      <c r="U101" s="17" t="s">
        <v>133</v>
      </c>
      <c r="V101" s="5" t="s">
        <v>133</v>
      </c>
      <c r="W101" s="5" t="s">
        <v>133</v>
      </c>
      <c r="X101" s="5" t="s">
        <v>133</v>
      </c>
      <c r="Y101" s="125">
        <v>12.685696999999999</v>
      </c>
      <c r="Z101" s="17"/>
      <c r="AA101" s="132">
        <v>93959860</v>
      </c>
      <c r="AC101" s="151"/>
      <c r="AF101" s="17"/>
      <c r="AG101" s="14"/>
    </row>
    <row r="102" spans="1:33" ht="15.5" x14ac:dyDescent="0.35">
      <c r="A102" s="11">
        <v>1896</v>
      </c>
      <c r="B102" s="13"/>
      <c r="C102" s="13"/>
      <c r="D102" s="18"/>
      <c r="E102" s="7"/>
      <c r="F102" s="7"/>
      <c r="G102" s="7">
        <v>4.6069413719999994E-2</v>
      </c>
      <c r="H102" s="7">
        <v>1.1540112000000001E-4</v>
      </c>
      <c r="I102" s="52"/>
      <c r="J102" s="18">
        <v>34028.118381920875</v>
      </c>
      <c r="K102" s="7">
        <v>4.8561778034209606</v>
      </c>
      <c r="L102" s="7"/>
      <c r="M102" s="7">
        <v>0.90744999999999998</v>
      </c>
      <c r="N102" s="7">
        <v>133.11428571428573</v>
      </c>
      <c r="O102" s="7">
        <v>1484.3530000000001</v>
      </c>
      <c r="P102" s="17"/>
      <c r="S102" s="51"/>
      <c r="T102" s="5">
        <v>444000000.00000006</v>
      </c>
      <c r="U102" s="17" t="s">
        <v>133</v>
      </c>
      <c r="V102" s="5" t="s">
        <v>133</v>
      </c>
      <c r="W102" s="5" t="s">
        <v>133</v>
      </c>
      <c r="X102" s="5" t="s">
        <v>133</v>
      </c>
      <c r="Y102" s="125">
        <v>18.482714999999999</v>
      </c>
      <c r="Z102" s="17"/>
      <c r="AA102" s="132">
        <v>95433898</v>
      </c>
      <c r="AC102" s="151"/>
      <c r="AF102" s="17"/>
      <c r="AG102" s="14"/>
    </row>
    <row r="103" spans="1:33" ht="15.5" x14ac:dyDescent="0.35">
      <c r="A103" s="11">
        <v>1897</v>
      </c>
      <c r="B103" s="13"/>
      <c r="C103" s="13"/>
      <c r="D103" s="18"/>
      <c r="E103" s="7"/>
      <c r="F103" s="7"/>
      <c r="G103" s="7">
        <v>4.7604930500000003E-2</v>
      </c>
      <c r="H103" s="7">
        <v>8.4614280000000006E-5</v>
      </c>
      <c r="I103" s="52"/>
      <c r="J103" s="18">
        <v>35386.562159259483</v>
      </c>
      <c r="K103" s="7">
        <v>5.2768862764896083</v>
      </c>
      <c r="L103" s="7"/>
      <c r="M103" s="7">
        <v>0.87980000000000003</v>
      </c>
      <c r="N103" s="7">
        <v>136.82857142857145</v>
      </c>
      <c r="O103" s="7">
        <v>1494.598</v>
      </c>
      <c r="P103" s="17"/>
      <c r="S103" s="51"/>
      <c r="T103" s="5">
        <v>501000000.00000006</v>
      </c>
      <c r="U103" s="17" t="s">
        <v>133</v>
      </c>
      <c r="V103" s="5" t="s">
        <v>133</v>
      </c>
      <c r="W103" s="5" t="s">
        <v>133</v>
      </c>
      <c r="X103" s="5" t="s">
        <v>133</v>
      </c>
      <c r="Y103" s="125">
        <v>23.996625000000002</v>
      </c>
      <c r="Z103" s="17"/>
      <c r="AA103" s="132">
        <v>93781072</v>
      </c>
      <c r="AC103" s="151"/>
      <c r="AF103" s="17"/>
      <c r="AG103" s="14"/>
    </row>
    <row r="104" spans="1:33" ht="15.5" x14ac:dyDescent="0.35">
      <c r="A104" s="11">
        <v>1898</v>
      </c>
      <c r="B104" s="13"/>
      <c r="C104" s="13"/>
      <c r="D104" s="18"/>
      <c r="E104" s="7"/>
      <c r="F104" s="7"/>
      <c r="G104" s="7">
        <v>5.0581983980000002E-2</v>
      </c>
      <c r="H104" s="7">
        <v>1.1411010000000001E-4</v>
      </c>
      <c r="I104" s="52"/>
      <c r="J104" s="18">
        <v>36776.767788951824</v>
      </c>
      <c r="K104" s="7">
        <v>5.4992607551116084</v>
      </c>
      <c r="L104" s="7"/>
      <c r="M104" s="7">
        <v>0.88107999999999997</v>
      </c>
      <c r="N104" s="7">
        <v>144.54285714285717</v>
      </c>
      <c r="O104" s="7">
        <v>1772.211</v>
      </c>
      <c r="P104" s="17"/>
      <c r="S104" s="51"/>
      <c r="T104" s="5">
        <v>435000000</v>
      </c>
      <c r="U104" s="17" t="s">
        <v>133</v>
      </c>
      <c r="V104" s="5" t="s">
        <v>133</v>
      </c>
      <c r="W104" s="5" t="s">
        <v>133</v>
      </c>
      <c r="X104" s="5" t="s">
        <v>133</v>
      </c>
      <c r="Y104" s="125">
        <v>23.787581999999997</v>
      </c>
      <c r="Z104" s="17"/>
      <c r="AA104" s="132">
        <v>96245303</v>
      </c>
      <c r="AC104" s="151"/>
      <c r="AF104" s="17"/>
      <c r="AG104" s="14"/>
    </row>
    <row r="105" spans="1:33" ht="15.5" x14ac:dyDescent="0.35">
      <c r="A105" s="11">
        <v>1899</v>
      </c>
      <c r="B105" s="13"/>
      <c r="C105" s="13"/>
      <c r="D105" s="18"/>
      <c r="E105" s="7"/>
      <c r="F105" s="7"/>
      <c r="G105" s="7">
        <v>4.7576048289999999E-2</v>
      </c>
      <c r="H105" s="7">
        <v>1.1614223E-4</v>
      </c>
      <c r="I105" s="52"/>
      <c r="J105" s="18">
        <v>38193.823274775204</v>
      </c>
      <c r="K105" s="7">
        <v>5.4030988184102027</v>
      </c>
      <c r="L105" s="7"/>
      <c r="M105" s="7">
        <v>0.89637</v>
      </c>
      <c r="N105" s="7">
        <v>182.08571428571429</v>
      </c>
      <c r="O105" s="7">
        <v>1785.1120000000001</v>
      </c>
      <c r="P105" s="17"/>
      <c r="S105" s="51"/>
      <c r="T105" s="5">
        <v>444000000</v>
      </c>
      <c r="U105" s="17" t="s">
        <v>133</v>
      </c>
      <c r="V105" s="5" t="s">
        <v>133</v>
      </c>
      <c r="W105" s="5" t="s">
        <v>133</v>
      </c>
      <c r="X105" s="5" t="s">
        <v>133</v>
      </c>
      <c r="Y105" s="125">
        <v>27.052717000000001</v>
      </c>
      <c r="Z105" s="17"/>
      <c r="AA105" s="132">
        <v>93866966</v>
      </c>
      <c r="AC105" s="151"/>
      <c r="AF105" s="17"/>
      <c r="AG105" s="14"/>
    </row>
    <row r="106" spans="1:33" ht="15.5" x14ac:dyDescent="0.35">
      <c r="A106" s="11">
        <v>1900</v>
      </c>
      <c r="B106" s="13"/>
      <c r="C106" s="13"/>
      <c r="D106" s="18"/>
      <c r="E106" s="7"/>
      <c r="F106" s="7"/>
      <c r="G106" s="7">
        <v>5.6026639600000004E-2</v>
      </c>
      <c r="H106" s="7">
        <v>1.1489176999999999E-4</v>
      </c>
      <c r="I106" s="52">
        <v>1.2730000000000001E-8</v>
      </c>
      <c r="J106" s="18">
        <v>39605.379621117405</v>
      </c>
      <c r="K106" s="7">
        <v>5.4331494236293922</v>
      </c>
      <c r="L106" s="7"/>
      <c r="M106" s="7">
        <v>0.90583999999999998</v>
      </c>
      <c r="N106" s="7">
        <v>247.7</v>
      </c>
      <c r="O106" s="7">
        <v>1882.979</v>
      </c>
      <c r="P106" s="17"/>
      <c r="S106" s="51"/>
      <c r="T106" s="5">
        <v>480000000</v>
      </c>
      <c r="U106" s="122">
        <v>113.3</v>
      </c>
      <c r="V106" s="120">
        <v>6.6272511444075679</v>
      </c>
      <c r="W106" s="120">
        <v>8.6395233366434496</v>
      </c>
      <c r="X106" s="5" t="s">
        <v>133</v>
      </c>
      <c r="Y106" s="125">
        <v>31.841257000000002</v>
      </c>
      <c r="Z106" s="17"/>
      <c r="AA106" s="132">
        <v>91172617</v>
      </c>
      <c r="AC106" s="151">
        <v>13322505</v>
      </c>
      <c r="AF106" s="17"/>
      <c r="AG106" s="14"/>
    </row>
    <row r="107" spans="1:33" ht="15.5" x14ac:dyDescent="0.35">
      <c r="A107" s="11">
        <v>1901</v>
      </c>
      <c r="B107" s="13"/>
      <c r="C107" s="13"/>
      <c r="D107" s="18"/>
      <c r="E107" s="7"/>
      <c r="F107" s="7">
        <v>17.953499999999998</v>
      </c>
      <c r="G107" s="7">
        <v>5.8946395809999996E-2</v>
      </c>
      <c r="H107" s="7">
        <v>1.3638316E-4</v>
      </c>
      <c r="I107" s="52">
        <v>1.4416999999999999E-8</v>
      </c>
      <c r="J107" s="18">
        <v>41515.727520703738</v>
      </c>
      <c r="K107" s="7">
        <v>5.7576959599966342</v>
      </c>
      <c r="L107" s="7"/>
      <c r="M107" s="7">
        <v>0.91132000000000002</v>
      </c>
      <c r="N107" s="7">
        <v>267.3</v>
      </c>
      <c r="O107" s="7">
        <v>1874.2570000000001</v>
      </c>
      <c r="P107" s="17"/>
      <c r="S107" s="51"/>
      <c r="T107" s="5">
        <v>438000000.00000006</v>
      </c>
      <c r="U107" s="122">
        <v>117.1</v>
      </c>
      <c r="V107" s="120">
        <v>8.7269940556055268</v>
      </c>
      <c r="W107" s="120">
        <v>12.065541211519299</v>
      </c>
      <c r="X107" s="5" t="s">
        <v>133</v>
      </c>
      <c r="Y107" s="125">
        <v>36.646557999999999</v>
      </c>
      <c r="Z107" s="17"/>
      <c r="AC107" s="151"/>
      <c r="AF107" s="17"/>
      <c r="AG107" s="14"/>
    </row>
    <row r="108" spans="1:33" ht="15.5" x14ac:dyDescent="0.35">
      <c r="A108" s="11">
        <v>1902</v>
      </c>
      <c r="B108" s="7">
        <v>1660</v>
      </c>
      <c r="C108" s="13"/>
      <c r="D108" s="18"/>
      <c r="E108" s="7"/>
      <c r="F108" s="7"/>
      <c r="G108" s="7">
        <v>6.2329601830000005E-2</v>
      </c>
      <c r="H108" s="7">
        <v>1.4261397000000001E-4</v>
      </c>
      <c r="I108" s="52">
        <v>1.3566000000000001E-8</v>
      </c>
      <c r="J108" s="18">
        <v>43280.207362012967</v>
      </c>
      <c r="K108" s="7">
        <v>5.697594749558256</v>
      </c>
      <c r="L108" s="7"/>
      <c r="M108" s="7">
        <v>0.91515999999999997</v>
      </c>
      <c r="N108" s="7">
        <v>251.55</v>
      </c>
      <c r="O108" s="7">
        <v>2167.1759999999999</v>
      </c>
      <c r="P108" s="17"/>
      <c r="S108" s="51"/>
      <c r="T108" s="5">
        <v>450000000</v>
      </c>
      <c r="U108" s="122">
        <v>127.7</v>
      </c>
      <c r="V108" s="120">
        <v>7.8504418642902589</v>
      </c>
      <c r="W108" s="120">
        <v>21.002979145977999</v>
      </c>
      <c r="X108" s="5" t="s">
        <v>133</v>
      </c>
      <c r="Y108" s="125">
        <v>39.248544000000003</v>
      </c>
      <c r="Z108" s="17"/>
      <c r="AC108" s="151"/>
      <c r="AF108" s="17"/>
      <c r="AG108" s="14"/>
    </row>
    <row r="109" spans="1:33" ht="15.5" x14ac:dyDescent="0.35">
      <c r="A109" s="11">
        <v>1903</v>
      </c>
      <c r="B109" s="7"/>
      <c r="C109" s="13"/>
      <c r="D109" s="18"/>
      <c r="E109" s="7"/>
      <c r="F109" s="7">
        <v>19.497499999999999</v>
      </c>
      <c r="G109" s="7">
        <v>0.10752893094</v>
      </c>
      <c r="H109" s="7">
        <v>1.1530964999999999E-4</v>
      </c>
      <c r="I109" s="52">
        <v>1.4788999999999999E-8</v>
      </c>
      <c r="J109" s="18">
        <v>45136.050851594591</v>
      </c>
      <c r="K109" s="7">
        <v>6.0642121332323633</v>
      </c>
      <c r="L109" s="7"/>
      <c r="M109" s="7">
        <v>0.93398999999999999</v>
      </c>
      <c r="N109" s="7">
        <v>229</v>
      </c>
      <c r="O109" s="7">
        <v>2107.8679999999999</v>
      </c>
      <c r="P109" s="17"/>
      <c r="S109" s="51"/>
      <c r="T109" s="5">
        <v>464000000</v>
      </c>
      <c r="U109" s="122">
        <v>131.80000000000001</v>
      </c>
      <c r="V109" s="120">
        <v>8.9215700684606762</v>
      </c>
      <c r="W109" s="120">
        <v>26.961271102283899</v>
      </c>
      <c r="X109" s="5" t="s">
        <v>133</v>
      </c>
      <c r="Y109" s="125">
        <v>43.908901</v>
      </c>
      <c r="Z109" s="17"/>
      <c r="AC109" s="151"/>
      <c r="AF109" s="17"/>
      <c r="AG109" s="14"/>
    </row>
    <row r="110" spans="1:33" ht="15.5" x14ac:dyDescent="0.35">
      <c r="A110" s="11">
        <v>1904</v>
      </c>
      <c r="B110" s="7"/>
      <c r="C110" s="13"/>
      <c r="D110" s="18"/>
      <c r="E110" s="7"/>
      <c r="F110" s="7"/>
      <c r="G110" s="7">
        <v>7.4855565139999997E-2</v>
      </c>
      <c r="H110" s="7">
        <v>1.3994279000000001E-4</v>
      </c>
      <c r="I110" s="52">
        <v>1.885E-8</v>
      </c>
      <c r="J110" s="18">
        <v>47122.012383647416</v>
      </c>
      <c r="K110" s="7">
        <v>5.8778983808733907</v>
      </c>
      <c r="L110" s="7"/>
      <c r="M110" s="7">
        <v>0.94894999999999996</v>
      </c>
      <c r="N110" s="7">
        <v>221.2</v>
      </c>
      <c r="O110" s="7">
        <v>2737.6970000000001</v>
      </c>
      <c r="P110" s="17"/>
      <c r="S110" s="51"/>
      <c r="T110" s="5">
        <v>511000000</v>
      </c>
      <c r="U110" s="122">
        <v>129</v>
      </c>
      <c r="V110" s="120">
        <v>9.748215791960007</v>
      </c>
      <c r="W110" s="120">
        <v>39.920556107249105</v>
      </c>
      <c r="X110" s="5" t="s">
        <v>133</v>
      </c>
      <c r="Y110" s="125">
        <v>46.634654000000005</v>
      </c>
      <c r="Z110" s="17"/>
      <c r="AA110" s="132">
        <v>100100000</v>
      </c>
      <c r="AC110" s="151"/>
      <c r="AE110" s="132">
        <v>9373613.0999999996</v>
      </c>
      <c r="AF110" s="17"/>
      <c r="AG110" s="14"/>
    </row>
    <row r="111" spans="1:33" ht="15.5" x14ac:dyDescent="0.35">
      <c r="A111" s="11">
        <v>1905</v>
      </c>
      <c r="B111" s="7"/>
      <c r="C111" s="13"/>
      <c r="D111" s="18"/>
      <c r="E111" s="7"/>
      <c r="F111" s="7">
        <v>20.777525000000001</v>
      </c>
      <c r="G111" s="7">
        <v>8.1061588079999997E-2</v>
      </c>
      <c r="H111" s="7">
        <v>1.4065575000000001E-4</v>
      </c>
      <c r="I111" s="52">
        <v>2.0894999999999999E-8</v>
      </c>
      <c r="J111" s="18">
        <v>48823.701562362119</v>
      </c>
      <c r="K111" s="7">
        <v>5.7937566862596617</v>
      </c>
      <c r="L111" s="7"/>
      <c r="M111" s="7">
        <v>1.0564099999999998</v>
      </c>
      <c r="N111" s="7">
        <v>217.4</v>
      </c>
      <c r="O111" s="7">
        <v>3204.7530000000002</v>
      </c>
      <c r="P111" s="17"/>
      <c r="S111" s="51"/>
      <c r="T111" s="5">
        <v>516000000</v>
      </c>
      <c r="U111" s="122">
        <v>130.69999999999999</v>
      </c>
      <c r="V111" s="120">
        <v>10.471626712550222</v>
      </c>
      <c r="W111" s="120">
        <v>40.218470705064497</v>
      </c>
      <c r="X111" s="5" t="s">
        <v>133</v>
      </c>
      <c r="Y111" s="125">
        <v>50.035522999999998</v>
      </c>
      <c r="Z111" s="18">
        <v>10305483.000000002</v>
      </c>
      <c r="AC111" s="151"/>
      <c r="AD111" s="132">
        <v>57644189</v>
      </c>
      <c r="AF111" s="17"/>
      <c r="AG111" s="14"/>
    </row>
    <row r="112" spans="1:33" ht="15.5" x14ac:dyDescent="0.35">
      <c r="A112" s="11">
        <v>1906</v>
      </c>
      <c r="B112" s="7"/>
      <c r="C112" s="13"/>
      <c r="D112" s="18"/>
      <c r="E112" s="7"/>
      <c r="F112" s="7"/>
      <c r="G112" s="7"/>
      <c r="H112" s="7">
        <v>1.9920815E-4</v>
      </c>
      <c r="I112" s="52">
        <v>2.4441999999999998E-8</v>
      </c>
      <c r="J112" s="18">
        <v>50040.999202145431</v>
      </c>
      <c r="K112" s="7">
        <v>5.9920906807063092</v>
      </c>
      <c r="L112" s="7"/>
      <c r="M112" s="7">
        <v>1.14653</v>
      </c>
      <c r="N112" s="7">
        <v>215.75</v>
      </c>
      <c r="O112" s="7">
        <v>3212.6970000000001</v>
      </c>
      <c r="P112" s="17"/>
      <c r="S112" s="51"/>
      <c r="T112" s="5">
        <v>538000000</v>
      </c>
      <c r="U112" s="122">
        <v>133.9</v>
      </c>
      <c r="V112" s="120">
        <v>9.7040428080071237</v>
      </c>
      <c r="W112" s="120">
        <v>26.961271102283998</v>
      </c>
      <c r="X112" s="5" t="s">
        <v>133</v>
      </c>
      <c r="Y112" s="125">
        <v>55.337198999999998</v>
      </c>
      <c r="Z112" s="17">
        <v>13281428</v>
      </c>
      <c r="AC112" s="151"/>
      <c r="AE112" s="132">
        <v>6754889.5999999996</v>
      </c>
      <c r="AF112" s="17"/>
      <c r="AG112" s="14"/>
    </row>
    <row r="113" spans="1:33" ht="15.5" x14ac:dyDescent="0.35">
      <c r="A113" s="11">
        <v>1907</v>
      </c>
      <c r="B113" s="7"/>
      <c r="C113" s="13"/>
      <c r="D113" s="18"/>
      <c r="E113" s="7"/>
      <c r="F113" s="7">
        <v>30.025597000000001</v>
      </c>
      <c r="G113" s="7">
        <v>8.5121664509999986E-2</v>
      </c>
      <c r="H113" s="7">
        <v>2.3991526999999997E-4</v>
      </c>
      <c r="I113" s="52">
        <v>2.7226000000000002E-8</v>
      </c>
      <c r="J113" s="18">
        <v>52242.211465371744</v>
      </c>
      <c r="K113" s="7">
        <v>6.166384190977606</v>
      </c>
      <c r="L113" s="7"/>
      <c r="M113" s="7">
        <v>1.1065100000000001</v>
      </c>
      <c r="N113" s="7">
        <v>215.4</v>
      </c>
      <c r="O113" s="7">
        <v>2582.6080000000002</v>
      </c>
      <c r="P113" s="17"/>
      <c r="S113" s="51"/>
      <c r="T113" s="5">
        <v>541000000.00000012</v>
      </c>
      <c r="U113" s="122">
        <v>139.4</v>
      </c>
      <c r="V113" s="120">
        <v>10.36660724581321</v>
      </c>
      <c r="W113" s="120">
        <v>28.450844091360402</v>
      </c>
      <c r="X113" s="5" t="s">
        <v>133</v>
      </c>
      <c r="Y113" s="125">
        <v>54.960385000000002</v>
      </c>
      <c r="Z113" s="17">
        <v>14339134.999999998</v>
      </c>
      <c r="AC113" s="151"/>
      <c r="AD113" s="132">
        <v>47974681</v>
      </c>
      <c r="AE113" s="132">
        <v>7837221.9000000004</v>
      </c>
      <c r="AF113" s="17"/>
      <c r="AG113" s="14"/>
    </row>
    <row r="114" spans="1:33" ht="15.5" x14ac:dyDescent="0.35">
      <c r="A114" s="11">
        <v>1908</v>
      </c>
      <c r="B114" s="7"/>
      <c r="C114" s="13"/>
      <c r="D114" s="18"/>
      <c r="E114" s="7"/>
      <c r="F114" s="7">
        <v>31.418351056391778</v>
      </c>
      <c r="G114" s="7"/>
      <c r="H114" s="7">
        <v>2.7449833000000001E-4</v>
      </c>
      <c r="I114" s="52">
        <v>2.9901999999999999E-8</v>
      </c>
      <c r="J114" s="18">
        <v>55116.283784021325</v>
      </c>
      <c r="K114" s="7">
        <v>6.1483538278460932</v>
      </c>
      <c r="L114" s="7"/>
      <c r="M114" s="7">
        <v>1.1721200000000001</v>
      </c>
      <c r="N114" s="7">
        <v>220</v>
      </c>
      <c r="O114" s="7">
        <v>2660.8539999999998</v>
      </c>
      <c r="P114" s="17"/>
      <c r="S114" s="51"/>
      <c r="T114" s="5">
        <v>565000000</v>
      </c>
      <c r="U114" s="122">
        <v>156.1</v>
      </c>
      <c r="V114" s="120">
        <v>11.464002846369226</v>
      </c>
      <c r="W114" s="120">
        <v>31.132075471698101</v>
      </c>
      <c r="X114" s="5" t="s">
        <v>133</v>
      </c>
      <c r="Y114" s="125">
        <v>56.439399999999999</v>
      </c>
      <c r="Z114" s="17">
        <v>13418383.999999998</v>
      </c>
      <c r="AC114" s="151"/>
      <c r="AE114" s="132">
        <v>7266653.5999999996</v>
      </c>
      <c r="AF114" s="17"/>
      <c r="AG114" s="14"/>
    </row>
    <row r="115" spans="1:33" ht="15.5" x14ac:dyDescent="0.35">
      <c r="A115" s="11">
        <v>1909</v>
      </c>
      <c r="B115" s="7"/>
      <c r="C115" s="13"/>
      <c r="D115" s="18"/>
      <c r="E115" s="7"/>
      <c r="F115" s="7">
        <v>32.754904753467969</v>
      </c>
      <c r="G115" s="7"/>
      <c r="H115" s="7">
        <v>2.7409350999999996E-4</v>
      </c>
      <c r="I115" s="52">
        <v>2.7475E-8</v>
      </c>
      <c r="J115" s="18">
        <v>55198.434963389263</v>
      </c>
      <c r="K115" s="7">
        <v>6.7072950849230102</v>
      </c>
      <c r="L115" s="7"/>
      <c r="M115" s="7">
        <v>1.2686499999999998</v>
      </c>
      <c r="N115" s="7">
        <v>233.7</v>
      </c>
      <c r="O115" s="7">
        <v>2607.5369999999998</v>
      </c>
      <c r="P115" s="17"/>
      <c r="S115" s="51"/>
      <c r="T115" s="5">
        <v>1028000000</v>
      </c>
      <c r="U115" s="122">
        <v>161.5</v>
      </c>
      <c r="V115" s="120">
        <v>11.662944758683667</v>
      </c>
      <c r="W115" s="120">
        <v>35.451837140019798</v>
      </c>
      <c r="X115" s="5" t="s">
        <v>133</v>
      </c>
      <c r="Y115" s="125">
        <v>56.851718999999996</v>
      </c>
      <c r="Z115" s="17">
        <v>12312587.000000002</v>
      </c>
      <c r="AA115" s="132">
        <v>126800000</v>
      </c>
      <c r="AC115" s="151"/>
      <c r="AF115" s="17"/>
      <c r="AG115" s="14"/>
    </row>
    <row r="116" spans="1:33" ht="15.5" x14ac:dyDescent="0.35">
      <c r="A116" s="11">
        <v>1910</v>
      </c>
      <c r="B116" s="7"/>
      <c r="C116" s="13"/>
      <c r="D116" s="18"/>
      <c r="E116" s="7"/>
      <c r="F116" s="7">
        <v>20.757110707204568</v>
      </c>
      <c r="G116" s="7"/>
      <c r="H116" s="7">
        <v>3.3560978999999994E-4</v>
      </c>
      <c r="I116" s="52">
        <v>2.6852999999999999E-8</v>
      </c>
      <c r="J116" s="18">
        <v>58871.095761603567</v>
      </c>
      <c r="K116" s="7">
        <v>6.8154772637120917</v>
      </c>
      <c r="L116" s="7"/>
      <c r="M116" s="7">
        <v>1.3381799999999999</v>
      </c>
      <c r="N116" s="7">
        <v>243.35</v>
      </c>
      <c r="O116" s="7">
        <v>2596.66</v>
      </c>
      <c r="P116" s="17"/>
      <c r="S116" s="51"/>
      <c r="T116" s="5">
        <v>556000000</v>
      </c>
      <c r="U116" s="122">
        <v>179</v>
      </c>
      <c r="V116" s="120">
        <v>12.275568826792624</v>
      </c>
      <c r="W116" s="120">
        <v>38.877855014895701</v>
      </c>
      <c r="X116" s="5" t="s">
        <v>133</v>
      </c>
      <c r="Y116" s="125">
        <v>56.922432000000001</v>
      </c>
      <c r="Z116" s="17">
        <v>12355828.999999998</v>
      </c>
      <c r="AA116" s="132">
        <v>126600000</v>
      </c>
      <c r="AC116" s="151">
        <v>23914808</v>
      </c>
      <c r="AD116" s="132">
        <v>64301030</v>
      </c>
      <c r="AE116" s="132">
        <v>11647491</v>
      </c>
      <c r="AF116" s="17"/>
      <c r="AG116" s="14"/>
    </row>
    <row r="117" spans="1:33" ht="15.5" x14ac:dyDescent="0.35">
      <c r="A117" s="11">
        <v>1911</v>
      </c>
      <c r="B117" s="7"/>
      <c r="C117" s="13"/>
      <c r="D117" s="18"/>
      <c r="E117" s="7"/>
      <c r="F117" s="7">
        <v>8.7986192614950092</v>
      </c>
      <c r="G117" s="7"/>
      <c r="H117" s="7">
        <v>3.3902298000000001E-4</v>
      </c>
      <c r="I117" s="52">
        <v>2.9562E-8</v>
      </c>
      <c r="J117" s="18">
        <v>60483.392158361836</v>
      </c>
      <c r="K117" s="7">
        <v>7.0618922265094417</v>
      </c>
      <c r="L117" s="7"/>
      <c r="M117" s="7">
        <v>1.44682</v>
      </c>
      <c r="N117" s="7">
        <v>252.4</v>
      </c>
      <c r="O117" s="7">
        <v>2845.6909999999998</v>
      </c>
      <c r="P117" s="18"/>
      <c r="Q117" s="7">
        <v>31.1105226919329</v>
      </c>
      <c r="R117" s="7"/>
      <c r="S117" s="51"/>
      <c r="T117" s="5">
        <v>597000000</v>
      </c>
      <c r="U117" s="122">
        <v>200.1</v>
      </c>
      <c r="V117" s="120">
        <v>13.233752142236662</v>
      </c>
      <c r="W117" s="120">
        <v>38.728897715988005</v>
      </c>
      <c r="X117" s="5" t="s">
        <v>133</v>
      </c>
      <c r="Y117" s="125">
        <v>61.985510000000005</v>
      </c>
      <c r="Z117" s="17"/>
      <c r="AC117" s="151"/>
      <c r="AF117" s="17"/>
      <c r="AG117" s="14"/>
    </row>
    <row r="118" spans="1:33" ht="15.5" x14ac:dyDescent="0.35">
      <c r="A118" s="11">
        <v>1912</v>
      </c>
      <c r="B118" s="7"/>
      <c r="C118" s="13"/>
      <c r="D118" s="18"/>
      <c r="E118" s="7"/>
      <c r="F118" s="7">
        <v>13.234611633620444</v>
      </c>
      <c r="G118" s="7"/>
      <c r="H118" s="7">
        <v>4.2624665999999999E-4</v>
      </c>
      <c r="I118" s="52">
        <v>3.6313999999999997E-8</v>
      </c>
      <c r="J118" s="18">
        <v>61588.38812852461</v>
      </c>
      <c r="K118" s="7">
        <v>7.5667423941918193</v>
      </c>
      <c r="L118" s="7"/>
      <c r="M118" s="7">
        <v>1.56077</v>
      </c>
      <c r="N118" s="7">
        <v>267.35000000000002</v>
      </c>
      <c r="O118" s="7">
        <v>3171.0610000000001</v>
      </c>
      <c r="P118" s="18"/>
      <c r="Q118" s="7">
        <v>34.448897817605861</v>
      </c>
      <c r="R118" s="7"/>
      <c r="S118" s="51"/>
      <c r="T118" s="5">
        <v>610000000</v>
      </c>
      <c r="U118" s="122">
        <v>213.8</v>
      </c>
      <c r="V118" s="120">
        <v>14.611815083345219</v>
      </c>
      <c r="W118" s="120">
        <v>47.815292949354401</v>
      </c>
      <c r="X118" s="5" t="s">
        <v>133</v>
      </c>
      <c r="Y118" s="125">
        <v>61.541281000000005</v>
      </c>
      <c r="Z118" s="17"/>
      <c r="AC118" s="151"/>
      <c r="AF118" s="17"/>
      <c r="AG118" s="14"/>
    </row>
    <row r="119" spans="1:33" ht="15.5" x14ac:dyDescent="0.35">
      <c r="A119" s="11">
        <v>1913</v>
      </c>
      <c r="B119" s="7">
        <v>3215</v>
      </c>
      <c r="C119" s="13"/>
      <c r="D119" s="18">
        <v>3.2315996448000005E-11</v>
      </c>
      <c r="E119" s="7"/>
      <c r="F119" s="7">
        <v>14.751261306272134</v>
      </c>
      <c r="G119" s="7"/>
      <c r="H119" s="7">
        <v>3.9954198000000004E-4</v>
      </c>
      <c r="I119" s="52">
        <v>4.5419999999999999E-8</v>
      </c>
      <c r="J119" s="18">
        <v>63678.924085789411</v>
      </c>
      <c r="K119" s="7">
        <v>8.6665945452141404</v>
      </c>
      <c r="L119" s="7"/>
      <c r="M119" s="7">
        <v>1.60561</v>
      </c>
      <c r="N119" s="7">
        <v>314.2</v>
      </c>
      <c r="O119" s="7">
        <v>3382.913</v>
      </c>
      <c r="P119" s="18"/>
      <c r="Q119" s="7">
        <v>33.580978607281722</v>
      </c>
      <c r="R119" s="7"/>
      <c r="S119" s="51"/>
      <c r="T119" s="5">
        <v>646000000</v>
      </c>
      <c r="U119" s="122">
        <v>234.9</v>
      </c>
      <c r="V119" s="120">
        <v>16.172295102532292</v>
      </c>
      <c r="W119" s="120">
        <v>54.9652432969215</v>
      </c>
      <c r="X119" s="5" t="s">
        <v>133</v>
      </c>
      <c r="Y119" s="125">
        <v>60.913968999999994</v>
      </c>
      <c r="Z119" s="17"/>
      <c r="AA119" s="132">
        <v>156700000</v>
      </c>
      <c r="AC119" s="151"/>
      <c r="AD119" s="132">
        <v>61195672</v>
      </c>
      <c r="AE119" s="132">
        <v>13326652</v>
      </c>
      <c r="AF119" s="17"/>
      <c r="AG119" s="14"/>
    </row>
    <row r="120" spans="1:33" ht="15.5" x14ac:dyDescent="0.35">
      <c r="A120" s="11">
        <v>1914</v>
      </c>
      <c r="B120" s="7"/>
      <c r="C120" s="13"/>
      <c r="D120" s="18">
        <v>3.4379314356000014E-11</v>
      </c>
      <c r="E120" s="7"/>
      <c r="F120" s="7">
        <v>13.490234662779807</v>
      </c>
      <c r="G120" s="7"/>
      <c r="H120" s="7">
        <v>3.5324652999999998E-4</v>
      </c>
      <c r="I120" s="52">
        <v>3.7852999999999995E-8</v>
      </c>
      <c r="J120" s="18">
        <v>96587.482699788176</v>
      </c>
      <c r="K120" s="7">
        <v>8.8228576923539244</v>
      </c>
      <c r="L120" s="7"/>
      <c r="M120" s="7">
        <v>2.2375500000000001</v>
      </c>
      <c r="N120" s="7">
        <v>597.04999999999995</v>
      </c>
      <c r="O120" s="7">
        <v>4864.7790000000005</v>
      </c>
      <c r="P120" s="18"/>
      <c r="Q120" s="7">
        <v>37.190125465144057</v>
      </c>
      <c r="R120" s="7"/>
      <c r="S120" s="51"/>
      <c r="T120" s="5">
        <v>674000000</v>
      </c>
      <c r="U120" s="122">
        <v>272.39999999999998</v>
      </c>
      <c r="V120" s="120">
        <v>17.117087114585928</v>
      </c>
      <c r="W120" s="120">
        <v>49.453823237338604</v>
      </c>
      <c r="X120" s="5" t="s">
        <v>133</v>
      </c>
      <c r="Y120" s="125">
        <v>62.777843000000004</v>
      </c>
      <c r="Z120" s="17"/>
      <c r="AC120" s="151"/>
      <c r="AF120" s="17"/>
      <c r="AG120" s="14"/>
    </row>
    <row r="121" spans="1:33" ht="15.5" x14ac:dyDescent="0.35">
      <c r="A121" s="11">
        <v>1915</v>
      </c>
      <c r="B121" s="7"/>
      <c r="C121" s="13"/>
      <c r="D121" s="18">
        <v>3.2951699238999994E-11</v>
      </c>
      <c r="E121" s="7"/>
      <c r="F121" s="7">
        <v>11.343029305391156</v>
      </c>
      <c r="G121" s="7"/>
      <c r="H121" s="7">
        <v>3.3582148999999998E-4</v>
      </c>
      <c r="I121" s="52">
        <v>3.2335999999999999E-8</v>
      </c>
      <c r="J121" s="18">
        <v>178718.18599705811</v>
      </c>
      <c r="K121" s="7">
        <v>12.873679275900617</v>
      </c>
      <c r="L121" s="7"/>
      <c r="M121" s="7">
        <v>4.2487000000000004</v>
      </c>
      <c r="N121" s="7">
        <v>1499</v>
      </c>
      <c r="O121" s="7"/>
      <c r="P121" s="18"/>
      <c r="Q121" s="7">
        <v>36.576714929773246</v>
      </c>
      <c r="R121" s="7"/>
      <c r="S121" s="51"/>
      <c r="T121" s="5">
        <v>671000000.00000012</v>
      </c>
      <c r="U121" s="122">
        <v>280.39999999999998</v>
      </c>
      <c r="V121" s="120">
        <v>16.866211058242907</v>
      </c>
      <c r="W121" s="120">
        <v>68.967229394240206</v>
      </c>
      <c r="X121" s="5" t="s">
        <v>133</v>
      </c>
      <c r="Y121" s="125">
        <v>67.085729000000001</v>
      </c>
      <c r="Z121" s="17"/>
      <c r="AB121" s="132">
        <v>53470992</v>
      </c>
      <c r="AC121" s="151"/>
      <c r="AF121" s="17"/>
      <c r="AG121" s="14"/>
    </row>
    <row r="122" spans="1:33" ht="15.5" x14ac:dyDescent="0.35">
      <c r="A122" s="11">
        <v>1916</v>
      </c>
      <c r="B122" s="7"/>
      <c r="C122" s="13"/>
      <c r="D122" s="18">
        <v>2.974189002799999E-11</v>
      </c>
      <c r="E122" s="7"/>
      <c r="F122" s="7">
        <v>18.517301884435192</v>
      </c>
      <c r="G122" s="7"/>
      <c r="H122" s="7">
        <v>3.0775174000000001E-4</v>
      </c>
      <c r="I122" s="52">
        <v>3.3966999999999996E-8</v>
      </c>
      <c r="J122" s="18">
        <v>147311.66394142961</v>
      </c>
      <c r="K122" s="7">
        <v>9.7183657278857591</v>
      </c>
      <c r="L122" s="7"/>
      <c r="M122" s="7">
        <v>7.0513600000000007</v>
      </c>
      <c r="N122" s="7">
        <v>2070.7999999999997</v>
      </c>
      <c r="O122" s="7"/>
      <c r="P122" s="18"/>
      <c r="Q122" s="7">
        <v>37.738031375541951</v>
      </c>
      <c r="R122" s="7"/>
      <c r="S122" s="51"/>
      <c r="T122" s="5">
        <v>700000000</v>
      </c>
      <c r="U122" s="122">
        <v>298</v>
      </c>
      <c r="V122" s="120">
        <v>17.42708163694795</v>
      </c>
      <c r="W122" s="120">
        <v>73.584905660377288</v>
      </c>
      <c r="X122" s="5" t="s">
        <v>133</v>
      </c>
      <c r="Y122" s="125">
        <v>67.546403999999995</v>
      </c>
      <c r="Z122" s="17"/>
      <c r="AA122" s="132">
        <v>130100000</v>
      </c>
      <c r="AB122" s="132">
        <v>59166526</v>
      </c>
      <c r="AC122" s="151"/>
      <c r="AD122" s="132">
        <v>47088600</v>
      </c>
      <c r="AF122" s="17"/>
      <c r="AG122" s="14"/>
    </row>
    <row r="123" spans="1:33" ht="15.5" x14ac:dyDescent="0.35">
      <c r="A123" s="11">
        <v>1917</v>
      </c>
      <c r="B123" s="7"/>
      <c r="C123" s="13"/>
      <c r="D123" s="18">
        <v>3.1506811274000001E-11</v>
      </c>
      <c r="E123" s="7"/>
      <c r="F123" s="7">
        <v>16.387968456721545</v>
      </c>
      <c r="G123" s="7"/>
      <c r="H123" s="7">
        <v>2.7696267999999995E-4</v>
      </c>
      <c r="I123" s="52">
        <v>4.4244999999999997E-8</v>
      </c>
      <c r="J123" s="18">
        <v>173311.23182731398</v>
      </c>
      <c r="K123" s="7">
        <v>14.015602274229803</v>
      </c>
      <c r="L123" s="7"/>
      <c r="M123" s="7">
        <v>10.145670000000001</v>
      </c>
      <c r="N123" s="7">
        <v>2506.2999999999997</v>
      </c>
      <c r="O123" s="7"/>
      <c r="P123" s="18"/>
      <c r="Q123" s="7">
        <v>39.153414740547731</v>
      </c>
      <c r="R123" s="7"/>
      <c r="S123" s="51"/>
      <c r="T123" s="5">
        <v>780000000</v>
      </c>
      <c r="U123" s="122">
        <v>327.39999999999998</v>
      </c>
      <c r="V123" s="120">
        <v>18.001711148145091</v>
      </c>
      <c r="W123" s="120">
        <v>70.009930486593802</v>
      </c>
      <c r="X123" s="5" t="s">
        <v>133</v>
      </c>
      <c r="Y123" s="125">
        <v>70.117967000000007</v>
      </c>
      <c r="Z123" s="17"/>
      <c r="AB123" s="132">
        <v>55431118</v>
      </c>
      <c r="AC123" s="151"/>
      <c r="AE123" s="132">
        <v>11129903</v>
      </c>
      <c r="AF123" s="17"/>
      <c r="AG123" s="14"/>
    </row>
    <row r="124" spans="1:33" ht="15.5" x14ac:dyDescent="0.35">
      <c r="A124" s="11">
        <v>1918</v>
      </c>
      <c r="B124" s="7"/>
      <c r="C124" s="13"/>
      <c r="D124" s="18">
        <v>3.7989607936000005E-11</v>
      </c>
      <c r="E124" s="7"/>
      <c r="F124" s="7">
        <v>14.103677878009933</v>
      </c>
      <c r="G124" s="7"/>
      <c r="H124" s="7">
        <v>2.7420063000000003E-4</v>
      </c>
      <c r="I124" s="52">
        <v>5.5040000000000002E-8</v>
      </c>
      <c r="J124" s="18">
        <v>136022.60937072895</v>
      </c>
      <c r="K124" s="7">
        <v>11.461300830598729</v>
      </c>
      <c r="L124" s="7"/>
      <c r="M124" s="7">
        <v>12.98296</v>
      </c>
      <c r="N124" s="7">
        <v>2309.3000000000002</v>
      </c>
      <c r="O124" s="7">
        <v>4.6705700000000003E-2</v>
      </c>
      <c r="P124" s="18"/>
      <c r="Q124" s="7">
        <v>47.78349666673067</v>
      </c>
      <c r="R124" s="7"/>
      <c r="S124" s="51"/>
      <c r="T124" s="5">
        <v>1050000000</v>
      </c>
      <c r="U124" s="122">
        <v>420.8</v>
      </c>
      <c r="V124" s="120">
        <v>21.051005298979682</v>
      </c>
      <c r="W124" s="120">
        <v>90.863952333664187</v>
      </c>
      <c r="X124" s="5" t="s">
        <v>133</v>
      </c>
      <c r="Y124" s="125">
        <v>84.115701999999999</v>
      </c>
      <c r="Z124" s="17"/>
      <c r="AB124" s="132">
        <v>96547526</v>
      </c>
      <c r="AC124" s="151"/>
      <c r="AF124" s="17"/>
      <c r="AG124" s="14"/>
    </row>
    <row r="125" spans="1:33" ht="15.5" x14ac:dyDescent="0.35">
      <c r="A125" s="11">
        <v>1919</v>
      </c>
      <c r="B125" s="7"/>
      <c r="C125" s="13"/>
      <c r="D125" s="18"/>
      <c r="E125" s="7"/>
      <c r="F125" s="7">
        <v>17.243930331352153</v>
      </c>
      <c r="G125" s="7"/>
      <c r="H125" s="7">
        <v>3.1126710000000003E-4</v>
      </c>
      <c r="I125" s="52">
        <v>6.5998000000000006E-8</v>
      </c>
      <c r="J125" s="18">
        <v>115355.77263222855</v>
      </c>
      <c r="K125" s="7">
        <v>19.004002740615196</v>
      </c>
      <c r="L125" s="7"/>
      <c r="M125" s="7">
        <v>12.481660000000002</v>
      </c>
      <c r="N125" s="7">
        <v>1333.8</v>
      </c>
      <c r="O125" s="7">
        <v>0.21540199999999998</v>
      </c>
      <c r="P125" s="18"/>
      <c r="Q125" s="7">
        <v>75.710453104565389</v>
      </c>
      <c r="R125" s="7"/>
      <c r="S125" s="51"/>
      <c r="T125" s="5">
        <v>1309000000</v>
      </c>
      <c r="U125" s="122">
        <v>575.29999999999995</v>
      </c>
      <c r="V125" s="120">
        <v>26.19760090446384</v>
      </c>
      <c r="W125" s="120">
        <v>120.35749751737801</v>
      </c>
      <c r="X125" s="5" t="s">
        <v>133</v>
      </c>
      <c r="Y125" s="125">
        <v>77.175028999999995</v>
      </c>
      <c r="Z125" s="17"/>
      <c r="AA125" s="132">
        <v>216600000</v>
      </c>
      <c r="AB125" s="132">
        <v>161500000</v>
      </c>
      <c r="AC125" s="151"/>
      <c r="AD125" s="132">
        <v>86583193</v>
      </c>
      <c r="AE125" s="132">
        <v>13511364</v>
      </c>
      <c r="AF125" s="17"/>
      <c r="AG125" s="14"/>
    </row>
    <row r="126" spans="1:33" ht="15.5" x14ac:dyDescent="0.35">
      <c r="A126" s="11">
        <v>1920</v>
      </c>
      <c r="B126" s="7"/>
      <c r="C126" s="13"/>
      <c r="D126" s="18"/>
      <c r="E126" s="7"/>
      <c r="F126" s="7">
        <v>16.343572069019782</v>
      </c>
      <c r="G126" s="7"/>
      <c r="H126" s="7">
        <v>4.8195440000000001E-4</v>
      </c>
      <c r="I126" s="52">
        <v>8.79E-8</v>
      </c>
      <c r="J126" s="18">
        <v>45433.9128234331</v>
      </c>
      <c r="K126" s="7">
        <v>17.934201194812065</v>
      </c>
      <c r="L126" s="7"/>
      <c r="M126" s="7">
        <v>10.74746</v>
      </c>
      <c r="N126" s="7">
        <v>910.45</v>
      </c>
      <c r="O126" s="7">
        <v>1.2151592</v>
      </c>
      <c r="P126" s="18"/>
      <c r="Q126" s="7">
        <v>119.33261487982152</v>
      </c>
      <c r="R126" s="7"/>
      <c r="S126" s="51"/>
      <c r="T126" s="5">
        <v>1389000000</v>
      </c>
      <c r="U126" s="122">
        <v>872</v>
      </c>
      <c r="V126" s="120">
        <v>36.151641231579013</v>
      </c>
      <c r="W126" s="120">
        <v>120.35749751737801</v>
      </c>
      <c r="X126" s="5" t="s">
        <v>133</v>
      </c>
      <c r="Y126" s="125">
        <v>80.363500999999999</v>
      </c>
      <c r="Z126" s="17"/>
      <c r="AB126" s="132">
        <v>286800000</v>
      </c>
      <c r="AC126" s="151"/>
      <c r="AF126" s="17"/>
      <c r="AG126" s="14"/>
    </row>
    <row r="127" spans="1:33" ht="15.5" x14ac:dyDescent="0.35">
      <c r="A127" s="11">
        <v>1921</v>
      </c>
      <c r="B127" s="7"/>
      <c r="C127" s="13"/>
      <c r="D127" s="18">
        <v>4.4272000568000005E-11</v>
      </c>
      <c r="E127" s="7"/>
      <c r="F127" s="7">
        <v>22.349009814853801</v>
      </c>
      <c r="G127" s="7"/>
      <c r="H127" s="7">
        <v>5.1591121999999996E-4</v>
      </c>
      <c r="I127" s="52">
        <v>8.6957000000000002E-8</v>
      </c>
      <c r="J127" s="18">
        <v>52579.005597866504</v>
      </c>
      <c r="K127" s="7">
        <v>22.405731251427405</v>
      </c>
      <c r="L127" s="7"/>
      <c r="M127" s="7">
        <v>11.907299999999999</v>
      </c>
      <c r="N127" s="7">
        <v>962.8</v>
      </c>
      <c r="O127" s="7">
        <v>27.651657700000001</v>
      </c>
      <c r="P127" s="18"/>
      <c r="Q127" s="7">
        <v>121.99852614884163</v>
      </c>
      <c r="R127" s="7"/>
      <c r="S127" s="51"/>
      <c r="T127" s="5">
        <v>1284000000</v>
      </c>
      <c r="U127" s="122">
        <v>783.5</v>
      </c>
      <c r="V127" s="120">
        <v>41.497261333740617</v>
      </c>
      <c r="W127" s="120">
        <v>158.63952333664301</v>
      </c>
      <c r="X127" s="5" t="s">
        <v>133</v>
      </c>
      <c r="Y127" s="125">
        <v>79.389644000000004</v>
      </c>
      <c r="Z127" s="17">
        <v>33491672.999999996</v>
      </c>
      <c r="AB127" s="132">
        <v>384000000</v>
      </c>
      <c r="AC127" s="151"/>
      <c r="AF127" s="17"/>
      <c r="AG127" s="14"/>
    </row>
    <row r="128" spans="1:33" ht="15.5" x14ac:dyDescent="0.35">
      <c r="A128" s="11">
        <v>1922</v>
      </c>
      <c r="B128" s="7">
        <v>9297</v>
      </c>
      <c r="C128" s="13"/>
      <c r="D128" s="18">
        <v>4.4272000568000005E-11</v>
      </c>
      <c r="E128" s="7"/>
      <c r="F128" s="7">
        <v>22.957875759999997</v>
      </c>
      <c r="G128" s="7"/>
      <c r="H128" s="7">
        <v>5.4451603000000009E-4</v>
      </c>
      <c r="I128" s="52">
        <v>8.1015000000000001E-8</v>
      </c>
      <c r="J128" s="18">
        <v>60847.760139087724</v>
      </c>
      <c r="K128" s="7">
        <v>20.26612815982114</v>
      </c>
      <c r="L128" s="7"/>
      <c r="M128" s="7">
        <v>17.216180000000001</v>
      </c>
      <c r="N128" s="7">
        <v>817</v>
      </c>
      <c r="O128" s="7">
        <v>140.34</v>
      </c>
      <c r="P128" s="18"/>
      <c r="Q128" s="7">
        <v>140.82684076363074</v>
      </c>
      <c r="R128" s="7"/>
      <c r="S128" s="51"/>
      <c r="T128" s="5">
        <v>1210000000</v>
      </c>
      <c r="U128" s="122">
        <v>632</v>
      </c>
      <c r="V128" s="120">
        <v>36.722377874366742</v>
      </c>
      <c r="W128" s="120">
        <v>113.654419066534</v>
      </c>
      <c r="X128" s="5" t="s">
        <v>133</v>
      </c>
      <c r="Y128" s="125">
        <v>80.424673999999996</v>
      </c>
      <c r="Z128" s="17"/>
      <c r="AA128" s="132">
        <v>492000000</v>
      </c>
      <c r="AB128" s="132">
        <v>356500000</v>
      </c>
      <c r="AC128" s="151"/>
      <c r="AD128" s="132">
        <v>199000000</v>
      </c>
      <c r="AE128" s="132">
        <v>36818001</v>
      </c>
      <c r="AF128" s="17"/>
      <c r="AG128" s="14"/>
    </row>
    <row r="129" spans="1:33" ht="15.5" x14ac:dyDescent="0.35">
      <c r="A129" s="11">
        <v>1923</v>
      </c>
      <c r="B129" s="7"/>
      <c r="C129" s="13"/>
      <c r="D129" s="18">
        <v>5.8518457237999989E-11</v>
      </c>
      <c r="E129" s="7"/>
      <c r="F129" s="7">
        <v>36.753706999999999</v>
      </c>
      <c r="G129" s="7"/>
      <c r="H129" s="7">
        <v>5.9510163000000009E-4</v>
      </c>
      <c r="I129" s="52">
        <v>8.1114000000000008E-8</v>
      </c>
      <c r="J129" s="18">
        <v>70416.887345891286</v>
      </c>
      <c r="K129" s="7">
        <v>20.518553243662328</v>
      </c>
      <c r="L129" s="7"/>
      <c r="M129" s="7">
        <v>18.552579999999999</v>
      </c>
      <c r="N129" s="7">
        <v>738.95</v>
      </c>
      <c r="O129" s="7">
        <v>202.22</v>
      </c>
      <c r="P129" s="18"/>
      <c r="Q129" s="7">
        <v>141.599577430761</v>
      </c>
      <c r="R129" s="7"/>
      <c r="S129" s="51"/>
      <c r="T129" s="5">
        <v>1120000000.0000002</v>
      </c>
      <c r="U129" s="122">
        <v>515.20000000000005</v>
      </c>
      <c r="V129" s="120">
        <v>37.238107335022057</v>
      </c>
      <c r="W129" s="120">
        <v>133.16782522343499</v>
      </c>
      <c r="X129" s="5" t="s">
        <v>133</v>
      </c>
      <c r="Y129" s="125">
        <v>84.233989000000008</v>
      </c>
      <c r="Z129" s="17"/>
      <c r="AB129" s="132">
        <v>328200000</v>
      </c>
      <c r="AC129" s="151"/>
      <c r="AF129" s="17"/>
      <c r="AG129" s="14"/>
    </row>
    <row r="130" spans="1:33" ht="15.5" x14ac:dyDescent="0.35">
      <c r="A130" s="11">
        <v>1924</v>
      </c>
      <c r="B130" s="7"/>
      <c r="C130" s="13"/>
      <c r="D130" s="18">
        <v>5.8518457237999989E-11</v>
      </c>
      <c r="E130" s="7"/>
      <c r="F130" s="7">
        <v>38.185662389999997</v>
      </c>
      <c r="G130" s="7"/>
      <c r="H130" s="7">
        <v>6.7675663999999987E-4</v>
      </c>
      <c r="I130" s="52">
        <v>1.04813E-7</v>
      </c>
      <c r="J130" s="18">
        <v>81490.888278378072</v>
      </c>
      <c r="K130" s="7">
        <v>21.498202973807892</v>
      </c>
      <c r="L130" s="7"/>
      <c r="M130" s="7">
        <v>13.2232</v>
      </c>
      <c r="N130" s="7">
        <v>742.55</v>
      </c>
      <c r="O130" s="7">
        <v>306.51</v>
      </c>
      <c r="P130" s="18"/>
      <c r="Q130" s="7">
        <v>135.43690177229402</v>
      </c>
      <c r="R130" s="7"/>
      <c r="S130" s="51"/>
      <c r="T130" s="5">
        <v>1134000000</v>
      </c>
      <c r="U130" s="122">
        <v>474.5</v>
      </c>
      <c r="V130" s="120">
        <v>39.632591139765147</v>
      </c>
      <c r="W130" s="120">
        <v>131.67825223435901</v>
      </c>
      <c r="X130" s="5" t="s">
        <v>133</v>
      </c>
      <c r="Y130" s="125">
        <v>89.674480000000003</v>
      </c>
      <c r="Z130" s="17"/>
      <c r="AB130" s="132">
        <v>280900000</v>
      </c>
      <c r="AC130" s="151">
        <v>141281008</v>
      </c>
      <c r="AF130" s="17"/>
      <c r="AG130" s="14"/>
    </row>
    <row r="131" spans="1:33" ht="15.5" x14ac:dyDescent="0.35">
      <c r="A131" s="11">
        <v>1925</v>
      </c>
      <c r="B131" s="7"/>
      <c r="C131" s="13"/>
      <c r="D131" s="18">
        <v>5.8518457237999989E-11</v>
      </c>
      <c r="E131" s="7"/>
      <c r="F131" s="7">
        <v>47.831451360000003</v>
      </c>
      <c r="G131" s="7"/>
      <c r="H131" s="7">
        <v>8.4234853999999994E-4</v>
      </c>
      <c r="I131" s="52">
        <v>1.1609500000000001E-7</v>
      </c>
      <c r="J131" s="18">
        <v>94306.424533923608</v>
      </c>
      <c r="K131" s="7">
        <v>20.987342685081678</v>
      </c>
      <c r="L131" s="7"/>
      <c r="M131" s="7">
        <v>10.457800000000001</v>
      </c>
      <c r="N131" s="7">
        <v>802.55</v>
      </c>
      <c r="O131" s="7">
        <v>420.97</v>
      </c>
      <c r="P131" s="18"/>
      <c r="Q131" s="7">
        <v>134.96514088386567</v>
      </c>
      <c r="R131" s="7"/>
      <c r="S131" s="51"/>
      <c r="T131" s="5">
        <v>1182000000</v>
      </c>
      <c r="U131" s="122">
        <v>484.6</v>
      </c>
      <c r="V131" s="120">
        <v>42.211453060946894</v>
      </c>
      <c r="W131" s="120">
        <v>124.52830188679201</v>
      </c>
      <c r="X131" s="5" t="s">
        <v>133</v>
      </c>
      <c r="Y131" s="125">
        <v>94.651651000000001</v>
      </c>
      <c r="Z131" s="17"/>
      <c r="AA131" s="132">
        <v>579400000</v>
      </c>
      <c r="AB131" s="132">
        <v>459000000</v>
      </c>
      <c r="AC131" s="151"/>
      <c r="AD131" s="132">
        <v>247200000</v>
      </c>
      <c r="AE131" s="132">
        <v>48932447</v>
      </c>
      <c r="AF131" s="17"/>
      <c r="AG131" s="14"/>
    </row>
    <row r="132" spans="1:33" ht="15.5" x14ac:dyDescent="0.35">
      <c r="A132" s="11">
        <v>1926</v>
      </c>
      <c r="B132" s="7"/>
      <c r="C132" s="13"/>
      <c r="D132" s="18">
        <v>5.8518457237999989E-11</v>
      </c>
      <c r="E132" s="7"/>
      <c r="F132" s="7">
        <v>66.563268849999986</v>
      </c>
      <c r="G132" s="7"/>
      <c r="H132" s="7">
        <v>9.6897644000000006E-4</v>
      </c>
      <c r="I132" s="52">
        <v>1.47205E-7</v>
      </c>
      <c r="J132" s="18">
        <v>109137.37592344283</v>
      </c>
      <c r="K132" s="7">
        <v>18.99799261957136</v>
      </c>
      <c r="L132" s="7"/>
      <c r="M132" s="7">
        <v>10.76366</v>
      </c>
      <c r="N132" s="7">
        <v>830.65</v>
      </c>
      <c r="O132" s="7">
        <v>577.94999999999993</v>
      </c>
      <c r="P132" s="18"/>
      <c r="Q132" s="7">
        <v>146.54267736894494</v>
      </c>
      <c r="R132" s="7"/>
      <c r="S132" s="51"/>
      <c r="T132" s="5">
        <v>1249000000</v>
      </c>
      <c r="U132" s="122">
        <v>502.1</v>
      </c>
      <c r="V132" s="120">
        <v>44.882064406073681</v>
      </c>
      <c r="W132" s="120">
        <v>139.57298907646398</v>
      </c>
      <c r="X132" s="5" t="s">
        <v>133</v>
      </c>
      <c r="Y132" s="125">
        <v>100.551546</v>
      </c>
      <c r="Z132" s="17"/>
      <c r="AB132" s="132">
        <v>699400000</v>
      </c>
      <c r="AC132" s="151"/>
      <c r="AF132" s="17"/>
      <c r="AG132" s="14"/>
    </row>
    <row r="133" spans="1:33" ht="15.5" x14ac:dyDescent="0.35">
      <c r="A133" s="11">
        <v>1927</v>
      </c>
      <c r="B133" s="7">
        <v>11220</v>
      </c>
      <c r="C133" s="13"/>
      <c r="D133" s="18">
        <v>8.2868796498999997E-11</v>
      </c>
      <c r="E133" s="7"/>
      <c r="F133" s="7">
        <v>83.665410870000002</v>
      </c>
      <c r="G133" s="7">
        <v>0.31008178972</v>
      </c>
      <c r="H133" s="7">
        <v>9.0566570999999992E-4</v>
      </c>
      <c r="I133" s="52">
        <v>1.5585799999999999E-7</v>
      </c>
      <c r="J133" s="18">
        <v>117488.6486710911</v>
      </c>
      <c r="K133" s="7">
        <v>20.2120370704266</v>
      </c>
      <c r="L133" s="7"/>
      <c r="M133" s="7">
        <v>11.672239999999999</v>
      </c>
      <c r="N133" s="7">
        <v>818.7</v>
      </c>
      <c r="O133" s="7">
        <v>720.51</v>
      </c>
      <c r="P133" s="18"/>
      <c r="Q133" s="7">
        <v>156.77510729136583</v>
      </c>
      <c r="R133" s="7"/>
      <c r="S133" s="51"/>
      <c r="T133" s="5">
        <v>1441000000</v>
      </c>
      <c r="U133" s="122">
        <v>536.70000000000005</v>
      </c>
      <c r="V133" s="120">
        <v>52.664036105525973</v>
      </c>
      <c r="W133" s="120">
        <v>129.443892750744</v>
      </c>
      <c r="X133" s="5" t="s">
        <v>133</v>
      </c>
      <c r="Y133" s="125">
        <v>117.39093</v>
      </c>
      <c r="Z133" s="17"/>
      <c r="AB133" s="132">
        <v>794000000</v>
      </c>
      <c r="AC133" s="151"/>
      <c r="AF133" s="17"/>
      <c r="AG133" s="14"/>
    </row>
    <row r="134" spans="1:33" ht="15.5" x14ac:dyDescent="0.35">
      <c r="A134" s="11">
        <v>1928</v>
      </c>
      <c r="B134" s="7"/>
      <c r="C134" s="13"/>
      <c r="D134" s="18">
        <v>8.2868796498999997E-11</v>
      </c>
      <c r="E134" s="7"/>
      <c r="F134" s="7">
        <v>114.54959195000001</v>
      </c>
      <c r="G134" s="7">
        <v>0.28724411074999995</v>
      </c>
      <c r="H134" s="7">
        <v>1.2377792620000001E-3</v>
      </c>
      <c r="I134" s="52">
        <v>1.5796099999999999E-7</v>
      </c>
      <c r="J134" s="18">
        <v>127457.11264150136</v>
      </c>
      <c r="K134" s="7">
        <v>20.109865012681357</v>
      </c>
      <c r="L134" s="7"/>
      <c r="M134" s="7">
        <v>12.42906</v>
      </c>
      <c r="N134" s="7">
        <v>828.75</v>
      </c>
      <c r="O134" s="7">
        <v>878.36</v>
      </c>
      <c r="P134" s="18"/>
      <c r="Q134" s="7">
        <v>159.96363810767849</v>
      </c>
      <c r="R134" s="7"/>
      <c r="S134" s="51"/>
      <c r="T134" s="5">
        <v>1256000000</v>
      </c>
      <c r="U134" s="122">
        <v>560.9</v>
      </c>
      <c r="V134" s="120">
        <v>54.818256368954948</v>
      </c>
      <c r="W134" s="120">
        <v>140.31777557100298</v>
      </c>
      <c r="X134" s="5" t="s">
        <v>133</v>
      </c>
      <c r="Y134" s="125">
        <v>106.921012</v>
      </c>
      <c r="Z134" s="17"/>
      <c r="AA134" s="132">
        <v>1265000000</v>
      </c>
      <c r="AB134" s="132">
        <v>1131000000</v>
      </c>
      <c r="AC134" s="151"/>
      <c r="AD134" s="132">
        <v>478000000</v>
      </c>
      <c r="AE134" s="132">
        <v>142100000</v>
      </c>
      <c r="AF134" s="17"/>
      <c r="AG134" s="14"/>
    </row>
    <row r="135" spans="1:33" ht="15.5" x14ac:dyDescent="0.35">
      <c r="A135" s="11">
        <v>1929</v>
      </c>
      <c r="B135" s="7"/>
      <c r="C135" s="13"/>
      <c r="D135" s="18">
        <v>8.8905943331000003E-11</v>
      </c>
      <c r="E135" s="7"/>
      <c r="F135" s="7">
        <v>78.872246500000003</v>
      </c>
      <c r="G135" s="7">
        <v>0.27554119285999995</v>
      </c>
      <c r="H135" s="7">
        <v>1.3228887260299999E-3</v>
      </c>
      <c r="I135" s="52">
        <v>1.9196999999999999E-7</v>
      </c>
      <c r="J135" s="18">
        <v>131293.46264999482</v>
      </c>
      <c r="K135" s="7">
        <v>21.504213094851732</v>
      </c>
      <c r="L135" s="7"/>
      <c r="M135" s="7">
        <v>11.86023</v>
      </c>
      <c r="N135" s="7">
        <v>861.2</v>
      </c>
      <c r="O135" s="7">
        <v>1332.23</v>
      </c>
      <c r="P135" s="18"/>
      <c r="Q135" s="7">
        <v>168.6039890931913</v>
      </c>
      <c r="R135" s="7"/>
      <c r="S135" s="51"/>
      <c r="T135" s="5">
        <v>1278000000</v>
      </c>
      <c r="U135" s="122">
        <v>598.9</v>
      </c>
      <c r="V135" s="120">
        <v>59.222331879340146</v>
      </c>
      <c r="W135" s="120">
        <v>141.658391261171</v>
      </c>
      <c r="X135" s="5" t="s">
        <v>133</v>
      </c>
      <c r="Y135" s="125">
        <v>107.10248799999999</v>
      </c>
      <c r="Z135" s="17"/>
      <c r="AB135" s="132">
        <v>1078000000</v>
      </c>
      <c r="AC135" s="151">
        <v>254541056</v>
      </c>
      <c r="AF135" s="17"/>
      <c r="AG135" s="14"/>
    </row>
    <row r="136" spans="1:33" ht="15.5" x14ac:dyDescent="0.35">
      <c r="A136" s="11">
        <v>1930</v>
      </c>
      <c r="B136" s="7"/>
      <c r="C136" s="13"/>
      <c r="D136" s="18">
        <v>8.8905943331000003E-11</v>
      </c>
      <c r="E136" s="7"/>
      <c r="F136" s="7">
        <v>56.637095500000001</v>
      </c>
      <c r="G136" s="7">
        <v>0.27812173899999998</v>
      </c>
      <c r="H136" s="7">
        <v>1.342973213491E-3</v>
      </c>
      <c r="I136" s="52">
        <v>1.4906399999999999E-7</v>
      </c>
      <c r="J136" s="18">
        <v>130556.55627971851</v>
      </c>
      <c r="K136" s="7">
        <v>22.808409361364539</v>
      </c>
      <c r="L136" s="7"/>
      <c r="M136" s="7">
        <v>10.986419999999999</v>
      </c>
      <c r="N136" s="7">
        <v>911.55</v>
      </c>
      <c r="O136" s="7">
        <v>503.82</v>
      </c>
      <c r="P136" s="18"/>
      <c r="Q136" s="7">
        <v>158.76897218205005</v>
      </c>
      <c r="R136" s="7"/>
      <c r="S136" s="51"/>
      <c r="T136" s="5">
        <v>1275000000</v>
      </c>
      <c r="U136" s="122">
        <v>618.79999999999995</v>
      </c>
      <c r="V136" s="120">
        <v>59.072838446623081</v>
      </c>
      <c r="W136" s="120">
        <v>157.29890764647399</v>
      </c>
      <c r="X136" s="5" t="s">
        <v>133</v>
      </c>
      <c r="Y136" s="125">
        <v>96.304914999999994</v>
      </c>
      <c r="Z136" s="17">
        <v>36212511</v>
      </c>
      <c r="AB136" s="132">
        <v>1691000000</v>
      </c>
      <c r="AC136" s="151"/>
      <c r="AF136" s="17"/>
      <c r="AG136" s="14"/>
    </row>
    <row r="137" spans="1:33" ht="15.5" x14ac:dyDescent="0.35">
      <c r="A137" s="11">
        <v>1931</v>
      </c>
      <c r="B137" s="7"/>
      <c r="C137" s="13"/>
      <c r="D137" s="18"/>
      <c r="E137" s="7"/>
      <c r="F137" s="7">
        <v>45.52752271</v>
      </c>
      <c r="G137" s="7">
        <v>0.22644820500000001</v>
      </c>
      <c r="H137" s="7">
        <v>1.3042155969999998E-3</v>
      </c>
      <c r="I137" s="52">
        <v>1.3136800000000002E-7</v>
      </c>
      <c r="J137" s="18">
        <v>121148.51828988484</v>
      </c>
      <c r="K137" s="7">
        <v>23.156996381907131</v>
      </c>
      <c r="L137" s="7"/>
      <c r="M137" s="7">
        <v>11.37772</v>
      </c>
      <c r="N137" s="7">
        <v>930.25</v>
      </c>
      <c r="O137" s="7">
        <v>2509.6999999999998</v>
      </c>
      <c r="P137" s="18"/>
      <c r="Q137" s="7">
        <v>169.2216417968892</v>
      </c>
      <c r="R137" s="7"/>
      <c r="S137" s="51"/>
      <c r="T137" s="5">
        <v>1175000000</v>
      </c>
      <c r="U137" s="122">
        <v>530</v>
      </c>
      <c r="V137" s="120">
        <v>59.479314052473001</v>
      </c>
      <c r="W137" s="120">
        <v>138.82820258192598</v>
      </c>
      <c r="X137" s="5" t="s">
        <v>133</v>
      </c>
      <c r="Y137" s="125">
        <v>87.482123000000001</v>
      </c>
      <c r="Z137" s="17"/>
      <c r="AA137" s="132">
        <v>2304000000</v>
      </c>
      <c r="AC137" s="151"/>
      <c r="AD137" s="132">
        <v>757900000</v>
      </c>
      <c r="AE137" s="132">
        <v>445500000</v>
      </c>
      <c r="AF137" s="17"/>
      <c r="AG137" s="14"/>
    </row>
    <row r="138" spans="1:33" ht="15.5" x14ac:dyDescent="0.35">
      <c r="A138" s="11">
        <v>1932</v>
      </c>
      <c r="B138" s="7">
        <v>12437</v>
      </c>
      <c r="C138" s="13"/>
      <c r="D138" s="18">
        <v>4.7089115842999998E-11</v>
      </c>
      <c r="E138" s="7">
        <v>1.0398796363636362E-12</v>
      </c>
      <c r="F138" s="7">
        <v>39.948476569999997</v>
      </c>
      <c r="G138" s="7">
        <v>0.21162472700000001</v>
      </c>
      <c r="H138" s="7">
        <v>7.0999999999999991E-4</v>
      </c>
      <c r="I138" s="52">
        <v>9.7031999999999992E-8</v>
      </c>
      <c r="J138" s="18">
        <v>115150.84806346787</v>
      </c>
      <c r="K138" s="7">
        <v>25.771399035976586</v>
      </c>
      <c r="L138" s="7"/>
      <c r="M138" s="7">
        <v>11.69871</v>
      </c>
      <c r="N138" s="7">
        <v>896.05</v>
      </c>
      <c r="O138" s="7">
        <v>3799.51</v>
      </c>
      <c r="P138" s="18"/>
      <c r="Q138" s="7">
        <v>181.64690894226655</v>
      </c>
      <c r="R138" s="7"/>
      <c r="S138" s="51"/>
      <c r="T138" s="5">
        <v>1070000000.0000001</v>
      </c>
      <c r="U138" s="122">
        <v>473</v>
      </c>
      <c r="V138" s="120">
        <v>50.546019708328942</v>
      </c>
      <c r="W138" s="120">
        <v>124.6772591857</v>
      </c>
      <c r="X138" s="5" t="s">
        <v>133</v>
      </c>
      <c r="Y138" s="125">
        <v>70.232968</v>
      </c>
      <c r="Z138" s="17"/>
      <c r="AB138" s="132">
        <v>1576000000</v>
      </c>
      <c r="AC138" s="151"/>
      <c r="AF138" s="17"/>
      <c r="AG138" s="14"/>
    </row>
    <row r="139" spans="1:33" ht="15.5" x14ac:dyDescent="0.35">
      <c r="A139" s="11">
        <v>1933</v>
      </c>
      <c r="B139" s="7"/>
      <c r="C139" s="13"/>
      <c r="D139" s="18">
        <v>4.7089215842999997E-11</v>
      </c>
      <c r="E139" s="7">
        <v>1.2155458181818182E-12</v>
      </c>
      <c r="F139" s="7">
        <v>62.679643349999999</v>
      </c>
      <c r="G139" s="7">
        <v>0.24595055700000001</v>
      </c>
      <c r="H139" s="7">
        <v>1.088E-3</v>
      </c>
      <c r="I139" s="52">
        <v>1.3117899999999999E-7</v>
      </c>
      <c r="J139" s="18">
        <v>94403.040910575321</v>
      </c>
      <c r="K139" s="7">
        <v>26.733018402990638</v>
      </c>
      <c r="L139" s="7"/>
      <c r="M139" s="7">
        <v>12.536289999999999</v>
      </c>
      <c r="N139" s="7">
        <v>912.7</v>
      </c>
      <c r="O139" s="7">
        <v>4208.0599999999995</v>
      </c>
      <c r="P139" s="18"/>
      <c r="Q139" s="7">
        <v>210.26629299745287</v>
      </c>
      <c r="R139" s="7"/>
      <c r="S139" s="51"/>
      <c r="T139" s="5">
        <v>1046000000.0000001</v>
      </c>
      <c r="U139" s="122">
        <v>382.6</v>
      </c>
      <c r="V139" s="120">
        <v>46.376777193936846</v>
      </c>
      <c r="W139" s="120">
        <v>114.99503475670301</v>
      </c>
      <c r="X139" s="5" t="s">
        <v>133</v>
      </c>
      <c r="Y139" s="125">
        <v>73.639314999999996</v>
      </c>
      <c r="Z139" s="17"/>
      <c r="AB139" s="132">
        <v>1484000000</v>
      </c>
      <c r="AC139" s="151"/>
      <c r="AF139" s="17"/>
      <c r="AG139" s="14"/>
    </row>
    <row r="140" spans="1:33" ht="15.5" x14ac:dyDescent="0.35">
      <c r="A140" s="11">
        <v>1934</v>
      </c>
      <c r="B140" s="7">
        <v>12807</v>
      </c>
      <c r="C140" s="13"/>
      <c r="D140" s="18">
        <v>4.7151330271999997E-11</v>
      </c>
      <c r="E140" s="7">
        <v>7.6336363636363627E-13</v>
      </c>
      <c r="F140" s="7">
        <v>74.970209999999994</v>
      </c>
      <c r="G140" s="7">
        <v>0.27596154899999997</v>
      </c>
      <c r="H140" s="7">
        <v>1.2179999999999999E-3</v>
      </c>
      <c r="I140" s="52">
        <v>1.6922799999999999E-7</v>
      </c>
      <c r="J140" s="18">
        <v>107598.40070400485</v>
      </c>
      <c r="K140" s="7">
        <v>27.97110333802123</v>
      </c>
      <c r="L140" s="7"/>
      <c r="M140" s="7">
        <v>12.1279</v>
      </c>
      <c r="N140" s="7">
        <v>936.3</v>
      </c>
      <c r="O140" s="7">
        <v>5544.4699999999993</v>
      </c>
      <c r="P140" s="18"/>
      <c r="Q140" s="7">
        <v>211.97328244071255</v>
      </c>
      <c r="R140" s="7"/>
      <c r="S140" s="51"/>
      <c r="T140" s="5">
        <v>1070999999.9999998</v>
      </c>
      <c r="U140" s="122">
        <v>366.5</v>
      </c>
      <c r="V140" s="120">
        <v>45.002421119103758</v>
      </c>
      <c r="W140" s="120">
        <v>112.01588877854999</v>
      </c>
      <c r="X140" s="5" t="s">
        <v>133</v>
      </c>
      <c r="Y140" s="125">
        <v>75.821787999999998</v>
      </c>
      <c r="Z140" s="17"/>
      <c r="AA140" s="132">
        <v>1996000000</v>
      </c>
      <c r="AB140" s="132">
        <v>1264000000</v>
      </c>
      <c r="AC140" s="151">
        <v>265804816</v>
      </c>
      <c r="AD140" s="132">
        <v>510400000</v>
      </c>
      <c r="AE140" s="132">
        <v>237000000</v>
      </c>
      <c r="AF140" s="17"/>
      <c r="AG140" s="14"/>
    </row>
    <row r="141" spans="1:33" ht="15.5" x14ac:dyDescent="0.35">
      <c r="A141" s="11">
        <v>1935</v>
      </c>
      <c r="B141" s="7"/>
      <c r="C141" s="13"/>
      <c r="D141" s="18">
        <v>5.3108142704000002E-11</v>
      </c>
      <c r="E141" s="7">
        <v>1.0443639999999999E-12</v>
      </c>
      <c r="F141" s="7">
        <v>61.092151000000001</v>
      </c>
      <c r="G141" s="7">
        <v>0.30082228700000002</v>
      </c>
      <c r="H141" s="7">
        <v>1.635E-3</v>
      </c>
      <c r="I141" s="52">
        <v>1.39265E-7</v>
      </c>
      <c r="J141" s="18">
        <v>138948.23188511367</v>
      </c>
      <c r="K141" s="7">
        <v>27.977113459065066</v>
      </c>
      <c r="L141" s="7"/>
      <c r="M141" s="7">
        <v>14.919160000000002</v>
      </c>
      <c r="N141" s="7">
        <v>1000.5</v>
      </c>
      <c r="O141" s="7">
        <v>7357.17</v>
      </c>
      <c r="P141" s="18"/>
      <c r="Q141" s="7">
        <v>209.3038251032705</v>
      </c>
      <c r="R141" s="7"/>
      <c r="S141" s="51"/>
      <c r="T141" s="5">
        <v>1095000000</v>
      </c>
      <c r="U141" s="122">
        <v>294.39999999999998</v>
      </c>
      <c r="V141" s="120">
        <v>47.083676052139175</v>
      </c>
      <c r="W141" s="120">
        <v>116.48460774577899</v>
      </c>
      <c r="X141" s="5" t="s">
        <v>133</v>
      </c>
      <c r="Y141" s="125">
        <v>85.075839999999999</v>
      </c>
      <c r="Z141" s="17"/>
      <c r="AB141" s="132">
        <v>1118000000</v>
      </c>
      <c r="AC141" s="151"/>
      <c r="AE141" s="132">
        <v>170800000</v>
      </c>
      <c r="AF141" s="17"/>
      <c r="AG141" s="14"/>
    </row>
    <row r="142" spans="1:33" ht="15.5" x14ac:dyDescent="0.35">
      <c r="A142" s="11">
        <v>1936</v>
      </c>
      <c r="B142" s="7">
        <v>16758</v>
      </c>
      <c r="C142" s="13"/>
      <c r="D142" s="18">
        <v>5.3108142704000002E-11</v>
      </c>
      <c r="E142" s="7">
        <v>1.1727930909090909E-12</v>
      </c>
      <c r="F142" s="7">
        <v>72.488423999999995</v>
      </c>
      <c r="G142" s="7">
        <v>0.43609799999999999</v>
      </c>
      <c r="H142" s="7">
        <v>1.7330000000000002E-3</v>
      </c>
      <c r="I142" s="52">
        <v>1.9372399999999999E-7</v>
      </c>
      <c r="J142" s="18">
        <v>151841.81063794318</v>
      </c>
      <c r="K142" s="7"/>
      <c r="L142" s="7"/>
      <c r="M142" s="7">
        <v>19.219390000000001</v>
      </c>
      <c r="N142" s="7">
        <v>1078.3499999999999</v>
      </c>
      <c r="O142" s="7">
        <v>9248.02</v>
      </c>
      <c r="P142" s="18"/>
      <c r="Q142" s="7">
        <v>228.06494853843228</v>
      </c>
      <c r="R142" s="7"/>
      <c r="S142" s="51"/>
      <c r="T142" s="5">
        <v>1102999999.9999998</v>
      </c>
      <c r="U142" s="122">
        <v>311.60000000000002</v>
      </c>
      <c r="V142" s="120">
        <v>49.812743556915876</v>
      </c>
      <c r="W142" s="120">
        <v>132.27408142998999</v>
      </c>
      <c r="X142" s="5" t="s">
        <v>133</v>
      </c>
      <c r="Y142" s="125">
        <v>98.141153000000003</v>
      </c>
      <c r="Z142" s="17"/>
      <c r="AB142" s="132">
        <v>702800000</v>
      </c>
      <c r="AC142" s="151"/>
      <c r="AE142" s="132">
        <v>165400000</v>
      </c>
      <c r="AF142" s="17"/>
      <c r="AG142" s="14"/>
    </row>
    <row r="143" spans="1:33" ht="15.5" x14ac:dyDescent="0.35">
      <c r="A143" s="11">
        <v>1937</v>
      </c>
      <c r="B143" s="7"/>
      <c r="C143" s="13"/>
      <c r="D143" s="18">
        <v>8.7193219689999986E-11</v>
      </c>
      <c r="E143" s="7">
        <v>1.5068941818181818E-12</v>
      </c>
      <c r="F143" s="7">
        <v>83.947429</v>
      </c>
      <c r="G143" s="7">
        <v>0.47881599999999996</v>
      </c>
      <c r="H143" s="7">
        <v>1.885E-3</v>
      </c>
      <c r="I143" s="52">
        <v>1.9796200000000001E-7</v>
      </c>
      <c r="J143" s="18">
        <v>182061.22749556511</v>
      </c>
      <c r="K143" s="7"/>
      <c r="L143" s="7"/>
      <c r="M143" s="7">
        <v>20.339860000000002</v>
      </c>
      <c r="N143" s="7">
        <v>1208.05</v>
      </c>
      <c r="O143" s="7">
        <v>10623.83</v>
      </c>
      <c r="P143" s="18"/>
      <c r="Q143" s="7">
        <v>291.3602771369836</v>
      </c>
      <c r="R143" s="7"/>
      <c r="S143" s="51"/>
      <c r="T143" s="5">
        <v>1049999999.9999999</v>
      </c>
      <c r="U143" s="122">
        <v>350.1</v>
      </c>
      <c r="V143" s="120">
        <v>53.613145919002655</v>
      </c>
      <c r="W143" s="120">
        <v>161.76762661370398</v>
      </c>
      <c r="X143" s="5" t="s">
        <v>133</v>
      </c>
      <c r="Y143" s="125">
        <v>101.370784</v>
      </c>
      <c r="Z143" s="17"/>
      <c r="AA143" s="132">
        <v>2136000000</v>
      </c>
      <c r="AB143" s="132">
        <v>673400000</v>
      </c>
      <c r="AC143" s="151"/>
      <c r="AD143" s="132">
        <v>626700000</v>
      </c>
      <c r="AF143" s="17"/>
      <c r="AG143" s="14"/>
    </row>
    <row r="144" spans="1:33" ht="15.5" x14ac:dyDescent="0.35">
      <c r="A144" s="11">
        <v>1938</v>
      </c>
      <c r="B144" s="7">
        <v>17675</v>
      </c>
      <c r="C144" s="13"/>
      <c r="D144" s="18">
        <v>9.9568453900000001E-11</v>
      </c>
      <c r="E144" s="7">
        <v>1.721976E-12</v>
      </c>
      <c r="F144" s="7">
        <v>93.778813</v>
      </c>
      <c r="G144" s="7">
        <v>0.50376500000000002</v>
      </c>
      <c r="H144" s="7">
        <v>2.238E-3</v>
      </c>
      <c r="I144" s="52">
        <v>2.4625900000000001E-7</v>
      </c>
      <c r="J144" s="18">
        <v>262374.58349147992</v>
      </c>
      <c r="K144" s="7"/>
      <c r="L144" s="7"/>
      <c r="M144" s="7">
        <v>20.774429999999999</v>
      </c>
      <c r="N144" s="7">
        <v>1451.7</v>
      </c>
      <c r="O144" s="7">
        <v>12403.890000000001</v>
      </c>
      <c r="P144" s="18"/>
      <c r="Q144" s="7">
        <v>336.60764209001564</v>
      </c>
      <c r="R144" s="7"/>
      <c r="S144" s="51"/>
      <c r="U144" s="122">
        <v>345.6</v>
      </c>
      <c r="V144" s="120">
        <v>57.94099233845602</v>
      </c>
      <c r="W144" s="120">
        <v>180.53624627606698</v>
      </c>
      <c r="X144" s="5" t="s">
        <v>133</v>
      </c>
      <c r="Y144" s="125">
        <v>110.71406900000001</v>
      </c>
      <c r="Z144" s="17">
        <v>38900000</v>
      </c>
      <c r="AA144" s="132">
        <v>2501000000</v>
      </c>
      <c r="AB144" s="132">
        <v>1275000000</v>
      </c>
      <c r="AC144" s="151"/>
      <c r="AE144" s="132">
        <v>217200000</v>
      </c>
      <c r="AF144" s="17"/>
      <c r="AG144" s="14"/>
    </row>
    <row r="145" spans="1:33" ht="15.5" x14ac:dyDescent="0.35">
      <c r="A145" s="11">
        <v>1939</v>
      </c>
      <c r="B145" s="7"/>
      <c r="C145" s="13"/>
      <c r="D145" s="18">
        <v>1.048793021E-10</v>
      </c>
      <c r="E145" s="7">
        <v>1.5762330909090906E-12</v>
      </c>
      <c r="F145" s="7">
        <v>100.86318199999999</v>
      </c>
      <c r="G145" s="7">
        <v>0.570886</v>
      </c>
      <c r="H145" s="7">
        <v>2.6259999999999999E-3</v>
      </c>
      <c r="I145" s="52">
        <v>2.3421300000000001E-7</v>
      </c>
      <c r="J145" s="18">
        <v>365983.56739420298</v>
      </c>
      <c r="K145" s="7"/>
      <c r="L145" s="7"/>
      <c r="M145" s="7">
        <v>24.608640000000001</v>
      </c>
      <c r="N145" s="7">
        <v>2191.15</v>
      </c>
      <c r="O145" s="7">
        <v>15329.9</v>
      </c>
      <c r="P145" s="18"/>
      <c r="Q145" s="7">
        <v>447.88453365496088</v>
      </c>
      <c r="R145" s="7"/>
      <c r="S145" s="51"/>
      <c r="U145" s="122">
        <v>394.2</v>
      </c>
      <c r="V145" s="120">
        <v>61.547258215761566</v>
      </c>
      <c r="W145" s="120">
        <v>112.760675273088</v>
      </c>
      <c r="X145" s="5" t="s">
        <v>133</v>
      </c>
      <c r="Y145" s="125">
        <v>60.780019999999993</v>
      </c>
      <c r="Z145" s="17">
        <v>45450000</v>
      </c>
      <c r="AA145" s="132">
        <v>2677000000</v>
      </c>
      <c r="AB145" s="132">
        <v>1414000000</v>
      </c>
      <c r="AC145" s="151">
        <v>479154944</v>
      </c>
      <c r="AF145" s="17"/>
      <c r="AG145" s="14"/>
    </row>
    <row r="146" spans="1:33" ht="15.5" x14ac:dyDescent="0.35">
      <c r="A146" s="11">
        <v>1940</v>
      </c>
      <c r="B146" s="7">
        <v>20417</v>
      </c>
      <c r="C146" s="13"/>
      <c r="D146" s="18">
        <v>1.0776976290000001E-10</v>
      </c>
      <c r="E146" s="7">
        <v>1.6835040000000001E-12</v>
      </c>
      <c r="F146" s="7">
        <v>117.37541899999999</v>
      </c>
      <c r="G146" s="7">
        <v>0.63154399999999999</v>
      </c>
      <c r="H146" s="7">
        <v>3.0459999999999997E-3</v>
      </c>
      <c r="I146" s="52">
        <v>2.1019299999999998E-7</v>
      </c>
      <c r="J146" s="18">
        <v>534343.17653355293</v>
      </c>
      <c r="K146" s="7"/>
      <c r="L146" s="7"/>
      <c r="M146" s="7">
        <v>39.453270000000003</v>
      </c>
      <c r="N146" s="7">
        <v>3822.4</v>
      </c>
      <c r="O146" s="7">
        <v>17435.02</v>
      </c>
      <c r="P146" s="18"/>
      <c r="Q146" s="7">
        <v>579.17233053395603</v>
      </c>
      <c r="R146" s="7"/>
      <c r="S146" s="51"/>
      <c r="U146" s="122" t="s">
        <v>133</v>
      </c>
      <c r="V146" s="120" t="s">
        <v>133</v>
      </c>
      <c r="W146" s="120" t="s">
        <v>133</v>
      </c>
      <c r="X146" s="5" t="s">
        <v>133</v>
      </c>
      <c r="Y146" s="125">
        <v>160.825581</v>
      </c>
      <c r="Z146" s="17">
        <v>46280000</v>
      </c>
      <c r="AA146" s="132">
        <v>2466000000</v>
      </c>
      <c r="AB146" s="132">
        <v>1417000000</v>
      </c>
      <c r="AC146" s="151"/>
      <c r="AD146" s="132">
        <v>999100000</v>
      </c>
      <c r="AF146" s="17"/>
      <c r="AG146" s="14"/>
    </row>
    <row r="147" spans="1:33" ht="15.5" x14ac:dyDescent="0.35">
      <c r="A147" s="11">
        <v>1941</v>
      </c>
      <c r="B147" s="7"/>
      <c r="C147" s="13"/>
      <c r="D147" s="18">
        <v>1.0778476290000002E-10</v>
      </c>
      <c r="E147" s="7">
        <v>1.7598672727272727E-12</v>
      </c>
      <c r="F147" s="7">
        <v>104.16011399999999</v>
      </c>
      <c r="G147" s="7">
        <v>0.68186900000000006</v>
      </c>
      <c r="H147" s="7">
        <v>3.8630000000000001E-3</v>
      </c>
      <c r="I147" s="52">
        <v>3.2821899999999998E-7</v>
      </c>
      <c r="J147" s="18">
        <v>715621.40462694794</v>
      </c>
      <c r="K147" s="7">
        <v>59.073479739881961</v>
      </c>
      <c r="L147" s="7"/>
      <c r="M147" s="7">
        <v>55.696339999999999</v>
      </c>
      <c r="N147" s="7">
        <v>4839.5</v>
      </c>
      <c r="O147" s="7">
        <v>19139.810000000001</v>
      </c>
      <c r="P147" s="18"/>
      <c r="Q147" s="7"/>
      <c r="R147" s="7"/>
      <c r="S147" s="51"/>
      <c r="U147" s="122" t="s">
        <v>133</v>
      </c>
      <c r="V147" s="120" t="s">
        <v>133</v>
      </c>
      <c r="W147" s="120" t="s">
        <v>133</v>
      </c>
      <c r="X147" s="5" t="s">
        <v>133</v>
      </c>
      <c r="Y147" s="125">
        <v>146.55219299999999</v>
      </c>
      <c r="Z147" s="17">
        <v>43870000.000000007</v>
      </c>
      <c r="AA147" s="132">
        <v>2638000000</v>
      </c>
      <c r="AB147" s="132">
        <v>1705000000</v>
      </c>
      <c r="AC147" s="151"/>
      <c r="AF147" s="17"/>
      <c r="AG147" s="14"/>
    </row>
    <row r="148" spans="1:33" ht="15.5" x14ac:dyDescent="0.35">
      <c r="A148" s="11">
        <v>1942</v>
      </c>
      <c r="B148" s="7">
        <v>45576</v>
      </c>
      <c r="C148" s="13"/>
      <c r="D148" s="18">
        <v>1.2713069969999999E-10</v>
      </c>
      <c r="E148" s="7">
        <v>2.0901865454545456E-12</v>
      </c>
      <c r="F148" s="7">
        <v>143.80289499999998</v>
      </c>
      <c r="G148" s="7">
        <v>0.83395899999999989</v>
      </c>
      <c r="H148" s="7">
        <v>4.2889999999999994E-3</v>
      </c>
      <c r="I148" s="52">
        <v>4.0908299999999998E-7</v>
      </c>
      <c r="J148" s="18">
        <v>898245.57761257677</v>
      </c>
      <c r="K148" s="7">
        <v>63.166372170735521</v>
      </c>
      <c r="L148" s="7"/>
      <c r="M148" s="7">
        <v>68.635229999999993</v>
      </c>
      <c r="N148" s="7">
        <v>5394.0999999999995</v>
      </c>
      <c r="O148" s="7">
        <v>18284.14</v>
      </c>
      <c r="P148" s="18"/>
      <c r="Q148" s="7"/>
      <c r="R148" s="7"/>
      <c r="S148" s="51"/>
      <c r="U148" s="122" t="s">
        <v>133</v>
      </c>
      <c r="V148" s="120" t="s">
        <v>133</v>
      </c>
      <c r="W148" s="120" t="s">
        <v>133</v>
      </c>
      <c r="X148" s="5" t="s">
        <v>133</v>
      </c>
      <c r="Y148" s="125">
        <v>146.050704</v>
      </c>
      <c r="Z148" s="17">
        <v>46690000.000000007</v>
      </c>
      <c r="AA148" s="132">
        <v>3966000000</v>
      </c>
      <c r="AB148" s="132">
        <v>2195000000</v>
      </c>
      <c r="AC148" s="151"/>
      <c r="AF148" s="17"/>
      <c r="AG148" s="14"/>
    </row>
    <row r="149" spans="1:33" ht="15.5" x14ac:dyDescent="0.35">
      <c r="A149" s="11">
        <v>1943</v>
      </c>
      <c r="B149" s="7"/>
      <c r="C149" s="13"/>
      <c r="D149" s="18">
        <v>1.2624726049999997E-10</v>
      </c>
      <c r="E149" s="7">
        <v>2.1614578181818179E-12</v>
      </c>
      <c r="F149" s="7">
        <v>168.051357</v>
      </c>
      <c r="G149" s="7">
        <v>1.074433</v>
      </c>
      <c r="H149" s="7">
        <v>6.123E-3</v>
      </c>
      <c r="I149" s="52">
        <v>4.2360199999999996E-7</v>
      </c>
      <c r="J149" s="18">
        <v>1002633.0664713592</v>
      </c>
      <c r="K149" s="7">
        <v>99.689877754137967</v>
      </c>
      <c r="L149" s="7"/>
      <c r="M149" s="7">
        <v>70.195260000000005</v>
      </c>
      <c r="N149" s="7">
        <v>5705.15</v>
      </c>
      <c r="O149" s="7">
        <v>20998.92</v>
      </c>
      <c r="P149" s="18"/>
      <c r="Q149" s="7"/>
      <c r="R149" s="7"/>
      <c r="S149" s="51"/>
      <c r="U149" s="122" t="s">
        <v>133</v>
      </c>
      <c r="V149" s="120" t="s">
        <v>133</v>
      </c>
      <c r="W149" s="120" t="s">
        <v>133</v>
      </c>
      <c r="X149" s="5" t="s">
        <v>133</v>
      </c>
      <c r="Y149" s="125">
        <v>146.179</v>
      </c>
      <c r="Z149" s="17">
        <v>54340000</v>
      </c>
      <c r="AA149" s="132">
        <v>4041000000</v>
      </c>
      <c r="AB149" s="132">
        <v>2764000000</v>
      </c>
      <c r="AC149" s="151"/>
      <c r="AF149" s="17"/>
      <c r="AG149" s="14"/>
    </row>
    <row r="150" spans="1:33" ht="15.5" x14ac:dyDescent="0.35">
      <c r="A150" s="11">
        <v>1944</v>
      </c>
      <c r="B150" s="7">
        <v>109947</v>
      </c>
      <c r="C150" s="13"/>
      <c r="D150" s="18">
        <v>1.4510800000000001E-10</v>
      </c>
      <c r="E150" s="7">
        <v>2.7093316363636363E-12</v>
      </c>
      <c r="F150" s="7">
        <v>165.55681600000003</v>
      </c>
      <c r="G150" s="7">
        <v>1.433799</v>
      </c>
      <c r="H150" s="7">
        <v>6.4999999999999997E-3</v>
      </c>
      <c r="I150" s="52">
        <v>5.0794500000000001E-7</v>
      </c>
      <c r="J150" s="18">
        <v>1083649.0831822201</v>
      </c>
      <c r="K150" s="7">
        <v>95.242388181697976</v>
      </c>
      <c r="L150" s="7"/>
      <c r="M150" s="7">
        <v>123.6897</v>
      </c>
      <c r="N150" s="7">
        <v>5739.5</v>
      </c>
      <c r="O150" s="7">
        <v>26396.239999999998</v>
      </c>
      <c r="P150" s="18"/>
      <c r="Q150" s="7"/>
      <c r="R150" s="7"/>
      <c r="S150" s="51"/>
      <c r="U150" s="122" t="s">
        <v>133</v>
      </c>
      <c r="V150" s="120" t="s">
        <v>133</v>
      </c>
      <c r="W150" s="120" t="s">
        <v>133</v>
      </c>
      <c r="X150" s="5" t="s">
        <v>133</v>
      </c>
      <c r="Y150" s="125">
        <v>254.67082500000001</v>
      </c>
      <c r="Z150" s="17">
        <v>76470000</v>
      </c>
      <c r="AA150" s="132">
        <v>5555000000</v>
      </c>
      <c r="AB150" s="132">
        <v>3691000000</v>
      </c>
      <c r="AC150" s="151">
        <v>1328626304</v>
      </c>
      <c r="AE150" s="132">
        <v>598000000</v>
      </c>
      <c r="AF150" s="17"/>
      <c r="AG150" s="14"/>
    </row>
    <row r="151" spans="1:33" ht="15.5" x14ac:dyDescent="0.35">
      <c r="A151" s="11">
        <v>1945</v>
      </c>
      <c r="B151" s="7"/>
      <c r="C151" s="13"/>
      <c r="D151" s="18">
        <v>1.4510800000000001E-10</v>
      </c>
      <c r="E151" s="7">
        <v>3.5817734545454556E-12</v>
      </c>
      <c r="F151" s="7">
        <v>184.01988299999999</v>
      </c>
      <c r="G151" s="7">
        <v>1.56175</v>
      </c>
      <c r="H151" s="7">
        <v>7.522E-3</v>
      </c>
      <c r="I151" s="52">
        <v>5.3645399999999997E-7</v>
      </c>
      <c r="J151" s="18">
        <v>81345.943752071398</v>
      </c>
      <c r="K151" s="7">
        <v>85.836548748091786</v>
      </c>
      <c r="L151" s="7"/>
      <c r="M151" s="7">
        <v>199.00596999999999</v>
      </c>
      <c r="N151" s="7">
        <v>5116.6000000000004</v>
      </c>
      <c r="O151" s="7">
        <v>29859.07</v>
      </c>
      <c r="P151" s="18"/>
      <c r="Q151" s="7"/>
      <c r="R151" s="7"/>
      <c r="S151" s="51"/>
      <c r="U151" s="122" t="s">
        <v>133</v>
      </c>
      <c r="V151" s="120" t="s">
        <v>133</v>
      </c>
      <c r="W151" s="120" t="s">
        <v>133</v>
      </c>
      <c r="X151" s="5" t="s">
        <v>133</v>
      </c>
      <c r="Y151" s="125">
        <v>264.18724400000002</v>
      </c>
      <c r="Z151" s="17">
        <v>86570000</v>
      </c>
      <c r="AA151" s="132">
        <v>8293000000</v>
      </c>
      <c r="AB151" s="132">
        <v>5886000000</v>
      </c>
      <c r="AC151" s="151"/>
      <c r="AE151" s="132">
        <v>819500000</v>
      </c>
      <c r="AF151" s="17"/>
      <c r="AG151" s="14"/>
    </row>
    <row r="152" spans="1:33" ht="15.5" x14ac:dyDescent="0.35">
      <c r="A152" s="11">
        <v>1946</v>
      </c>
      <c r="B152" s="7">
        <v>79707</v>
      </c>
      <c r="C152" s="13"/>
      <c r="D152" s="18">
        <v>1.6868388179999999E-10</v>
      </c>
      <c r="E152" s="7">
        <v>5.1827432727272733E-12</v>
      </c>
      <c r="F152" s="7">
        <v>262.00464399999998</v>
      </c>
      <c r="G152" s="7">
        <v>1.7505437939999999</v>
      </c>
      <c r="H152" s="7">
        <v>8.6910000000000008E-3</v>
      </c>
      <c r="I152" s="52">
        <v>6.9949900000000001E-7</v>
      </c>
      <c r="J152" s="18">
        <v>81345.943752071398</v>
      </c>
      <c r="K152" s="7">
        <v>80.643804166215915</v>
      </c>
      <c r="L152" s="7"/>
      <c r="M152" s="7">
        <v>313.69385</v>
      </c>
      <c r="N152" s="7">
        <v>3862.75</v>
      </c>
      <c r="O152" s="7">
        <v>30754.55</v>
      </c>
      <c r="P152" s="18"/>
      <c r="Q152" s="7"/>
      <c r="R152" s="7"/>
      <c r="S152" s="51"/>
      <c r="U152" s="122" t="s">
        <v>133</v>
      </c>
      <c r="V152" s="120" t="s">
        <v>133</v>
      </c>
      <c r="W152" s="120" t="s">
        <v>133</v>
      </c>
      <c r="X152" s="5" t="s">
        <v>133</v>
      </c>
      <c r="Y152" s="125">
        <v>475.642132</v>
      </c>
      <c r="Z152" s="17"/>
      <c r="AA152" s="132">
        <v>14370000000</v>
      </c>
      <c r="AB152" s="132">
        <v>10510000000</v>
      </c>
      <c r="AC152" s="151"/>
      <c r="AD152" s="132">
        <v>4848000000</v>
      </c>
      <c r="AE152" s="132">
        <v>1289000000</v>
      </c>
      <c r="AF152" s="17"/>
      <c r="AG152" s="14"/>
    </row>
    <row r="153" spans="1:33" ht="15.5" x14ac:dyDescent="0.35">
      <c r="A153" s="11">
        <v>1947</v>
      </c>
      <c r="B153" s="7"/>
      <c r="C153" s="13"/>
      <c r="D153" s="18">
        <v>2.5537467619999997E-10</v>
      </c>
      <c r="E153" s="7">
        <v>4.8702647272727274E-12</v>
      </c>
      <c r="F153" s="7">
        <v>342.87166000000002</v>
      </c>
      <c r="G153" s="7">
        <v>2.1427614770000001</v>
      </c>
      <c r="H153" s="7">
        <v>1.2272999999999999E-2</v>
      </c>
      <c r="I153" s="52">
        <v>9.7092000000000001E-7</v>
      </c>
      <c r="J153" s="18">
        <v>81345.943752071398</v>
      </c>
      <c r="K153" s="7">
        <v>87.303018282788216</v>
      </c>
      <c r="L153" s="7"/>
      <c r="M153" s="7">
        <v>544.64527999999996</v>
      </c>
      <c r="N153" s="7">
        <v>3607.5</v>
      </c>
      <c r="O153" s="7">
        <v>36154.22</v>
      </c>
      <c r="P153" s="18">
        <v>205841</v>
      </c>
      <c r="Q153" s="7"/>
      <c r="R153" s="7"/>
      <c r="S153" s="51"/>
      <c r="U153" s="122" t="s">
        <v>133</v>
      </c>
      <c r="V153" s="120" t="s">
        <v>133</v>
      </c>
      <c r="W153" s="120" t="s">
        <v>133</v>
      </c>
      <c r="X153" s="5" t="s">
        <v>133</v>
      </c>
      <c r="Y153" s="125">
        <v>539.7293370000001</v>
      </c>
      <c r="Z153" s="17"/>
      <c r="AB153" s="132">
        <v>19970000000</v>
      </c>
      <c r="AC153" s="151"/>
      <c r="AF153" s="17"/>
      <c r="AG153" s="14"/>
    </row>
    <row r="154" spans="1:33" ht="15.5" x14ac:dyDescent="0.35">
      <c r="A154" s="11">
        <v>1948</v>
      </c>
      <c r="B154" s="7">
        <v>55081</v>
      </c>
      <c r="C154" s="13"/>
      <c r="D154" s="18">
        <v>3.260560496E-10</v>
      </c>
      <c r="E154" s="7">
        <v>5.7075203636363637E-12</v>
      </c>
      <c r="F154" s="7">
        <v>387.92622499999999</v>
      </c>
      <c r="G154" s="7">
        <v>2.7733646480000003</v>
      </c>
      <c r="H154" s="7">
        <v>1.5554E-2</v>
      </c>
      <c r="I154" s="52">
        <v>1.09443E-6</v>
      </c>
      <c r="J154" s="18">
        <v>81345.943752071398</v>
      </c>
      <c r="K154" s="7">
        <v>23.463512555142863</v>
      </c>
      <c r="L154" s="7"/>
      <c r="M154" s="7">
        <v>716.24908000000005</v>
      </c>
      <c r="N154" s="7">
        <v>3993.75</v>
      </c>
      <c r="O154" s="7">
        <v>37092.22</v>
      </c>
      <c r="P154" s="18">
        <v>461974</v>
      </c>
      <c r="Q154" s="7"/>
      <c r="R154" s="7"/>
      <c r="S154" s="51"/>
      <c r="U154" s="122" t="s">
        <v>133</v>
      </c>
      <c r="V154" s="120">
        <v>290.89999999999998</v>
      </c>
      <c r="W154" s="120" t="s">
        <v>133</v>
      </c>
      <c r="X154" s="5" t="s">
        <v>133</v>
      </c>
      <c r="Y154" s="125">
        <v>1582.763985</v>
      </c>
      <c r="Z154" s="17">
        <v>104229999.99999999</v>
      </c>
      <c r="AA154" s="132">
        <v>39900000000</v>
      </c>
      <c r="AB154" s="132">
        <v>30550000000</v>
      </c>
      <c r="AC154" s="151"/>
      <c r="AF154" s="17"/>
      <c r="AG154" s="14"/>
    </row>
    <row r="155" spans="1:33" ht="15.5" x14ac:dyDescent="0.35">
      <c r="A155" s="11">
        <v>1949</v>
      </c>
      <c r="B155" s="7"/>
      <c r="C155" s="13"/>
      <c r="D155" s="18">
        <v>4.0500477670000006E-10</v>
      </c>
      <c r="E155" s="7">
        <v>7.5369865454545466E-12</v>
      </c>
      <c r="F155" s="7">
        <v>386.75859599999995</v>
      </c>
      <c r="G155" s="7">
        <v>3.7405871999999998</v>
      </c>
      <c r="H155" s="7">
        <v>1.6734000000000002E-2</v>
      </c>
      <c r="I155" s="52">
        <v>1.1429760000000001E-6</v>
      </c>
      <c r="J155" s="18">
        <v>113419.30203813664</v>
      </c>
      <c r="K155" s="7">
        <v>101.91963266140181</v>
      </c>
      <c r="L155" s="7"/>
      <c r="M155" s="7">
        <v>784.42911000000004</v>
      </c>
      <c r="N155" s="7">
        <v>4274.75</v>
      </c>
      <c r="O155" s="7">
        <v>41228.789999999994</v>
      </c>
      <c r="P155" s="18">
        <v>699448</v>
      </c>
      <c r="Q155" s="7"/>
      <c r="R155" s="7"/>
      <c r="S155" s="51"/>
      <c r="U155" s="122" t="s">
        <v>133</v>
      </c>
      <c r="V155" s="120">
        <v>347.3</v>
      </c>
      <c r="W155" s="120" t="s">
        <v>133</v>
      </c>
      <c r="X155" s="5" t="s">
        <v>133</v>
      </c>
      <c r="Y155" s="125">
        <v>1695.7526189999999</v>
      </c>
      <c r="Z155" s="17">
        <v>175970000</v>
      </c>
      <c r="AA155" s="132">
        <v>68840000000</v>
      </c>
      <c r="AB155" s="132">
        <v>37190000000</v>
      </c>
      <c r="AC155" s="151">
        <v>2066174720</v>
      </c>
      <c r="AD155" s="132">
        <v>23120000000</v>
      </c>
      <c r="AE155" s="132">
        <v>7180000000</v>
      </c>
      <c r="AF155" s="17"/>
      <c r="AG155" s="14"/>
    </row>
    <row r="156" spans="1:33" ht="15.5" x14ac:dyDescent="0.35">
      <c r="A156" s="11">
        <v>1950</v>
      </c>
      <c r="B156" s="7">
        <v>70334</v>
      </c>
      <c r="C156" s="13"/>
      <c r="D156" s="18">
        <v>5.6005698380000003E-10</v>
      </c>
      <c r="E156" s="7">
        <v>8.6072196363636359E-12</v>
      </c>
      <c r="F156" s="7">
        <v>494.32021499999996</v>
      </c>
      <c r="G156" s="7">
        <v>3.463290465</v>
      </c>
      <c r="H156" s="7">
        <v>2.1788000000000002E-2</v>
      </c>
      <c r="I156" s="52">
        <v>1.715855E-6</v>
      </c>
      <c r="J156" s="18">
        <v>136553.93259638059</v>
      </c>
      <c r="K156" s="7">
        <v>112.59961775630161</v>
      </c>
      <c r="L156" s="7"/>
      <c r="M156" s="7">
        <v>869.94099000000006</v>
      </c>
      <c r="N156" s="7">
        <v>4585.25</v>
      </c>
      <c r="O156" s="7">
        <v>41323.659999999996</v>
      </c>
      <c r="P156" s="18">
        <v>633295</v>
      </c>
      <c r="Q156" s="7"/>
      <c r="R156" s="7">
        <v>68</v>
      </c>
      <c r="S156" s="51"/>
      <c r="T156" s="5">
        <v>8078218137.0038061</v>
      </c>
      <c r="U156" s="122" t="s">
        <v>133</v>
      </c>
      <c r="V156" s="120">
        <v>340</v>
      </c>
      <c r="W156" s="120" t="s">
        <v>133</v>
      </c>
      <c r="X156" s="5" t="s">
        <v>133</v>
      </c>
      <c r="Y156" s="125">
        <v>2078.7093629999999</v>
      </c>
      <c r="Z156" s="17">
        <v>191250000</v>
      </c>
      <c r="AA156" s="132">
        <v>70440000000</v>
      </c>
      <c r="AB156" s="132">
        <v>47380000000</v>
      </c>
      <c r="AC156" s="151"/>
      <c r="AF156" s="17"/>
      <c r="AG156" s="14"/>
    </row>
    <row r="157" spans="1:33" ht="15.5" x14ac:dyDescent="0.35">
      <c r="A157" s="11">
        <v>1951</v>
      </c>
      <c r="B157" s="7"/>
      <c r="C157" s="13"/>
      <c r="D157" s="18">
        <v>5.4648288340000004E-10</v>
      </c>
      <c r="E157" s="7">
        <v>1.2221705454545453E-11</v>
      </c>
      <c r="F157" s="7">
        <v>564.16873099999998</v>
      </c>
      <c r="G157" s="7">
        <v>4.6700882190000002</v>
      </c>
      <c r="H157" s="7">
        <v>2.9006000000000001E-2</v>
      </c>
      <c r="I157" s="52">
        <v>2.037861E-6</v>
      </c>
      <c r="J157" s="18">
        <v>159957.94292648841</v>
      </c>
      <c r="K157" s="7">
        <v>124.21718173404012</v>
      </c>
      <c r="L157" s="7"/>
      <c r="M157" s="7">
        <v>1055.72909</v>
      </c>
      <c r="N157" s="7">
        <v>5380.25</v>
      </c>
      <c r="O157" s="7">
        <v>44304.06</v>
      </c>
      <c r="P157" s="18">
        <v>749838</v>
      </c>
      <c r="Q157" s="7"/>
      <c r="R157" s="7">
        <v>122</v>
      </c>
      <c r="S157" s="51"/>
      <c r="T157" s="5">
        <v>9699199999.9999981</v>
      </c>
      <c r="U157" s="122">
        <v>10600</v>
      </c>
      <c r="V157" s="120">
        <v>548.70000000000005</v>
      </c>
      <c r="W157" s="120" t="s">
        <v>133</v>
      </c>
      <c r="X157" s="5" t="s">
        <v>133</v>
      </c>
      <c r="Y157" s="125">
        <v>2445.6922960000002</v>
      </c>
      <c r="Z157" s="17">
        <v>166400000</v>
      </c>
      <c r="AA157" s="132">
        <v>91520000000</v>
      </c>
      <c r="AB157" s="132">
        <v>53110000000</v>
      </c>
      <c r="AC157" s="151"/>
      <c r="AF157" s="17"/>
      <c r="AG157" s="14"/>
    </row>
    <row r="158" spans="1:33" ht="15.5" x14ac:dyDescent="0.35">
      <c r="A158" s="11">
        <v>1952</v>
      </c>
      <c r="B158" s="7">
        <v>99847</v>
      </c>
      <c r="C158" s="13"/>
      <c r="D158" s="18">
        <v>5.3616258340000002E-10</v>
      </c>
      <c r="E158" s="7">
        <v>1.0316634545454544E-11</v>
      </c>
      <c r="F158" s="7">
        <v>707.71504000000004</v>
      </c>
      <c r="G158" s="7">
        <v>6.4642303559999998</v>
      </c>
      <c r="H158" s="7">
        <v>4.3912999999999994E-2</v>
      </c>
      <c r="I158" s="52">
        <v>2.2008420000000001E-6</v>
      </c>
      <c r="J158" s="18">
        <v>172347.1374294472</v>
      </c>
      <c r="K158" s="7">
        <v>134.55458992944119</v>
      </c>
      <c r="L158" s="7"/>
      <c r="M158" s="7">
        <v>1270.3773100000001</v>
      </c>
      <c r="N158" s="7">
        <v>5916.25</v>
      </c>
      <c r="O158" s="7">
        <v>46020.84</v>
      </c>
      <c r="P158" s="18">
        <v>873942</v>
      </c>
      <c r="Q158" s="7"/>
      <c r="R158" s="7">
        <v>184</v>
      </c>
      <c r="S158" s="51"/>
      <c r="T158" s="5">
        <v>8916900000</v>
      </c>
      <c r="U158" s="122">
        <v>15000</v>
      </c>
      <c r="V158" s="120">
        <v>672.1</v>
      </c>
      <c r="W158" s="120" t="s">
        <v>133</v>
      </c>
      <c r="X158" s="5" t="s">
        <v>133</v>
      </c>
      <c r="Y158" s="125">
        <v>3371.8055199999999</v>
      </c>
      <c r="Z158" s="17">
        <v>205600000</v>
      </c>
      <c r="AA158" s="132">
        <v>109900000000</v>
      </c>
      <c r="AB158" s="132">
        <v>75380000000</v>
      </c>
      <c r="AC158" s="151"/>
      <c r="AD158" s="132">
        <v>65080000000</v>
      </c>
      <c r="AE158" s="132">
        <v>16000000000</v>
      </c>
      <c r="AF158" s="17"/>
      <c r="AG158" s="14"/>
    </row>
    <row r="159" spans="1:33" ht="15.5" x14ac:dyDescent="0.35">
      <c r="A159" s="11">
        <v>1953</v>
      </c>
      <c r="B159" s="7">
        <v>110054</v>
      </c>
      <c r="C159" s="13"/>
      <c r="D159" s="18">
        <v>8.6909190850000006E-10</v>
      </c>
      <c r="E159" s="7">
        <v>1.4518360363636362E-11</v>
      </c>
      <c r="F159" s="7">
        <v>902.29158599999994</v>
      </c>
      <c r="G159" s="7">
        <v>5.490341645</v>
      </c>
      <c r="H159" s="7">
        <v>5.6640999999999997E-2</v>
      </c>
      <c r="I159" s="52">
        <v>2.692045E-6</v>
      </c>
      <c r="J159" s="18">
        <v>189086.69891695207</v>
      </c>
      <c r="K159" s="7">
        <v>148.75650595602997</v>
      </c>
      <c r="L159" s="7"/>
      <c r="M159" s="7">
        <v>1300.5183300000001</v>
      </c>
      <c r="N159" s="7">
        <v>6226.75</v>
      </c>
      <c r="O159" s="7">
        <v>51469.65</v>
      </c>
      <c r="P159" s="18">
        <v>1017164</v>
      </c>
      <c r="Q159" s="7">
        <v>4.25</v>
      </c>
      <c r="R159" s="7">
        <v>222</v>
      </c>
      <c r="S159" s="51"/>
      <c r="T159" s="5">
        <v>9344300000.0000019</v>
      </c>
      <c r="U159" s="122">
        <v>15700</v>
      </c>
      <c r="V159" s="120">
        <v>790.4</v>
      </c>
      <c r="W159" s="120" t="s">
        <v>133</v>
      </c>
      <c r="X159" s="5" t="s">
        <v>133</v>
      </c>
      <c r="Y159" s="125">
        <v>3850.161564</v>
      </c>
      <c r="Z159" s="17">
        <v>181340000</v>
      </c>
      <c r="AA159" s="132">
        <v>114000000000</v>
      </c>
      <c r="AB159" s="132">
        <v>101400000000</v>
      </c>
      <c r="AC159" s="151"/>
      <c r="AF159" s="17"/>
      <c r="AG159" s="14"/>
    </row>
    <row r="160" spans="1:33" ht="15.5" x14ac:dyDescent="0.35">
      <c r="A160" s="11">
        <v>1954</v>
      </c>
      <c r="B160" s="7">
        <v>111332</v>
      </c>
      <c r="C160" s="13"/>
      <c r="D160" s="18">
        <v>8.6909190850000006E-10</v>
      </c>
      <c r="E160" s="7">
        <v>1.7909133454545453E-11</v>
      </c>
      <c r="F160" s="7">
        <v>1084.059718</v>
      </c>
      <c r="G160" s="7">
        <v>7.9168074180000003</v>
      </c>
      <c r="H160" s="7">
        <v>8.4574999999999997E-2</v>
      </c>
      <c r="I160" s="52">
        <v>2.5536720000000003E-6</v>
      </c>
      <c r="J160" s="18">
        <v>203462.00539669022</v>
      </c>
      <c r="K160" s="7">
        <v>175.69987859555491</v>
      </c>
      <c r="L160" s="7"/>
      <c r="M160" s="7">
        <v>1281.5418999999999</v>
      </c>
      <c r="N160" s="7">
        <v>6312.5</v>
      </c>
      <c r="O160" s="7">
        <v>55386.740000000005</v>
      </c>
      <c r="P160" s="18">
        <v>1040761</v>
      </c>
      <c r="Q160" s="7">
        <v>7.85</v>
      </c>
      <c r="R160" s="7">
        <v>249</v>
      </c>
      <c r="S160" s="51"/>
      <c r="T160" s="5">
        <v>11547900000</v>
      </c>
      <c r="U160" s="122">
        <v>15400</v>
      </c>
      <c r="V160" s="120">
        <v>714</v>
      </c>
      <c r="W160" s="120" t="s">
        <v>133</v>
      </c>
      <c r="X160" s="5" t="s">
        <v>133</v>
      </c>
      <c r="Y160" s="125">
        <v>4251.6937810000009</v>
      </c>
      <c r="Z160" s="17">
        <v>193080000</v>
      </c>
      <c r="AA160" s="132">
        <v>125600000000</v>
      </c>
      <c r="AB160" s="132">
        <v>98370000000</v>
      </c>
      <c r="AC160" s="151">
        <v>2727029760</v>
      </c>
      <c r="AE160" s="132">
        <v>14370000000</v>
      </c>
      <c r="AF160" s="17"/>
      <c r="AG160" s="14"/>
    </row>
    <row r="161" spans="1:33" ht="15.5" x14ac:dyDescent="0.35">
      <c r="A161" s="11">
        <v>1955</v>
      </c>
      <c r="B161" s="7">
        <v>110717</v>
      </c>
      <c r="C161" s="13"/>
      <c r="D161" s="18">
        <v>1.0244752645000002E-9</v>
      </c>
      <c r="E161" s="7">
        <v>2.3013435999999996E-11</v>
      </c>
      <c r="F161" s="7">
        <v>2230.6197620000003</v>
      </c>
      <c r="G161" s="7">
        <v>8.6225509999999996</v>
      </c>
      <c r="H161" s="7">
        <v>0.16159899999999999</v>
      </c>
      <c r="I161" s="52">
        <v>2.83046E-6</v>
      </c>
      <c r="J161" s="18">
        <v>216443.51107414364</v>
      </c>
      <c r="K161" s="7">
        <v>201.56743956823291</v>
      </c>
      <c r="L161" s="7"/>
      <c r="M161" s="7">
        <v>1414.5558800000001</v>
      </c>
      <c r="N161" s="7">
        <v>6419</v>
      </c>
      <c r="O161" s="7">
        <v>53953.83</v>
      </c>
      <c r="P161" s="18">
        <v>1018169</v>
      </c>
      <c r="Q161" s="7">
        <v>11.62</v>
      </c>
      <c r="R161" s="7">
        <v>269</v>
      </c>
      <c r="S161" s="51"/>
      <c r="T161" s="5">
        <v>12792900000.000002</v>
      </c>
      <c r="U161" s="122">
        <v>16300</v>
      </c>
      <c r="V161" s="120">
        <v>712.4</v>
      </c>
      <c r="W161" s="120" t="s">
        <v>133</v>
      </c>
      <c r="X161" s="5" t="s">
        <v>133</v>
      </c>
      <c r="Y161" s="125">
        <v>3999.1113969999997</v>
      </c>
      <c r="Z161" s="17"/>
      <c r="AA161" s="132">
        <v>152600000000</v>
      </c>
      <c r="AB161" s="132">
        <v>115000000000</v>
      </c>
      <c r="AC161" s="151"/>
      <c r="AD161" s="132">
        <v>55100000000</v>
      </c>
      <c r="AF161" s="17"/>
      <c r="AG161" s="14"/>
    </row>
    <row r="162" spans="1:33" ht="15.5" x14ac:dyDescent="0.35">
      <c r="A162" s="11">
        <v>1956</v>
      </c>
      <c r="B162" s="7">
        <v>115796</v>
      </c>
      <c r="C162" s="13"/>
      <c r="D162" s="18">
        <v>1.0244752645000002E-9</v>
      </c>
      <c r="E162" s="7">
        <v>3.8919346545454545E-11</v>
      </c>
      <c r="F162" s="7">
        <v>1326.9623700000002</v>
      </c>
      <c r="G162" s="7">
        <v>9.9746550000000003</v>
      </c>
      <c r="H162" s="7">
        <v>0.25095099999999998</v>
      </c>
      <c r="I162" s="52">
        <v>3.5531229999999999E-6</v>
      </c>
      <c r="J162" s="18">
        <v>245469.93119926934</v>
      </c>
      <c r="K162" s="7">
        <v>252.71356965129277</v>
      </c>
      <c r="L162" s="7"/>
      <c r="M162" s="7">
        <v>1534.3906000000002</v>
      </c>
      <c r="N162" s="7">
        <v>7023</v>
      </c>
      <c r="O162" s="7">
        <v>56348.2</v>
      </c>
      <c r="P162" s="18">
        <v>1069205</v>
      </c>
      <c r="Q162" s="7">
        <v>15.16</v>
      </c>
      <c r="R162" s="7">
        <v>307</v>
      </c>
      <c r="S162" s="51"/>
      <c r="T162" s="5">
        <v>16375100000</v>
      </c>
      <c r="U162" s="122">
        <v>20800</v>
      </c>
      <c r="V162" s="120">
        <v>740</v>
      </c>
      <c r="W162" s="120" t="s">
        <v>133</v>
      </c>
      <c r="X162" s="5" t="s">
        <v>133</v>
      </c>
      <c r="Y162" s="125">
        <v>4549.340518</v>
      </c>
      <c r="Z162" s="17">
        <v>268990000</v>
      </c>
      <c r="AA162" s="132">
        <v>203900000000</v>
      </c>
      <c r="AB162" s="132">
        <v>127400000000</v>
      </c>
      <c r="AC162" s="151"/>
      <c r="AF162" s="17"/>
      <c r="AG162" s="14"/>
    </row>
    <row r="163" spans="1:33" ht="15.5" x14ac:dyDescent="0.35">
      <c r="A163" s="11">
        <v>1957</v>
      </c>
      <c r="B163" s="7">
        <v>125463</v>
      </c>
      <c r="C163" s="13"/>
      <c r="D163" s="18">
        <v>2.3602210556000002E-9</v>
      </c>
      <c r="E163" s="7">
        <v>4.3166584000000004E-11</v>
      </c>
      <c r="F163" s="7">
        <v>1287.8689959999999</v>
      </c>
      <c r="G163" s="7">
        <v>11.303239</v>
      </c>
      <c r="H163" s="7">
        <v>0.364956</v>
      </c>
      <c r="I163" s="52">
        <v>3.7313190000000001E-6</v>
      </c>
      <c r="J163" s="18">
        <v>277991.51139855623</v>
      </c>
      <c r="K163" s="7">
        <v>269.83039438414289</v>
      </c>
      <c r="L163" s="7"/>
      <c r="M163" s="7">
        <v>1614.5740699999999</v>
      </c>
      <c r="N163" s="7">
        <v>7352</v>
      </c>
      <c r="O163" s="7">
        <v>60731.500000000007</v>
      </c>
      <c r="P163" s="18">
        <v>1187676</v>
      </c>
      <c r="Q163" s="7">
        <v>28.86</v>
      </c>
      <c r="R163" s="7">
        <v>305</v>
      </c>
      <c r="S163" s="51"/>
      <c r="T163" s="5">
        <v>18966600000</v>
      </c>
      <c r="U163" s="122">
        <v>25600</v>
      </c>
      <c r="V163" s="120">
        <v>787.2</v>
      </c>
      <c r="W163" s="120" t="s">
        <v>133</v>
      </c>
      <c r="X163" s="5" t="s">
        <v>133</v>
      </c>
      <c r="Y163" s="125">
        <v>4948.5385910000005</v>
      </c>
      <c r="Z163" s="17">
        <v>300300000</v>
      </c>
      <c r="AA163" s="132">
        <v>217500000000</v>
      </c>
      <c r="AB163" s="132">
        <v>139400000000</v>
      </c>
      <c r="AC163" s="151"/>
      <c r="AF163" s="17"/>
      <c r="AG163" s="14"/>
    </row>
    <row r="164" spans="1:33" ht="15.5" x14ac:dyDescent="0.35">
      <c r="A164" s="11">
        <v>1958</v>
      </c>
      <c r="B164" s="7">
        <v>134931</v>
      </c>
      <c r="C164" s="13"/>
      <c r="D164" s="18">
        <v>2.3602210556000002E-9</v>
      </c>
      <c r="E164" s="7">
        <v>5.397853345454545E-11</v>
      </c>
      <c r="F164" s="7">
        <v>1619.3132800000001</v>
      </c>
      <c r="G164" s="7">
        <v>13.287707000000001</v>
      </c>
      <c r="H164" s="7">
        <v>0.46862799999999999</v>
      </c>
      <c r="I164" s="52">
        <v>4.2523900000000003E-6</v>
      </c>
      <c r="J164" s="18">
        <v>300476.38731727225</v>
      </c>
      <c r="K164" s="7">
        <v>352.30127534768553</v>
      </c>
      <c r="L164" s="7"/>
      <c r="M164" s="7">
        <v>1754.2800200000001</v>
      </c>
      <c r="N164" s="7">
        <v>7749</v>
      </c>
      <c r="O164" s="7">
        <v>64275.000000000007</v>
      </c>
      <c r="P164" s="18">
        <v>1331562</v>
      </c>
      <c r="Q164" s="7">
        <v>33.14</v>
      </c>
      <c r="R164" s="7">
        <v>425</v>
      </c>
      <c r="S164" s="51"/>
      <c r="T164" s="5">
        <v>19356300000</v>
      </c>
      <c r="U164" s="122">
        <v>35500</v>
      </c>
      <c r="V164" s="120">
        <v>848</v>
      </c>
      <c r="W164" s="120" t="s">
        <v>133</v>
      </c>
      <c r="X164" s="5" t="s">
        <v>133</v>
      </c>
      <c r="Y164" s="125">
        <v>6019.2796229999994</v>
      </c>
      <c r="Z164" s="17">
        <v>191730000</v>
      </c>
      <c r="AA164" s="132">
        <v>267400000000</v>
      </c>
      <c r="AB164" s="132">
        <v>1695000000</v>
      </c>
      <c r="AC164" s="151"/>
      <c r="AD164" s="132">
        <v>73240000000</v>
      </c>
      <c r="AE164" s="132">
        <v>16850000000</v>
      </c>
      <c r="AF164" s="17"/>
      <c r="AG164" s="14"/>
    </row>
    <row r="165" spans="1:33" ht="15.5" x14ac:dyDescent="0.35">
      <c r="A165" s="11">
        <v>1959</v>
      </c>
      <c r="B165" s="7">
        <v>124366</v>
      </c>
      <c r="C165" s="13"/>
      <c r="D165" s="18">
        <v>7.1136395460999999E-9</v>
      </c>
      <c r="E165" s="7">
        <v>1.119257138181818E-10</v>
      </c>
      <c r="F165" s="7">
        <v>1768.3583699999999</v>
      </c>
      <c r="G165" s="7">
        <v>13.144468000000002</v>
      </c>
      <c r="H165" s="7">
        <v>0.82675699999999996</v>
      </c>
      <c r="I165" s="52">
        <v>4.9773940000000002E-6</v>
      </c>
      <c r="J165" s="18">
        <v>314188.03792014951</v>
      </c>
      <c r="K165" s="7">
        <v>437.20024521293863</v>
      </c>
      <c r="L165" s="7"/>
      <c r="M165" s="7">
        <v>1990.6646899999998</v>
      </c>
      <c r="N165" s="7">
        <v>8311</v>
      </c>
      <c r="O165" s="7">
        <v>70399.100000000006</v>
      </c>
      <c r="P165" s="18">
        <v>1495040</v>
      </c>
      <c r="Q165" s="7">
        <v>38.950000000000003</v>
      </c>
      <c r="R165" s="7">
        <v>586</v>
      </c>
      <c r="S165" s="51"/>
      <c r="T165" s="5">
        <v>20309299999.999996</v>
      </c>
      <c r="U165" s="122">
        <v>44300</v>
      </c>
      <c r="V165" s="120">
        <v>838.1</v>
      </c>
      <c r="W165" s="120" t="s">
        <v>133</v>
      </c>
      <c r="X165" s="5" t="s">
        <v>133</v>
      </c>
      <c r="Y165" s="125">
        <v>7077.4651670000003</v>
      </c>
      <c r="Z165" s="17">
        <v>266780000</v>
      </c>
      <c r="AA165" s="132">
        <v>398600000000</v>
      </c>
      <c r="AB165" s="132">
        <v>1747000000</v>
      </c>
      <c r="AC165" s="151">
        <v>7046746624</v>
      </c>
      <c r="AD165" s="132">
        <v>97920000000</v>
      </c>
      <c r="AE165" s="132">
        <v>17160000000</v>
      </c>
      <c r="AF165" s="17"/>
      <c r="AG165" s="14"/>
    </row>
    <row r="166" spans="1:33" ht="15.5" x14ac:dyDescent="0.35">
      <c r="A166" s="11">
        <v>1960</v>
      </c>
      <c r="B166" s="7">
        <v>131252</v>
      </c>
      <c r="C166" s="13"/>
      <c r="D166" s="18">
        <v>5.1543930113999995E-9</v>
      </c>
      <c r="E166" s="7"/>
      <c r="F166" s="7">
        <v>2224.0524479999999</v>
      </c>
      <c r="G166" s="7">
        <v>18.810147000000001</v>
      </c>
      <c r="H166" s="7">
        <v>0.90339999999999998</v>
      </c>
      <c r="I166" s="52">
        <v>5.5195140000000002E-6</v>
      </c>
      <c r="J166" s="18">
        <v>278436.87173402379</v>
      </c>
      <c r="K166" s="7">
        <v>452.11135552270025</v>
      </c>
      <c r="L166" s="7"/>
      <c r="M166" s="7">
        <v>2130.0095499999998</v>
      </c>
      <c r="N166" s="7">
        <v>8840</v>
      </c>
      <c r="O166" s="7">
        <v>73126.2</v>
      </c>
      <c r="P166" s="18">
        <v>1743148</v>
      </c>
      <c r="Q166" s="7">
        <v>42.97</v>
      </c>
      <c r="R166" s="7">
        <v>686</v>
      </c>
      <c r="S166" s="51"/>
      <c r="T166" s="5">
        <v>23272700000</v>
      </c>
      <c r="U166" s="122">
        <v>58340</v>
      </c>
      <c r="V166" s="120">
        <v>855.6</v>
      </c>
      <c r="W166" s="120" t="s">
        <v>133</v>
      </c>
      <c r="X166" s="5" t="s">
        <v>133</v>
      </c>
      <c r="Y166" s="125">
        <v>7586.5633559999997</v>
      </c>
      <c r="Z166" s="17">
        <v>280969999.99999994</v>
      </c>
      <c r="AA166" s="132">
        <v>4807000000</v>
      </c>
      <c r="AB166" s="132">
        <v>1779000000</v>
      </c>
      <c r="AC166" s="151"/>
      <c r="AD166" s="132">
        <v>114800000000</v>
      </c>
      <c r="AE166" s="132">
        <v>27050000000</v>
      </c>
      <c r="AF166" s="17"/>
      <c r="AG166" s="14"/>
    </row>
    <row r="167" spans="1:33" ht="15.5" x14ac:dyDescent="0.35">
      <c r="A167" s="11">
        <v>1961</v>
      </c>
      <c r="B167" s="7">
        <v>141066</v>
      </c>
      <c r="C167" s="13"/>
      <c r="D167" s="18">
        <v>6.4738478363000015E-9</v>
      </c>
      <c r="E167" s="7">
        <v>2.111381818181818E-10</v>
      </c>
      <c r="F167" s="7">
        <v>3425.9766479999998</v>
      </c>
      <c r="G167" s="7">
        <v>20.029955000000001</v>
      </c>
      <c r="H167" s="7">
        <v>1.0157</v>
      </c>
      <c r="I167" s="52">
        <v>7.3268700000000005E-6</v>
      </c>
      <c r="J167" s="18">
        <v>359579.45574491384</v>
      </c>
      <c r="K167" s="7">
        <v>421.83837582488911</v>
      </c>
      <c r="L167" s="7"/>
      <c r="M167" s="7">
        <v>2289.6419799999999</v>
      </c>
      <c r="N167" s="7">
        <v>9754</v>
      </c>
      <c r="O167" s="7">
        <v>76309.7</v>
      </c>
      <c r="P167" s="18">
        <v>2063468</v>
      </c>
      <c r="Q167" s="7">
        <v>54.86</v>
      </c>
      <c r="R167" s="7">
        <v>383</v>
      </c>
      <c r="S167" s="51"/>
      <c r="T167" s="5">
        <v>24110600000</v>
      </c>
      <c r="U167" s="122">
        <v>88500</v>
      </c>
      <c r="V167" s="120" t="s">
        <v>133</v>
      </c>
      <c r="W167" s="120" t="s">
        <v>133</v>
      </c>
      <c r="X167" s="5" t="s">
        <v>133</v>
      </c>
      <c r="Y167" s="125">
        <v>6314.6533049999998</v>
      </c>
      <c r="Z167" s="17">
        <v>286070000</v>
      </c>
      <c r="AA167" s="132">
        <v>5188000000</v>
      </c>
      <c r="AB167" s="132">
        <v>2220000000</v>
      </c>
      <c r="AC167" s="151"/>
      <c r="AD167" s="132">
        <v>129000000000</v>
      </c>
      <c r="AE167" s="132">
        <v>34200000000</v>
      </c>
      <c r="AF167" s="17"/>
      <c r="AG167" s="14"/>
    </row>
    <row r="168" spans="1:33" ht="15.5" x14ac:dyDescent="0.35">
      <c r="A168" s="11">
        <v>1962</v>
      </c>
      <c r="B168" s="7">
        <v>152386</v>
      </c>
      <c r="C168" s="13"/>
      <c r="D168" s="18">
        <v>8.511566068799999E-9</v>
      </c>
      <c r="E168" s="7">
        <v>4.0394399999999999E-10</v>
      </c>
      <c r="F168" s="7">
        <v>3266.0179309999999</v>
      </c>
      <c r="G168" s="7">
        <v>20.036918</v>
      </c>
      <c r="H168" s="7">
        <v>1.2726999999999999</v>
      </c>
      <c r="I168" s="52">
        <v>8.1533239999999993E-6</v>
      </c>
      <c r="J168" s="18">
        <v>387826.0991752469</v>
      </c>
      <c r="K168" s="7">
        <v>558.77297368769007</v>
      </c>
      <c r="L168" s="7"/>
      <c r="M168" s="7">
        <v>2636.06007</v>
      </c>
      <c r="N168" s="7">
        <v>10189</v>
      </c>
      <c r="O168" s="7">
        <v>82154.2</v>
      </c>
      <c r="P168" s="18">
        <v>2556617</v>
      </c>
      <c r="Q168" s="7">
        <v>68.64</v>
      </c>
      <c r="R168" s="7">
        <v>328</v>
      </c>
      <c r="S168" s="51"/>
      <c r="T168" s="5">
        <v>29452900000.000008</v>
      </c>
      <c r="U168" s="122">
        <v>122100</v>
      </c>
      <c r="V168" s="120" t="s">
        <v>133</v>
      </c>
      <c r="W168" s="120" t="s">
        <v>133</v>
      </c>
      <c r="X168" s="5" t="s">
        <v>133</v>
      </c>
      <c r="Y168" s="125">
        <v>8641.7897890000004</v>
      </c>
      <c r="Z168" s="17">
        <v>318880000</v>
      </c>
      <c r="AA168" s="132">
        <v>5299000000</v>
      </c>
      <c r="AB168" s="132">
        <v>2325000000</v>
      </c>
      <c r="AC168" s="151"/>
      <c r="AD168" s="132">
        <v>155600000000</v>
      </c>
      <c r="AE168" s="132">
        <v>41380000000</v>
      </c>
      <c r="AF168" s="17"/>
      <c r="AG168" s="14"/>
    </row>
    <row r="169" spans="1:33" ht="15.5" x14ac:dyDescent="0.35">
      <c r="A169" s="11">
        <v>1963</v>
      </c>
      <c r="B169" s="7">
        <v>160511</v>
      </c>
      <c r="C169" s="13"/>
      <c r="D169" s="18">
        <v>1.3174538520600002E-8</v>
      </c>
      <c r="E169" s="7">
        <v>7.1946036363636369E-10</v>
      </c>
      <c r="F169" s="7">
        <v>3867.0697690000006</v>
      </c>
      <c r="G169" s="7">
        <v>20.294905999999997</v>
      </c>
      <c r="H169" s="7">
        <v>1.7786999999999999</v>
      </c>
      <c r="I169" s="52">
        <v>1.5026365999999999E-5</v>
      </c>
      <c r="J169" s="18">
        <v>409433.31378867058</v>
      </c>
      <c r="K169" s="7">
        <v>684.5828374983472</v>
      </c>
      <c r="L169" s="7"/>
      <c r="M169" s="7">
        <v>2935.1035297554099</v>
      </c>
      <c r="N169" s="7">
        <v>11142</v>
      </c>
      <c r="O169" s="7">
        <v>86998.900000000009</v>
      </c>
      <c r="P169" s="18">
        <v>3044292</v>
      </c>
      <c r="Q169" s="7">
        <v>74.58</v>
      </c>
      <c r="R169" s="7">
        <v>350</v>
      </c>
      <c r="S169" s="51"/>
      <c r="T169" s="5">
        <v>35383300000</v>
      </c>
      <c r="U169" s="122">
        <v>329800</v>
      </c>
      <c r="V169" s="120" t="s">
        <v>133</v>
      </c>
      <c r="W169" s="120" t="s">
        <v>133</v>
      </c>
      <c r="X169" s="5" t="s">
        <v>133</v>
      </c>
      <c r="Y169" s="125">
        <v>9624.6813249999996</v>
      </c>
      <c r="Z169" s="17">
        <v>410080000</v>
      </c>
      <c r="AA169" s="132">
        <v>4475000000</v>
      </c>
      <c r="AB169" s="132">
        <v>2491000000</v>
      </c>
      <c r="AC169" s="151"/>
      <c r="AD169" s="132">
        <v>156500000000</v>
      </c>
      <c r="AE169" s="132">
        <v>49700000000</v>
      </c>
      <c r="AF169" s="17"/>
      <c r="AG169" s="14"/>
    </row>
    <row r="170" spans="1:33" ht="15.5" x14ac:dyDescent="0.35">
      <c r="A170" s="11">
        <v>1964</v>
      </c>
      <c r="B170" s="7">
        <v>169086</v>
      </c>
      <c r="C170" s="13"/>
      <c r="D170" s="18">
        <v>1.6488512550799998E-8</v>
      </c>
      <c r="E170" s="7">
        <v>1.4847516363636366E-9</v>
      </c>
      <c r="F170" s="7">
        <v>4481.6921459999994</v>
      </c>
      <c r="G170" s="7">
        <v>28.28359</v>
      </c>
      <c r="H170" s="7">
        <v>2.4962</v>
      </c>
      <c r="I170" s="52">
        <v>1.6185483999999999E-5</v>
      </c>
      <c r="J170" s="18">
        <v>433595.12736401084</v>
      </c>
      <c r="K170" s="7">
        <v>773.99540826752252</v>
      </c>
      <c r="L170" s="7"/>
      <c r="M170" s="7">
        <v>3361.9995680954598</v>
      </c>
      <c r="N170" s="7">
        <v>12127</v>
      </c>
      <c r="O170" s="7">
        <v>92230</v>
      </c>
      <c r="P170" s="18">
        <v>7132937</v>
      </c>
      <c r="Q170" s="7">
        <v>88.43</v>
      </c>
      <c r="R170" s="7">
        <v>417</v>
      </c>
      <c r="S170" s="51"/>
      <c r="T170" s="5">
        <v>39426800000</v>
      </c>
      <c r="U170" s="122">
        <v>681300</v>
      </c>
      <c r="V170" s="120" t="s">
        <v>133</v>
      </c>
      <c r="W170" s="120" t="s">
        <v>133</v>
      </c>
      <c r="X170" s="5" t="s">
        <v>133</v>
      </c>
      <c r="Y170" s="125">
        <v>10949.636461</v>
      </c>
      <c r="Z170" s="17">
        <v>453960000</v>
      </c>
      <c r="AA170" s="132">
        <v>4404000000</v>
      </c>
      <c r="AB170" s="132">
        <v>3478000000</v>
      </c>
      <c r="AC170" s="151">
        <v>14303008768</v>
      </c>
      <c r="AD170" s="132">
        <v>172700000000</v>
      </c>
      <c r="AE170" s="132">
        <v>58980000000</v>
      </c>
      <c r="AF170" s="17"/>
      <c r="AG170" s="14"/>
    </row>
    <row r="171" spans="1:33" ht="15.5" x14ac:dyDescent="0.35">
      <c r="A171" s="11">
        <v>1965</v>
      </c>
      <c r="B171" s="7">
        <v>181613</v>
      </c>
      <c r="C171" s="13"/>
      <c r="D171" s="18">
        <v>4.8804999999999999E-8</v>
      </c>
      <c r="E171" s="7">
        <v>2.6467334545454545E-9</v>
      </c>
      <c r="F171" s="7">
        <v>5573.5710879999997</v>
      </c>
      <c r="G171" s="7">
        <v>36.715599000000005</v>
      </c>
      <c r="H171" s="7">
        <v>4.0019999999999998</v>
      </c>
      <c r="I171" s="52">
        <v>1.9919189000000001E-5</v>
      </c>
      <c r="J171" s="18">
        <v>464458.63458787953</v>
      </c>
      <c r="K171" s="7">
        <v>902.78028199487937</v>
      </c>
      <c r="L171" s="7"/>
      <c r="M171" s="7">
        <v>4022.8069953023105</v>
      </c>
      <c r="N171" s="7">
        <v>13606</v>
      </c>
      <c r="O171" s="7">
        <v>101621.2</v>
      </c>
      <c r="P171" s="18">
        <v>8088157</v>
      </c>
      <c r="Q171" s="7">
        <v>110.22</v>
      </c>
      <c r="R171" s="7">
        <v>486</v>
      </c>
      <c r="S171" s="51"/>
      <c r="T171" s="5">
        <v>41960499999.999992</v>
      </c>
      <c r="U171" s="122">
        <v>2526320</v>
      </c>
      <c r="V171" s="120" t="s">
        <v>133</v>
      </c>
      <c r="W171" s="120" t="s">
        <v>133</v>
      </c>
      <c r="X171" s="5" t="s">
        <v>133</v>
      </c>
      <c r="Y171" s="125">
        <v>12407.765828</v>
      </c>
      <c r="Z171" s="17">
        <v>715099999.99999988</v>
      </c>
      <c r="AA171" s="132">
        <v>4128000000</v>
      </c>
      <c r="AB171" s="132">
        <v>3009000000</v>
      </c>
      <c r="AC171" s="151"/>
      <c r="AD171" s="132">
        <v>186300000000</v>
      </c>
      <c r="AE171" s="132">
        <v>59570000000</v>
      </c>
      <c r="AF171" s="17"/>
      <c r="AG171" s="14"/>
    </row>
    <row r="172" spans="1:33" ht="15.5" x14ac:dyDescent="0.35">
      <c r="A172" s="11">
        <v>1966</v>
      </c>
      <c r="B172" s="7">
        <v>204476</v>
      </c>
      <c r="C172" s="13"/>
      <c r="D172" s="18">
        <v>7.2602999999999992E-8</v>
      </c>
      <c r="E172" s="7">
        <v>4.796009818181818E-9</v>
      </c>
      <c r="F172" s="7">
        <v>7373.5273589999997</v>
      </c>
      <c r="G172" s="7">
        <v>32.495967999999998</v>
      </c>
      <c r="H172" s="7">
        <v>5.6864999999999997</v>
      </c>
      <c r="I172" s="52">
        <v>2.3784101000000001E-5</v>
      </c>
      <c r="J172" s="18">
        <v>478130.49738337804</v>
      </c>
      <c r="K172" s="7"/>
      <c r="L172" s="7"/>
      <c r="M172" s="7">
        <v>4474.7004918382299</v>
      </c>
      <c r="N172" s="7">
        <v>15087.999999999998</v>
      </c>
      <c r="O172" s="7">
        <v>105577.1</v>
      </c>
      <c r="P172" s="18">
        <v>9485373</v>
      </c>
      <c r="Q172" s="7">
        <v>163.09</v>
      </c>
      <c r="R172" s="7">
        <v>565</v>
      </c>
      <c r="S172" s="51"/>
      <c r="T172" s="5">
        <v>48672699999.999992</v>
      </c>
      <c r="U172" s="122">
        <v>29430</v>
      </c>
      <c r="V172" s="120">
        <v>2270.6999999999998</v>
      </c>
      <c r="W172" s="120" t="s">
        <v>133</v>
      </c>
      <c r="X172" s="5" t="s">
        <v>133</v>
      </c>
      <c r="Y172" s="125">
        <v>14598.923500000001</v>
      </c>
      <c r="Z172" s="17">
        <v>820100000</v>
      </c>
      <c r="AA172" s="132">
        <v>5205000000</v>
      </c>
      <c r="AB172" s="132">
        <v>2953000000</v>
      </c>
      <c r="AC172" s="151"/>
      <c r="AD172" s="132">
        <v>215100000000</v>
      </c>
      <c r="AE172" s="132">
        <v>70250000000</v>
      </c>
      <c r="AF172" s="17"/>
      <c r="AG172" s="14"/>
    </row>
    <row r="173" spans="1:33" ht="15.5" x14ac:dyDescent="0.35">
      <c r="A173" s="11">
        <v>1967</v>
      </c>
      <c r="B173" s="7">
        <v>232556</v>
      </c>
      <c r="C173" s="13"/>
      <c r="D173" s="18">
        <v>9.903799999999999E-8</v>
      </c>
      <c r="E173" s="7">
        <v>4.6751814545454547E-9</v>
      </c>
      <c r="F173" s="7">
        <v>7795.9470890000002</v>
      </c>
      <c r="G173" s="7">
        <v>40.852936999999997</v>
      </c>
      <c r="H173" s="7">
        <v>6.8708999999999998</v>
      </c>
      <c r="I173" s="52">
        <v>3.4462858999999999E-5</v>
      </c>
      <c r="J173" s="18">
        <v>508025.03875294188</v>
      </c>
      <c r="K173" s="7"/>
      <c r="L173" s="7"/>
      <c r="M173" s="7">
        <v>4628.0370845777697</v>
      </c>
      <c r="N173" s="7">
        <v>17304</v>
      </c>
      <c r="O173" s="7">
        <v>115241.9</v>
      </c>
      <c r="P173" s="18">
        <v>10838532</v>
      </c>
      <c r="Q173" s="7">
        <v>205.55</v>
      </c>
      <c r="R173" s="7">
        <v>469</v>
      </c>
      <c r="S173" s="51"/>
      <c r="T173" s="5">
        <v>48415000000</v>
      </c>
      <c r="U173" s="122">
        <v>87550</v>
      </c>
      <c r="V173" s="120">
        <v>2414.4</v>
      </c>
      <c r="W173" s="120" t="s">
        <v>133</v>
      </c>
      <c r="X173" s="5" t="s">
        <v>133</v>
      </c>
      <c r="Y173" s="125">
        <v>18460.070800000001</v>
      </c>
      <c r="Z173" s="17">
        <v>888000000</v>
      </c>
      <c r="AA173" s="132">
        <v>5826000000</v>
      </c>
      <c r="AB173" s="132">
        <v>2797000000</v>
      </c>
      <c r="AC173" s="151"/>
      <c r="AD173" s="132">
        <v>202100000000</v>
      </c>
      <c r="AE173" s="132">
        <v>78480000000</v>
      </c>
      <c r="AF173" s="17"/>
      <c r="AG173" s="14"/>
    </row>
    <row r="174" spans="1:33" ht="15.5" x14ac:dyDescent="0.35">
      <c r="A174" s="11">
        <v>1968</v>
      </c>
      <c r="B174" s="7">
        <v>261651</v>
      </c>
      <c r="C174" s="13"/>
      <c r="D174" s="18">
        <v>1.1472E-7</v>
      </c>
      <c r="E174" s="7">
        <v>4.9068312727272734E-9</v>
      </c>
      <c r="F174" s="7">
        <v>10645.488112000001</v>
      </c>
      <c r="G174" s="7">
        <v>40.513803999999993</v>
      </c>
      <c r="H174" s="7">
        <v>9.6822999999999997</v>
      </c>
      <c r="I174" s="52">
        <v>2.9063023000000002E-5</v>
      </c>
      <c r="J174" s="18">
        <v>517446.80659825349</v>
      </c>
      <c r="K174" s="7">
        <v>1837.3420840695733</v>
      </c>
      <c r="L174" s="7"/>
      <c r="M174" s="7">
        <v>6050.5797596298007</v>
      </c>
      <c r="N174" s="7">
        <v>18210</v>
      </c>
      <c r="O174" s="7">
        <v>128558.50000000001</v>
      </c>
      <c r="P174" s="18">
        <v>12666656</v>
      </c>
      <c r="Q174" s="7">
        <v>297.89999999999998</v>
      </c>
      <c r="R174" s="7">
        <v>389</v>
      </c>
      <c r="S174" s="51"/>
      <c r="T174" s="5">
        <v>49406999999.999992</v>
      </c>
      <c r="U174" s="122">
        <v>185300</v>
      </c>
      <c r="V174" s="120">
        <v>2414.6999999999998</v>
      </c>
      <c r="W174" s="120" t="s">
        <v>133</v>
      </c>
      <c r="X174" s="5" t="s">
        <v>133</v>
      </c>
      <c r="Y174" s="125">
        <v>20388.5406</v>
      </c>
      <c r="Z174" s="17">
        <v>706800000</v>
      </c>
      <c r="AA174" s="132">
        <v>6749000000</v>
      </c>
      <c r="AB174" s="132">
        <v>3723000000</v>
      </c>
      <c r="AC174" s="151"/>
      <c r="AE174" s="132">
        <v>78090000000</v>
      </c>
      <c r="AF174" s="17"/>
      <c r="AG174" s="14"/>
    </row>
    <row r="175" spans="1:33" ht="15.5" x14ac:dyDescent="0.35">
      <c r="A175" s="11">
        <v>1969</v>
      </c>
      <c r="B175" s="7">
        <v>284710</v>
      </c>
      <c r="C175" s="13"/>
      <c r="D175" s="18">
        <v>1.2919400000000001E-7</v>
      </c>
      <c r="E175" s="7">
        <v>5.1742789090909094E-9</v>
      </c>
      <c r="F175" s="7">
        <v>14237.959559999999</v>
      </c>
      <c r="G175" s="7">
        <v>49.807138999999999</v>
      </c>
      <c r="H175" s="7">
        <v>13.7347</v>
      </c>
      <c r="I175" s="52">
        <v>2.7288019999999998E-5</v>
      </c>
      <c r="J175" s="18">
        <v>545393.2791255773</v>
      </c>
      <c r="K175" s="7">
        <v>1997.18125323044</v>
      </c>
      <c r="L175" s="7"/>
      <c r="M175" s="7">
        <v>6851.81037143508</v>
      </c>
      <c r="N175" s="7">
        <v>19155</v>
      </c>
      <c r="O175" s="7">
        <v>138530.69999999998</v>
      </c>
      <c r="P175" s="18">
        <v>14951750</v>
      </c>
      <c r="Q175" s="7">
        <v>415.77</v>
      </c>
      <c r="R175" s="7">
        <v>561</v>
      </c>
      <c r="S175" s="51"/>
      <c r="T175" s="5">
        <v>54612400000</v>
      </c>
      <c r="U175" s="122" t="s">
        <v>133</v>
      </c>
      <c r="V175" s="120">
        <v>2545.5</v>
      </c>
      <c r="W175" s="120" t="s">
        <v>133</v>
      </c>
      <c r="X175" s="5" t="s">
        <v>133</v>
      </c>
      <c r="Y175" s="125">
        <v>22904.9797</v>
      </c>
      <c r="Z175" s="17">
        <v>631500000</v>
      </c>
      <c r="AA175" s="132">
        <v>8447000000</v>
      </c>
      <c r="AB175" s="132">
        <v>3868000000</v>
      </c>
      <c r="AC175" s="151">
        <v>26715127808</v>
      </c>
      <c r="AE175" s="132">
        <v>84140000000</v>
      </c>
      <c r="AF175" s="17"/>
      <c r="AG175" s="14"/>
    </row>
    <row r="176" spans="1:33" ht="15.5" x14ac:dyDescent="0.35">
      <c r="A176" s="11">
        <v>1970</v>
      </c>
      <c r="B176" s="7">
        <v>319221</v>
      </c>
      <c r="C176" s="13"/>
      <c r="D176" s="18">
        <v>1.4750299999999999E-7</v>
      </c>
      <c r="E176" s="7">
        <v>6.4185407272727266E-9</v>
      </c>
      <c r="F176" s="7">
        <v>17555.400000000001</v>
      </c>
      <c r="G176" s="7">
        <v>52.589002999999998</v>
      </c>
      <c r="H176" s="7">
        <v>22.191400000000002</v>
      </c>
      <c r="I176" s="52">
        <v>4.5502875000000006E-5</v>
      </c>
      <c r="J176" s="18">
        <v>559282.34295013885</v>
      </c>
      <c r="K176" s="7">
        <v>2263.8262834613488</v>
      </c>
      <c r="L176" s="7"/>
      <c r="M176" s="7">
        <v>7161.3318230293298</v>
      </c>
      <c r="N176" s="7">
        <v>21539</v>
      </c>
      <c r="O176" s="7">
        <v>154599.9</v>
      </c>
      <c r="P176" s="18">
        <v>18002575</v>
      </c>
      <c r="Q176" s="7">
        <v>539.29999999999995</v>
      </c>
      <c r="R176" s="7">
        <v>687</v>
      </c>
      <c r="S176" s="51"/>
      <c r="T176" s="5">
        <v>62210000000</v>
      </c>
      <c r="U176" s="122">
        <v>457900</v>
      </c>
      <c r="V176" s="120">
        <v>2888</v>
      </c>
      <c r="W176" s="120" t="s">
        <v>133</v>
      </c>
      <c r="X176" s="5" t="s">
        <v>133</v>
      </c>
      <c r="Y176" s="125">
        <v>26454.149699999998</v>
      </c>
      <c r="Z176" s="17">
        <v>671500000</v>
      </c>
      <c r="AC176" s="151"/>
      <c r="AE176" s="132">
        <v>88210000000</v>
      </c>
      <c r="AF176" s="17"/>
      <c r="AG176" s="14"/>
    </row>
    <row r="177" spans="1:33" ht="15.5" x14ac:dyDescent="0.35">
      <c r="A177" s="11">
        <v>1971</v>
      </c>
      <c r="B177" s="7">
        <v>354491</v>
      </c>
      <c r="C177" s="13"/>
      <c r="D177" s="18">
        <v>2.1226099999999997E-7</v>
      </c>
      <c r="E177" s="7">
        <v>8.3998963636363636E-9</v>
      </c>
      <c r="F177" s="7">
        <v>21493.1</v>
      </c>
      <c r="G177" s="7">
        <v>55.814827999999999</v>
      </c>
      <c r="H177" s="7">
        <v>36.456600000000002</v>
      </c>
      <c r="I177" s="52">
        <v>1.194328913672E-4</v>
      </c>
      <c r="J177" s="18">
        <v>594841.62171267124</v>
      </c>
      <c r="K177" s="7">
        <v>2706.2252833772072</v>
      </c>
      <c r="L177" s="7"/>
      <c r="M177" s="7">
        <v>8058.8941647018301</v>
      </c>
      <c r="N177" s="7">
        <v>24041</v>
      </c>
      <c r="O177" s="7">
        <v>164151.5</v>
      </c>
      <c r="P177" s="18">
        <v>21470660</v>
      </c>
      <c r="Q177" s="7">
        <v>689.9</v>
      </c>
      <c r="R177" s="7">
        <v>773</v>
      </c>
      <c r="S177" s="51"/>
      <c r="T177" s="5">
        <v>76672000000</v>
      </c>
      <c r="U177" s="122">
        <v>545000</v>
      </c>
      <c r="V177" s="120">
        <v>3483.4</v>
      </c>
      <c r="W177" s="120" t="s">
        <v>133</v>
      </c>
      <c r="X177" s="5" t="s">
        <v>133</v>
      </c>
      <c r="Y177" s="125">
        <v>27710.14</v>
      </c>
      <c r="Z177" s="17">
        <v>741400000</v>
      </c>
      <c r="AC177" s="151"/>
      <c r="AF177" s="17"/>
      <c r="AG177" s="14"/>
    </row>
    <row r="178" spans="1:33" ht="15.5" x14ac:dyDescent="0.35">
      <c r="A178" s="11">
        <v>1972</v>
      </c>
      <c r="B178" s="7">
        <v>427090.15101999999</v>
      </c>
      <c r="C178" s="13"/>
      <c r="D178" s="18">
        <v>3.4062800000000005E-7</v>
      </c>
      <c r="E178" s="7">
        <v>1.1699927272727272E-8</v>
      </c>
      <c r="F178" s="7">
        <v>23056.9</v>
      </c>
      <c r="G178" s="7">
        <v>77.267971000000003</v>
      </c>
      <c r="H178" s="7">
        <v>98</v>
      </c>
      <c r="I178" s="52">
        <v>1.194328913672E-4</v>
      </c>
      <c r="J178" s="18">
        <v>642696.11281647312</v>
      </c>
      <c r="K178" s="7">
        <v>2859.0145805536526</v>
      </c>
      <c r="L178" s="7"/>
      <c r="M178" s="7">
        <v>8578.2995357196105</v>
      </c>
      <c r="N178" s="7">
        <v>26831</v>
      </c>
      <c r="O178" s="7">
        <v>173215.9</v>
      </c>
      <c r="P178" s="18">
        <v>26550455</v>
      </c>
      <c r="Q178" s="7">
        <v>814.3</v>
      </c>
      <c r="R178" s="7">
        <v>816</v>
      </c>
      <c r="S178" s="51"/>
      <c r="T178" s="5">
        <v>96945000000</v>
      </c>
      <c r="U178" s="122">
        <v>736300</v>
      </c>
      <c r="V178" s="120">
        <v>4310</v>
      </c>
      <c r="W178" s="120" t="s">
        <v>133</v>
      </c>
      <c r="X178" s="5" t="s">
        <v>133</v>
      </c>
      <c r="Y178" s="125">
        <v>28114.557800000002</v>
      </c>
      <c r="Z178" s="17">
        <v>1239400000</v>
      </c>
      <c r="AC178" s="151"/>
      <c r="AF178" s="17"/>
      <c r="AG178" s="14"/>
    </row>
    <row r="179" spans="1:33" ht="15.5" x14ac:dyDescent="0.35">
      <c r="A179" s="11">
        <v>1973</v>
      </c>
      <c r="B179" s="7">
        <v>468010.90571000002</v>
      </c>
      <c r="C179" s="13"/>
      <c r="D179" s="18">
        <v>6.8192999999999997E-7</v>
      </c>
      <c r="E179" s="7">
        <v>1.5939454545454546E-8</v>
      </c>
      <c r="F179" s="7">
        <v>28294.652000000002</v>
      </c>
      <c r="G179" s="7">
        <v>102.29036900000001</v>
      </c>
      <c r="H179" s="7">
        <v>401.87020000000001</v>
      </c>
      <c r="I179" s="52">
        <v>8.9362961999999994E-5</v>
      </c>
      <c r="J179" s="18">
        <v>677301.20247564628</v>
      </c>
      <c r="K179" s="7">
        <v>3468.35070258315</v>
      </c>
      <c r="L179" s="7"/>
      <c r="M179" s="7">
        <v>11675.285990675999</v>
      </c>
      <c r="N179" s="7">
        <v>31546</v>
      </c>
      <c r="O179" s="7">
        <v>183980</v>
      </c>
      <c r="P179" s="18">
        <v>32252186</v>
      </c>
      <c r="Q179" s="7">
        <v>989.4</v>
      </c>
      <c r="R179" s="7">
        <v>861</v>
      </c>
      <c r="S179" s="51"/>
      <c r="T179" s="5">
        <v>102769988065.2446</v>
      </c>
      <c r="U179" s="122">
        <v>1164200</v>
      </c>
      <c r="V179" s="120">
        <v>4469.6000000000004</v>
      </c>
      <c r="W179" s="120" t="s">
        <v>133</v>
      </c>
      <c r="X179" s="5" t="s">
        <v>133</v>
      </c>
      <c r="Y179" s="125">
        <v>31316.757300000001</v>
      </c>
      <c r="Z179" s="17">
        <v>832000000</v>
      </c>
      <c r="AC179" s="151"/>
      <c r="AF179" s="17"/>
      <c r="AG179" s="14"/>
    </row>
    <row r="180" spans="1:33" ht="15.5" x14ac:dyDescent="0.35">
      <c r="A180" s="11">
        <v>1974</v>
      </c>
      <c r="B180" s="7">
        <v>527792.04342</v>
      </c>
      <c r="C180" s="13"/>
      <c r="D180" s="18">
        <v>1.0690999999999999E-6</v>
      </c>
      <c r="E180" s="7">
        <v>2.1365818181818182E-8</v>
      </c>
      <c r="F180" s="7">
        <v>34070.300000000003</v>
      </c>
      <c r="G180" s="7">
        <v>134.85027400000001</v>
      </c>
      <c r="H180" s="7">
        <v>3165</v>
      </c>
      <c r="I180" s="52">
        <v>8.9362961999999994E-5</v>
      </c>
      <c r="J180" s="18">
        <v>713387.652401753</v>
      </c>
      <c r="K180" s="7">
        <v>4290.4631399276386</v>
      </c>
      <c r="L180" s="7"/>
      <c r="M180" s="7">
        <v>13936.7737933142</v>
      </c>
      <c r="N180" s="7">
        <v>41611</v>
      </c>
      <c r="O180" s="7">
        <v>197378.4</v>
      </c>
      <c r="P180" s="18">
        <v>41987681</v>
      </c>
      <c r="Q180" s="7">
        <v>1466.5</v>
      </c>
      <c r="R180" s="7">
        <v>843</v>
      </c>
      <c r="S180" s="51"/>
      <c r="T180" s="5">
        <v>124163000000</v>
      </c>
      <c r="U180" s="122">
        <v>1977900</v>
      </c>
      <c r="V180" s="120">
        <v>6194.4</v>
      </c>
      <c r="W180" s="120" t="s">
        <v>133</v>
      </c>
      <c r="X180" s="5" t="s">
        <v>133</v>
      </c>
      <c r="Y180" s="125">
        <v>37995.772499999999</v>
      </c>
      <c r="Z180" s="17">
        <v>919600000</v>
      </c>
      <c r="AC180" s="151">
        <v>82270</v>
      </c>
      <c r="AF180" s="17"/>
      <c r="AG180" s="14"/>
    </row>
    <row r="181" spans="1:33" ht="15.5" x14ac:dyDescent="0.35">
      <c r="A181" s="11">
        <v>1975</v>
      </c>
      <c r="B181" s="7">
        <v>608459.28252999997</v>
      </c>
      <c r="C181" s="13"/>
      <c r="D181" s="18">
        <v>3.3725700000000001E-6</v>
      </c>
      <c r="E181" s="7">
        <v>3.2817186545454551E-8</v>
      </c>
      <c r="F181" s="7">
        <v>46887.080999999998</v>
      </c>
      <c r="G181" s="7">
        <v>200.49106599999999</v>
      </c>
      <c r="H181" s="7">
        <v>12775</v>
      </c>
      <c r="I181" s="52">
        <v>2.21261745E-4</v>
      </c>
      <c r="J181" s="18">
        <v>776400.00763836876</v>
      </c>
      <c r="K181" s="7">
        <v>4250.3576022021089</v>
      </c>
      <c r="L181" s="7"/>
      <c r="M181" s="7">
        <v>16935.678911527797</v>
      </c>
      <c r="N181" s="7">
        <v>53258</v>
      </c>
      <c r="O181" s="7">
        <v>214520.7</v>
      </c>
      <c r="P181" s="18">
        <v>46515347</v>
      </c>
      <c r="Q181" s="7">
        <v>2345.4</v>
      </c>
      <c r="R181" s="7">
        <v>885</v>
      </c>
      <c r="S181" s="51"/>
      <c r="T181" s="5">
        <v>147646446610.06314</v>
      </c>
      <c r="U181" s="122">
        <v>2730300</v>
      </c>
      <c r="V181" s="120">
        <v>7051.2</v>
      </c>
      <c r="W181" s="120" t="s">
        <v>133</v>
      </c>
      <c r="X181" s="5" t="s">
        <v>133</v>
      </c>
      <c r="Y181" s="125">
        <v>46539.123</v>
      </c>
      <c r="Z181" s="17">
        <v>1101900000</v>
      </c>
      <c r="AC181" s="151"/>
      <c r="AF181" s="17"/>
      <c r="AG181" s="14"/>
    </row>
    <row r="182" spans="1:33" ht="15.5" x14ac:dyDescent="0.35">
      <c r="A182" s="11">
        <v>1976</v>
      </c>
      <c r="B182" s="7">
        <v>655968.99500000011</v>
      </c>
      <c r="C182" s="13"/>
      <c r="D182" s="18">
        <v>1.6305109999999998E-5</v>
      </c>
      <c r="E182" s="7">
        <v>6.8864529818181814E-8</v>
      </c>
      <c r="F182" s="7">
        <v>49819</v>
      </c>
      <c r="G182" s="7">
        <v>275.332202</v>
      </c>
      <c r="H182" s="7">
        <v>42479</v>
      </c>
      <c r="I182" s="52">
        <v>2.21261745E-4</v>
      </c>
      <c r="J182" s="18">
        <v>797988.5450619061</v>
      </c>
      <c r="K182" s="7">
        <v>4948.7336674960634</v>
      </c>
      <c r="L182" s="7"/>
      <c r="M182" s="7">
        <v>23736.078129599697</v>
      </c>
      <c r="N182" s="7">
        <v>60265</v>
      </c>
      <c r="O182" s="7">
        <v>226737</v>
      </c>
      <c r="P182" s="18">
        <v>53374648</v>
      </c>
      <c r="Q182" s="7">
        <v>3004.3</v>
      </c>
      <c r="R182" s="7">
        <v>877</v>
      </c>
      <c r="S182" s="51"/>
      <c r="T182" s="5">
        <v>167378999999.99997</v>
      </c>
      <c r="U182" s="122">
        <v>3684200</v>
      </c>
      <c r="V182" s="120">
        <v>8206.2000000000007</v>
      </c>
      <c r="W182" s="120" t="s">
        <v>133</v>
      </c>
      <c r="X182" s="5" t="s">
        <v>133</v>
      </c>
      <c r="Y182" s="125">
        <v>63046.959699999999</v>
      </c>
      <c r="Z182" s="17">
        <v>3668000000</v>
      </c>
      <c r="AC182" s="151"/>
      <c r="AF182" s="17"/>
      <c r="AG182" s="14"/>
    </row>
    <row r="183" spans="1:33" ht="15.5" x14ac:dyDescent="0.35">
      <c r="A183" s="11">
        <v>1977</v>
      </c>
      <c r="B183" s="7">
        <v>713471.20766999992</v>
      </c>
      <c r="C183" s="13"/>
      <c r="D183" s="18">
        <v>3.7857999999999996E-5</v>
      </c>
      <c r="E183" s="7">
        <v>1.0456019490909092E-7</v>
      </c>
      <c r="F183" s="7">
        <v>69422.3</v>
      </c>
      <c r="G183" s="7">
        <v>355.142022</v>
      </c>
      <c r="H183" s="7">
        <v>94324</v>
      </c>
      <c r="I183" s="52">
        <v>2.2174107723880001E-4</v>
      </c>
      <c r="J183" s="18">
        <v>819733.36054618994</v>
      </c>
      <c r="K183" s="7">
        <v>6683.2546007476594</v>
      </c>
      <c r="L183" s="7"/>
      <c r="M183" s="7">
        <v>30754.146344214299</v>
      </c>
      <c r="N183" s="7">
        <v>65476</v>
      </c>
      <c r="O183" s="7">
        <v>242790.2</v>
      </c>
      <c r="P183" s="18">
        <v>62421961</v>
      </c>
      <c r="Q183" s="7">
        <v>3984.5</v>
      </c>
      <c r="R183" s="7">
        <v>924</v>
      </c>
      <c r="S183" s="51"/>
      <c r="T183" s="5">
        <v>187685000000</v>
      </c>
      <c r="U183" s="122">
        <v>4305700</v>
      </c>
      <c r="V183" s="120">
        <v>10615.1</v>
      </c>
      <c r="W183" s="120" t="s">
        <v>133</v>
      </c>
      <c r="X183" s="5" t="s">
        <v>133</v>
      </c>
      <c r="Y183" s="125">
        <v>65629.255999999994</v>
      </c>
      <c r="Z183" s="17">
        <v>3763000000</v>
      </c>
      <c r="AC183" s="151"/>
      <c r="AF183" s="17"/>
      <c r="AG183" s="14"/>
    </row>
    <row r="184" spans="1:33" ht="15.5" x14ac:dyDescent="0.35">
      <c r="A184" s="11">
        <v>1978</v>
      </c>
      <c r="B184" s="7">
        <v>789158.22253000003</v>
      </c>
      <c r="C184" s="13"/>
      <c r="D184" s="18">
        <v>1.0305371000000001E-4</v>
      </c>
      <c r="E184" s="7">
        <v>1.7491854545454546E-7</v>
      </c>
      <c r="F184" s="7">
        <v>97626.923999999999</v>
      </c>
      <c r="G184" s="7">
        <v>440.09499900000003</v>
      </c>
      <c r="H184" s="7">
        <v>158436</v>
      </c>
      <c r="I184" s="52">
        <v>3.6982352007069997E-4</v>
      </c>
      <c r="J184" s="18">
        <v>851121.44861764903</v>
      </c>
      <c r="K184" s="7">
        <v>9921.5078191674784</v>
      </c>
      <c r="L184" s="7"/>
      <c r="M184" s="7">
        <v>40719.613837897996</v>
      </c>
      <c r="N184" s="7">
        <v>74059</v>
      </c>
      <c r="O184" s="7">
        <v>260218.00000000003</v>
      </c>
      <c r="P184" s="18">
        <v>72443025</v>
      </c>
      <c r="Q184" s="7">
        <v>5022</v>
      </c>
      <c r="R184" s="7">
        <v>1209</v>
      </c>
      <c r="S184" s="51"/>
      <c r="T184" s="5">
        <v>214884000000</v>
      </c>
      <c r="U184" s="122">
        <v>5299320</v>
      </c>
      <c r="V184" s="120">
        <v>11822.4</v>
      </c>
      <c r="W184" s="120" t="s">
        <v>133</v>
      </c>
      <c r="X184" s="5" t="s">
        <v>133</v>
      </c>
      <c r="Y184" s="125">
        <v>78631.300400000007</v>
      </c>
      <c r="Z184" s="17">
        <v>4109000000</v>
      </c>
      <c r="AC184" s="151"/>
      <c r="AF184" s="17"/>
      <c r="AG184" s="14"/>
    </row>
    <row r="185" spans="1:33" ht="15.5" x14ac:dyDescent="0.35">
      <c r="A185" s="11">
        <v>1979</v>
      </c>
      <c r="B185" s="7">
        <v>870522.4090499999</v>
      </c>
      <c r="C185" s="13"/>
      <c r="D185" s="18">
        <v>2.6776796000000004E-4</v>
      </c>
      <c r="E185" s="7">
        <v>2.072107272727273E-7</v>
      </c>
      <c r="F185" s="7">
        <v>146145.15100000001</v>
      </c>
      <c r="G185" s="7">
        <v>652.10032699999999</v>
      </c>
      <c r="H185" s="7">
        <v>227145</v>
      </c>
      <c r="I185" s="52">
        <v>7.3905977753519999E-4</v>
      </c>
      <c r="J185" s="18">
        <v>883422.98788116733</v>
      </c>
      <c r="K185" s="7">
        <v>10940.22333609799</v>
      </c>
      <c r="L185" s="7"/>
      <c r="M185" s="7">
        <v>47579.912408909906</v>
      </c>
      <c r="N185" s="7">
        <v>88417</v>
      </c>
      <c r="O185" s="7">
        <v>276370.40000000002</v>
      </c>
      <c r="P185" s="18">
        <v>80867777</v>
      </c>
      <c r="Q185" s="7">
        <v>6678.5</v>
      </c>
      <c r="R185" s="7">
        <v>1381</v>
      </c>
      <c r="S185" s="51"/>
      <c r="T185" s="5">
        <v>246165000000</v>
      </c>
      <c r="U185" s="122">
        <v>8075975</v>
      </c>
      <c r="V185" s="120">
        <v>10040.200000000001</v>
      </c>
      <c r="W185" s="120" t="s">
        <v>133</v>
      </c>
      <c r="X185" s="5" t="s">
        <v>133</v>
      </c>
      <c r="Y185" s="125">
        <v>89883.234200000006</v>
      </c>
      <c r="Z185" s="17">
        <v>5267000000</v>
      </c>
      <c r="AC185" s="151">
        <v>633216</v>
      </c>
      <c r="AF185" s="17"/>
      <c r="AG185" s="14"/>
    </row>
    <row r="186" spans="1:33" ht="15.5" x14ac:dyDescent="0.35">
      <c r="A186" s="11">
        <v>1980</v>
      </c>
      <c r="B186" s="7">
        <v>999855.02252999996</v>
      </c>
      <c r="C186" s="13"/>
      <c r="D186" s="18">
        <v>1.1384905904664273E-3</v>
      </c>
      <c r="E186" s="7">
        <v>4.3308875579100003E-7</v>
      </c>
      <c r="F186" s="7">
        <v>187317</v>
      </c>
      <c r="G186" s="7">
        <v>1002.013</v>
      </c>
      <c r="H186" s="7">
        <v>308405</v>
      </c>
      <c r="I186" s="52">
        <v>1.4045929824443E-3</v>
      </c>
      <c r="J186" s="18">
        <v>902456.46316238737</v>
      </c>
      <c r="K186" s="7">
        <v>13729.858281345787</v>
      </c>
      <c r="L186" s="7"/>
      <c r="M186" s="7">
        <v>62629.1191014582</v>
      </c>
      <c r="N186" s="7">
        <v>106057</v>
      </c>
      <c r="O186" s="7">
        <v>294630.60000000003</v>
      </c>
      <c r="P186" s="18">
        <v>89185810</v>
      </c>
      <c r="Q186" s="7">
        <v>8777.1</v>
      </c>
      <c r="R186" s="7">
        <v>1334</v>
      </c>
      <c r="S186" s="51"/>
      <c r="T186" s="5">
        <v>314974000000</v>
      </c>
      <c r="U186" s="122">
        <v>11716108</v>
      </c>
      <c r="V186" s="120">
        <v>13692.5</v>
      </c>
      <c r="W186" s="120" t="s">
        <v>133</v>
      </c>
      <c r="X186" s="5" t="s">
        <v>133</v>
      </c>
      <c r="Y186" s="125">
        <v>112370.07579999999</v>
      </c>
      <c r="Z186" s="17"/>
      <c r="AC186" s="151"/>
      <c r="AF186" s="17"/>
      <c r="AG186" s="14"/>
    </row>
    <row r="187" spans="1:33" ht="15.5" x14ac:dyDescent="0.35">
      <c r="A187" s="11">
        <v>1981</v>
      </c>
      <c r="B187" s="7">
        <v>1127435.72116</v>
      </c>
      <c r="C187" s="13"/>
      <c r="D187" s="18">
        <v>2.2983143053242508E-3</v>
      </c>
      <c r="E187" s="7">
        <v>8.1996213861807652E-7</v>
      </c>
      <c r="F187" s="7">
        <v>251862</v>
      </c>
      <c r="G187" s="7">
        <v>1556.489</v>
      </c>
      <c r="H187" s="7">
        <v>380495</v>
      </c>
      <c r="I187" s="52">
        <v>2.0330377292779997E-3</v>
      </c>
      <c r="J187" s="18">
        <v>922124.78679606097</v>
      </c>
      <c r="K187" s="7">
        <v>16967.774331975048</v>
      </c>
      <c r="L187" s="7"/>
      <c r="M187" s="7">
        <v>79760.982774187607</v>
      </c>
      <c r="N187" s="7">
        <v>117531</v>
      </c>
      <c r="O187" s="7">
        <v>309799.99999999994</v>
      </c>
      <c r="P187" s="18">
        <v>96086447</v>
      </c>
      <c r="Q187" s="7">
        <v>12267</v>
      </c>
      <c r="R187" s="7">
        <v>1255</v>
      </c>
      <c r="S187" s="51"/>
      <c r="T187" s="5">
        <v>352586000000</v>
      </c>
      <c r="U187" s="122">
        <v>13917742</v>
      </c>
      <c r="V187" s="120">
        <v>15686</v>
      </c>
      <c r="W187" s="120">
        <v>49083</v>
      </c>
      <c r="X187" s="120">
        <v>10175.6</v>
      </c>
      <c r="Y187" s="125">
        <v>135294.94159999999</v>
      </c>
      <c r="Z187" s="17">
        <v>7456000000</v>
      </c>
      <c r="AC187" s="151"/>
      <c r="AF187" s="17"/>
      <c r="AG187" s="14"/>
    </row>
    <row r="188" spans="1:33" ht="15.5" x14ac:dyDescent="0.35">
      <c r="A188" s="11">
        <v>1982</v>
      </c>
      <c r="B188" s="7">
        <v>1248635.3640200002</v>
      </c>
      <c r="C188" s="13"/>
      <c r="D188" s="18">
        <v>5.5184752559170091E-3</v>
      </c>
      <c r="E188" s="7">
        <v>1.6799171223069091E-6</v>
      </c>
      <c r="F188" s="7">
        <v>313680</v>
      </c>
      <c r="G188" s="7">
        <v>3381.7919999999999</v>
      </c>
      <c r="H188" s="7">
        <v>429790</v>
      </c>
      <c r="I188" s="52">
        <v>2.9573022437368E-3</v>
      </c>
      <c r="J188" s="18">
        <v>923394.01083128515</v>
      </c>
      <c r="K188" s="7">
        <v>21226.664503023094</v>
      </c>
      <c r="L188" s="7"/>
      <c r="M188" s="7">
        <v>106944.03465458701</v>
      </c>
      <c r="N188" s="7">
        <v>129620</v>
      </c>
      <c r="O188" s="7">
        <v>343100</v>
      </c>
      <c r="P188" s="18">
        <v>98378321</v>
      </c>
      <c r="Q188" s="7">
        <v>13004.4</v>
      </c>
      <c r="R188" s="7">
        <v>1364</v>
      </c>
      <c r="S188" s="51"/>
      <c r="T188" s="5">
        <v>409553999999.99994</v>
      </c>
      <c r="U188" s="122">
        <v>14355929</v>
      </c>
      <c r="V188" s="120">
        <v>16671.5</v>
      </c>
      <c r="W188" s="120">
        <v>51142</v>
      </c>
      <c r="X188" s="120">
        <v>12130.2</v>
      </c>
      <c r="Y188" s="125">
        <v>156387.42550000001</v>
      </c>
      <c r="Z188" s="17">
        <v>10722100000</v>
      </c>
      <c r="AC188" s="151"/>
      <c r="AF188" s="17"/>
      <c r="AG188" s="14"/>
    </row>
    <row r="189" spans="1:33" ht="15.5" x14ac:dyDescent="0.35">
      <c r="A189" s="11">
        <v>1983</v>
      </c>
      <c r="B189" s="7">
        <v>1362312.0198600001</v>
      </c>
      <c r="C189" s="13"/>
      <c r="D189" s="18">
        <v>2.7917459166682864E-2</v>
      </c>
      <c r="E189" s="7">
        <v>4.0380310267632739E-6</v>
      </c>
      <c r="F189" s="7">
        <v>381799</v>
      </c>
      <c r="G189" s="7">
        <v>5400.8680000000004</v>
      </c>
      <c r="H189" s="7">
        <v>508957</v>
      </c>
      <c r="I189" s="52">
        <v>5.2983182581633004E-3</v>
      </c>
      <c r="J189" s="18">
        <v>920347.59936061664</v>
      </c>
      <c r="K189" s="7">
        <v>26540.961324871085</v>
      </c>
      <c r="L189" s="7"/>
      <c r="M189" s="7">
        <v>129560.099051203</v>
      </c>
      <c r="N189" s="7">
        <v>140524</v>
      </c>
      <c r="O189" s="7">
        <v>354300</v>
      </c>
      <c r="P189" s="18">
        <v>102942254</v>
      </c>
      <c r="Q189" s="7">
        <v>14827.5</v>
      </c>
      <c r="R189" s="7">
        <v>1558</v>
      </c>
      <c r="S189" s="51"/>
      <c r="T189" s="5">
        <v>449903000000</v>
      </c>
      <c r="U189" s="122">
        <v>18311000</v>
      </c>
      <c r="V189" s="120">
        <v>18374.400000000001</v>
      </c>
      <c r="W189" s="120">
        <v>55811</v>
      </c>
      <c r="X189" s="120">
        <v>15035</v>
      </c>
      <c r="Y189" s="125">
        <v>172937.959</v>
      </c>
      <c r="Z189" s="17">
        <v>10495200000</v>
      </c>
      <c r="AC189" s="151"/>
      <c r="AF189" s="17"/>
      <c r="AG189" s="14"/>
    </row>
    <row r="190" spans="1:33" ht="15.5" x14ac:dyDescent="0.35">
      <c r="A190" s="11">
        <v>1984</v>
      </c>
      <c r="B190" s="7">
        <v>1459848.58452</v>
      </c>
      <c r="C190" s="13"/>
      <c r="D190" s="18">
        <v>0.20198819899398823</v>
      </c>
      <c r="E190" s="7">
        <v>1.2297169289479639E-5</v>
      </c>
      <c r="F190" s="7">
        <v>511138</v>
      </c>
      <c r="G190" s="7">
        <v>7757.674</v>
      </c>
      <c r="H190" s="7">
        <v>629700</v>
      </c>
      <c r="I190" s="52">
        <v>1.3517675641299199E-2</v>
      </c>
      <c r="J190" s="18">
        <v>931427.83475248865</v>
      </c>
      <c r="K190" s="7">
        <v>45200.966427463849</v>
      </c>
      <c r="L190" s="7"/>
      <c r="M190" s="7">
        <v>151969.43710799501</v>
      </c>
      <c r="N190" s="7">
        <v>149167</v>
      </c>
      <c r="O190" s="7">
        <v>371200</v>
      </c>
      <c r="P190" s="18">
        <v>105350585</v>
      </c>
      <c r="Q190" s="7">
        <v>15873.3</v>
      </c>
      <c r="R190" s="7">
        <v>1887</v>
      </c>
      <c r="S190" s="51"/>
      <c r="T190" s="5">
        <v>554753500000</v>
      </c>
      <c r="U190" s="122">
        <v>19380800</v>
      </c>
      <c r="V190" s="120">
        <v>19805.599999999999</v>
      </c>
      <c r="W190" s="120">
        <v>68510</v>
      </c>
      <c r="X190" s="120">
        <v>14882.3</v>
      </c>
      <c r="Y190" s="125">
        <v>188100.8222</v>
      </c>
      <c r="Z190" s="17">
        <v>11517800000</v>
      </c>
      <c r="AC190" s="151">
        <v>4278255</v>
      </c>
      <c r="AF190" s="17"/>
      <c r="AG190" s="14"/>
    </row>
    <row r="191" spans="1:33" ht="15.5" x14ac:dyDescent="0.35">
      <c r="A191" s="11">
        <v>1985</v>
      </c>
      <c r="B191" s="7">
        <v>1585849.6048599998</v>
      </c>
      <c r="C191" s="13"/>
      <c r="D191" s="18">
        <v>1.5617666312664007</v>
      </c>
      <c r="E191" s="7">
        <v>4.7427579729800723E-5</v>
      </c>
      <c r="F191" s="7">
        <v>528700</v>
      </c>
      <c r="G191" s="7">
        <v>10542.800000000001</v>
      </c>
      <c r="H191" s="7">
        <v>827823</v>
      </c>
      <c r="I191" s="52">
        <v>3.8009002404210297E-2</v>
      </c>
      <c r="J191" s="18">
        <v>943418.48526565114</v>
      </c>
      <c r="K191" s="7">
        <v>36737.421321505411</v>
      </c>
      <c r="L191" s="7"/>
      <c r="M191" s="7">
        <v>173131.26678637898</v>
      </c>
      <c r="N191" s="7">
        <v>155064</v>
      </c>
      <c r="O191" s="7">
        <v>386500</v>
      </c>
      <c r="P191" s="18">
        <v>109298463</v>
      </c>
      <c r="Q191" s="7">
        <v>18007</v>
      </c>
      <c r="R191" s="7">
        <v>2253</v>
      </c>
      <c r="S191" s="51"/>
      <c r="T191" s="5">
        <v>659604000000</v>
      </c>
      <c r="U191" s="122">
        <v>22824000</v>
      </c>
      <c r="V191" s="120">
        <v>20066.2</v>
      </c>
      <c r="W191" s="120">
        <v>80262</v>
      </c>
      <c r="X191" s="120">
        <v>19015.2</v>
      </c>
      <c r="Y191" s="125">
        <v>211043.4</v>
      </c>
      <c r="Z191" s="17"/>
      <c r="AC191" s="151"/>
      <c r="AF191" s="17"/>
      <c r="AG191" s="14"/>
    </row>
    <row r="192" spans="1:33" ht="15.5" x14ac:dyDescent="0.35">
      <c r="A192" s="11">
        <v>1986</v>
      </c>
      <c r="B192" s="7">
        <v>1696890.8002200001</v>
      </c>
      <c r="C192" s="13"/>
      <c r="D192" s="18">
        <v>2.9812706375606703</v>
      </c>
      <c r="E192" s="7">
        <v>1.9931225861803637E-4</v>
      </c>
      <c r="F192" s="7">
        <v>677400</v>
      </c>
      <c r="G192" s="7">
        <v>17146.5</v>
      </c>
      <c r="H192" s="7">
        <v>996632</v>
      </c>
      <c r="I192" s="52">
        <v>3.17837331512036E-2</v>
      </c>
      <c r="J192" s="18">
        <v>951551.56135439896</v>
      </c>
      <c r="K192" s="7">
        <v>73574.517453391512</v>
      </c>
      <c r="L192" s="7"/>
      <c r="M192" s="7">
        <v>198497.33199324599</v>
      </c>
      <c r="N192" s="7">
        <v>161407</v>
      </c>
      <c r="O192" s="7">
        <v>417089.60000000003</v>
      </c>
      <c r="P192" s="18">
        <v>112357063</v>
      </c>
      <c r="Q192" s="7">
        <v>19934.900000000001</v>
      </c>
      <c r="R192" s="7">
        <v>2511</v>
      </c>
      <c r="S192" s="51"/>
      <c r="T192" s="5">
        <v>790386000000</v>
      </c>
      <c r="U192" s="122">
        <v>21891000</v>
      </c>
      <c r="V192" s="120">
        <v>20075</v>
      </c>
      <c r="W192" s="120">
        <v>121339</v>
      </c>
      <c r="X192" s="120">
        <v>11437</v>
      </c>
      <c r="Y192" s="125">
        <v>213899.5</v>
      </c>
      <c r="Z192" s="17"/>
      <c r="AC192" s="151"/>
      <c r="AF192" s="17"/>
      <c r="AG192" s="14"/>
    </row>
    <row r="193" spans="1:33" ht="15.5" x14ac:dyDescent="0.35">
      <c r="A193" s="11">
        <v>1987</v>
      </c>
      <c r="B193" s="7">
        <v>1777345.3138899999</v>
      </c>
      <c r="C193" s="13"/>
      <c r="D193" s="18">
        <v>7.531136923714004</v>
      </c>
      <c r="E193" s="7">
        <v>5.8730894462688359E-4</v>
      </c>
      <c r="F193" s="7">
        <v>861800</v>
      </c>
      <c r="G193" s="7">
        <v>39073.500000000007</v>
      </c>
      <c r="H193" s="7">
        <v>1120446</v>
      </c>
      <c r="I193" s="52">
        <v>0.1135266133000665</v>
      </c>
      <c r="J193" s="18">
        <v>976472.34474185761</v>
      </c>
      <c r="K193" s="7">
        <v>80535.166640402414</v>
      </c>
      <c r="L193" s="7"/>
      <c r="M193" s="7">
        <v>228772.56942535401</v>
      </c>
      <c r="N193" s="7">
        <v>171363</v>
      </c>
      <c r="O193" s="7">
        <v>430930.2</v>
      </c>
      <c r="P193" s="18">
        <v>120951132</v>
      </c>
      <c r="Q193" s="7">
        <v>22389.1</v>
      </c>
      <c r="R193" s="7">
        <v>2628</v>
      </c>
      <c r="S193" s="51"/>
      <c r="T193" s="5">
        <v>884600000000.00012</v>
      </c>
      <c r="U193" s="122">
        <v>26958000</v>
      </c>
      <c r="V193" s="120">
        <v>20185</v>
      </c>
      <c r="W193" s="120">
        <v>154542</v>
      </c>
      <c r="X193" s="120">
        <v>15271</v>
      </c>
      <c r="Y193" s="125">
        <v>228260.99260187001</v>
      </c>
      <c r="Z193" s="17"/>
      <c r="AC193" s="151"/>
      <c r="AF193" s="17"/>
      <c r="AG193" s="14"/>
    </row>
    <row r="194" spans="1:33" ht="15.5" x14ac:dyDescent="0.35">
      <c r="A194" s="11">
        <v>1988</v>
      </c>
      <c r="B194" s="7">
        <v>1877723.8665199999</v>
      </c>
      <c r="C194" s="13"/>
      <c r="D194" s="18">
        <v>32.785456361036296</v>
      </c>
      <c r="E194" s="7">
        <v>5.7665185955034582E-3</v>
      </c>
      <c r="F194" s="7">
        <v>1222300</v>
      </c>
      <c r="G194" s="7">
        <v>73889.700000000012</v>
      </c>
      <c r="H194" s="7">
        <v>1358748</v>
      </c>
      <c r="I194" s="52">
        <v>0.12834472694911761</v>
      </c>
      <c r="J194" s="18">
        <v>1001848.4389826878</v>
      </c>
      <c r="K194" s="7">
        <v>85542.505613453061</v>
      </c>
      <c r="L194" s="7"/>
      <c r="M194" s="7">
        <v>244266.29359771597</v>
      </c>
      <c r="N194" s="7">
        <v>177889</v>
      </c>
      <c r="O194" s="7">
        <v>459525.6</v>
      </c>
      <c r="P194" s="18">
        <v>127872636</v>
      </c>
      <c r="Q194" s="7">
        <v>27061</v>
      </c>
      <c r="R194" s="7">
        <v>2935</v>
      </c>
      <c r="S194" s="51"/>
      <c r="T194" s="5">
        <v>1011104000000.0001</v>
      </c>
      <c r="U194" s="122">
        <v>32990000</v>
      </c>
      <c r="V194" s="120">
        <v>21212</v>
      </c>
      <c r="W194" s="120">
        <v>167761</v>
      </c>
      <c r="X194" s="120">
        <v>11742</v>
      </c>
      <c r="Y194" s="125">
        <v>245262.68678819001</v>
      </c>
      <c r="Z194" s="17"/>
      <c r="AC194" s="151"/>
      <c r="AF194" s="17"/>
      <c r="AG194" s="14"/>
    </row>
    <row r="195" spans="1:33" ht="15.5" x14ac:dyDescent="0.35">
      <c r="A195" s="11">
        <v>1989</v>
      </c>
      <c r="B195" s="7">
        <v>2018392.64689</v>
      </c>
      <c r="C195" s="13"/>
      <c r="D195" s="18">
        <v>985.53787703690568</v>
      </c>
      <c r="E195" s="7">
        <v>0.1926843688192218</v>
      </c>
      <c r="F195" s="7">
        <v>1581400</v>
      </c>
      <c r="G195" s="7">
        <v>87833.600000000006</v>
      </c>
      <c r="H195" s="7">
        <v>1585548</v>
      </c>
      <c r="I195" s="52"/>
      <c r="J195" s="18">
        <v>1004449.4941023125</v>
      </c>
      <c r="K195" s="7">
        <v>95021.994536799975</v>
      </c>
      <c r="L195" s="7"/>
      <c r="M195" s="7">
        <v>239971.18118836</v>
      </c>
      <c r="N195" s="7">
        <v>198206</v>
      </c>
      <c r="O195" s="7">
        <v>482633.10000000003</v>
      </c>
      <c r="P195" s="18">
        <v>138588016</v>
      </c>
      <c r="Q195" s="7">
        <v>32746.2</v>
      </c>
      <c r="R195" s="7">
        <v>3346</v>
      </c>
      <c r="S195" s="51"/>
      <c r="T195" s="5">
        <v>1194975000000</v>
      </c>
      <c r="U195" s="122">
        <v>38165000</v>
      </c>
      <c r="V195" s="120">
        <v>22982</v>
      </c>
      <c r="W195" s="120">
        <v>202137</v>
      </c>
      <c r="X195" s="120">
        <v>13115</v>
      </c>
      <c r="Y195" s="125">
        <v>313730</v>
      </c>
      <c r="Z195" s="17"/>
      <c r="AC195" s="151">
        <v>46184375</v>
      </c>
      <c r="AF195" s="17"/>
      <c r="AG195" s="14"/>
    </row>
    <row r="196" spans="1:33" ht="15.5" x14ac:dyDescent="0.35">
      <c r="A196" s="11">
        <v>1990</v>
      </c>
      <c r="B196" s="7">
        <v>2154664.58715</v>
      </c>
      <c r="C196" s="13"/>
      <c r="D196" s="18">
        <v>18737.064612944294</v>
      </c>
      <c r="E196" s="7">
        <v>7.8474149682899839</v>
      </c>
      <c r="F196" s="7">
        <v>2006157</v>
      </c>
      <c r="G196" s="7">
        <v>116469.39999999998</v>
      </c>
      <c r="H196" s="7">
        <v>1832115</v>
      </c>
      <c r="I196" s="52"/>
      <c r="J196" s="18">
        <v>1055758.9988276362</v>
      </c>
      <c r="K196" s="7">
        <v>109612.41567800174</v>
      </c>
      <c r="L196" s="7"/>
      <c r="M196" s="7">
        <v>276435.45890177204</v>
      </c>
      <c r="N196" s="7">
        <v>216698</v>
      </c>
      <c r="O196" s="7">
        <v>513173.6</v>
      </c>
      <c r="P196" s="18">
        <v>147742217</v>
      </c>
      <c r="Q196" s="7">
        <v>41038.9</v>
      </c>
      <c r="R196" s="7">
        <v>3873</v>
      </c>
      <c r="S196" s="51"/>
      <c r="T196" s="5">
        <v>1431956300000</v>
      </c>
      <c r="U196" s="122">
        <v>49450000</v>
      </c>
      <c r="V196" s="120">
        <v>25026</v>
      </c>
      <c r="W196" s="120">
        <v>258705</v>
      </c>
      <c r="X196" s="120">
        <v>14223</v>
      </c>
      <c r="Y196" s="125">
        <v>357982.76179999998</v>
      </c>
      <c r="Z196" s="17"/>
      <c r="AC196" s="151"/>
      <c r="AF196" s="17"/>
      <c r="AG196" s="14"/>
    </row>
    <row r="197" spans="1:33" ht="15.5" x14ac:dyDescent="0.35">
      <c r="A197" s="11">
        <v>1991</v>
      </c>
      <c r="B197" s="7">
        <v>2277649.7739800001</v>
      </c>
      <c r="C197" s="13"/>
      <c r="D197" s="18">
        <v>48075.259282547486</v>
      </c>
      <c r="E197" s="7">
        <v>16.686990229708833</v>
      </c>
      <c r="F197" s="7">
        <v>2867001</v>
      </c>
      <c r="G197" s="7">
        <v>146709.90000000002</v>
      </c>
      <c r="H197" s="7">
        <v>2437558</v>
      </c>
      <c r="I197" s="52"/>
      <c r="J197" s="18">
        <v>1302894.3813979116</v>
      </c>
      <c r="K197" s="7">
        <v>118673.86921375596</v>
      </c>
      <c r="L197" s="7"/>
      <c r="M197" s="7">
        <v>297132.40664295398</v>
      </c>
      <c r="N197" s="7">
        <v>244690</v>
      </c>
      <c r="O197" s="7">
        <v>0</v>
      </c>
      <c r="P197" s="18">
        <v>154353515</v>
      </c>
      <c r="Q197" s="7">
        <v>51636.4</v>
      </c>
      <c r="R197" s="7">
        <v>4308</v>
      </c>
      <c r="S197" s="51"/>
      <c r="T197" s="5">
        <v>1501079000000</v>
      </c>
      <c r="U197" s="122">
        <v>51991000</v>
      </c>
      <c r="V197" s="120">
        <v>28296</v>
      </c>
      <c r="W197" s="120">
        <v>295239</v>
      </c>
      <c r="X197" s="120">
        <v>15966</v>
      </c>
      <c r="Y197" s="125">
        <v>399722.06459999998</v>
      </c>
      <c r="Z197" s="17"/>
      <c r="AC197" s="151"/>
      <c r="AF197" s="17"/>
      <c r="AG197" s="14"/>
    </row>
    <row r="198" spans="1:33" ht="15.5" x14ac:dyDescent="0.35">
      <c r="A198" s="11">
        <v>1992</v>
      </c>
      <c r="B198" s="7">
        <v>2468414.8678099997</v>
      </c>
      <c r="C198" s="13"/>
      <c r="D198" s="18">
        <v>60797.367678260038</v>
      </c>
      <c r="E198" s="7">
        <v>229.00996916939695</v>
      </c>
      <c r="F198" s="7">
        <v>4450557.6919999998</v>
      </c>
      <c r="G198" s="7">
        <v>175192.6</v>
      </c>
      <c r="H198" s="7">
        <v>3137509</v>
      </c>
      <c r="I198" s="52"/>
      <c r="J198" s="18">
        <v>1352414.5394646234</v>
      </c>
      <c r="K198" s="7">
        <v>133467.55078552282</v>
      </c>
      <c r="L198" s="7"/>
      <c r="M198" s="7">
        <v>311624.65662418702</v>
      </c>
      <c r="N198" s="7">
        <v>265639</v>
      </c>
      <c r="O198" s="7">
        <v>6982.5</v>
      </c>
      <c r="P198" s="18">
        <v>160056705</v>
      </c>
      <c r="Q198" s="7">
        <v>61366.7</v>
      </c>
      <c r="R198" s="7">
        <v>4888</v>
      </c>
      <c r="S198" s="51"/>
      <c r="T198" s="5">
        <v>1669528000000</v>
      </c>
      <c r="U198" s="122">
        <v>58166000</v>
      </c>
      <c r="V198" s="120">
        <v>32075</v>
      </c>
      <c r="W198" s="120">
        <v>291693</v>
      </c>
      <c r="X198" s="120">
        <v>15858</v>
      </c>
      <c r="Y198" s="125">
        <v>515195.01049999997</v>
      </c>
      <c r="Z198" s="17"/>
      <c r="AC198" s="151"/>
      <c r="AF198" s="17"/>
      <c r="AG198" s="14"/>
    </row>
    <row r="199" spans="1:33" ht="15.5" x14ac:dyDescent="0.35">
      <c r="A199" s="11">
        <v>1993</v>
      </c>
      <c r="B199" s="7">
        <v>2556528.56213</v>
      </c>
      <c r="C199" s="13"/>
      <c r="D199" s="18">
        <v>70629.36122866669</v>
      </c>
      <c r="E199" s="7">
        <v>5839.2308958666517</v>
      </c>
      <c r="F199" s="7">
        <v>5701293.0410558749</v>
      </c>
      <c r="G199" s="7">
        <v>203164.39999999997</v>
      </c>
      <c r="H199" s="7">
        <v>3825434</v>
      </c>
      <c r="I199" s="52"/>
      <c r="J199" s="18">
        <v>1361733.6095977586</v>
      </c>
      <c r="K199" s="7">
        <v>146531.84917601242</v>
      </c>
      <c r="L199" s="7"/>
      <c r="M199" s="7">
        <v>335789.94148645597</v>
      </c>
      <c r="N199" s="7">
        <v>276581</v>
      </c>
      <c r="O199" s="7">
        <v>69726</v>
      </c>
      <c r="P199" s="18">
        <v>168178359</v>
      </c>
      <c r="Q199" s="7">
        <v>68755.3</v>
      </c>
      <c r="R199" s="7">
        <v>6368</v>
      </c>
      <c r="S199" s="51"/>
      <c r="T199" s="5">
        <v>1889821999999.9998</v>
      </c>
      <c r="U199" s="122">
        <v>64460000</v>
      </c>
      <c r="V199" s="120">
        <v>32217</v>
      </c>
      <c r="W199" s="120">
        <v>313746</v>
      </c>
      <c r="X199" s="120">
        <v>16354</v>
      </c>
      <c r="Y199" s="125">
        <v>583925.71519999998</v>
      </c>
      <c r="Z199" s="17"/>
      <c r="AC199" s="151"/>
      <c r="AF199" s="17"/>
      <c r="AG199" s="14"/>
    </row>
    <row r="200" spans="1:33" ht="15.5" x14ac:dyDescent="0.35">
      <c r="A200" s="11">
        <v>1994</v>
      </c>
      <c r="B200" s="7">
        <v>2634532.0385400001</v>
      </c>
      <c r="C200" s="13"/>
      <c r="D200" s="18">
        <v>77424.174817479041</v>
      </c>
      <c r="E200" s="7">
        <v>51.082378804952725</v>
      </c>
      <c r="F200" s="7">
        <v>7847587.0000000019</v>
      </c>
      <c r="G200" s="7">
        <v>244481.80000000002</v>
      </c>
      <c r="H200" s="7">
        <v>4545716</v>
      </c>
      <c r="I200" s="52"/>
      <c r="J200" s="18">
        <v>1394117.9333327627</v>
      </c>
      <c r="K200" s="7">
        <v>157964.48720445228</v>
      </c>
      <c r="L200" s="7"/>
      <c r="M200" s="7">
        <v>324485.82946169999</v>
      </c>
      <c r="N200" s="7">
        <v>285823</v>
      </c>
      <c r="O200" s="7">
        <v>274601</v>
      </c>
      <c r="P200" s="18">
        <v>167431836</v>
      </c>
      <c r="Q200" s="7">
        <v>76551.399999999994</v>
      </c>
      <c r="R200" s="7">
        <v>8109</v>
      </c>
      <c r="S200" s="51"/>
      <c r="T200" s="5">
        <v>2219800000000</v>
      </c>
      <c r="U200" s="122">
        <v>74761000</v>
      </c>
      <c r="V200" s="120">
        <v>35064</v>
      </c>
      <c r="W200" s="120">
        <v>327768</v>
      </c>
      <c r="X200" s="120">
        <v>15059</v>
      </c>
      <c r="Y200" s="125">
        <v>631185.83530000004</v>
      </c>
      <c r="Z200" s="17"/>
      <c r="AC200" s="151">
        <v>902453629</v>
      </c>
      <c r="AF200" s="17"/>
      <c r="AG200" s="14"/>
    </row>
    <row r="201" spans="1:33" ht="15.5" x14ac:dyDescent="0.35">
      <c r="A201" s="11">
        <v>1995</v>
      </c>
      <c r="B201" s="7">
        <v>2758379.7984799999</v>
      </c>
      <c r="C201" s="13"/>
      <c r="D201" s="18">
        <v>77936.159498915542</v>
      </c>
      <c r="E201" s="7">
        <v>241269.92525159998</v>
      </c>
      <c r="F201" s="7">
        <v>10424900</v>
      </c>
      <c r="G201" s="7">
        <v>286264.2</v>
      </c>
      <c r="H201" s="7">
        <v>5178286</v>
      </c>
      <c r="I201" s="52">
        <v>21840</v>
      </c>
      <c r="J201" s="18">
        <v>1616598.2597219693</v>
      </c>
      <c r="K201" s="7">
        <v>203119</v>
      </c>
      <c r="L201" s="7"/>
      <c r="M201" s="7">
        <v>463212</v>
      </c>
      <c r="N201" s="7">
        <v>299985</v>
      </c>
      <c r="O201" s="7">
        <v>602800</v>
      </c>
      <c r="P201" s="18">
        <v>174883511</v>
      </c>
      <c r="Q201" s="7">
        <v>91750.2</v>
      </c>
      <c r="R201" s="7">
        <v>10008</v>
      </c>
      <c r="S201" s="51"/>
      <c r="T201" s="5">
        <v>2796630900000.0005</v>
      </c>
      <c r="U201" s="122">
        <v>82353000</v>
      </c>
      <c r="V201" s="120">
        <v>36573</v>
      </c>
      <c r="W201" s="120">
        <v>392450</v>
      </c>
      <c r="X201" s="120">
        <v>19233</v>
      </c>
      <c r="Y201" s="125">
        <v>741841.82519999996</v>
      </c>
      <c r="Z201" s="17"/>
      <c r="AC201" s="151"/>
      <c r="AF201" s="17"/>
      <c r="AG201" s="14"/>
    </row>
    <row r="202" spans="1:33" ht="15.5" x14ac:dyDescent="0.35">
      <c r="A202" s="11">
        <v>1996</v>
      </c>
      <c r="B202" s="7">
        <v>2859627.6597999996</v>
      </c>
      <c r="C202" s="13"/>
      <c r="D202" s="18">
        <v>77116.012634062135</v>
      </c>
      <c r="E202" s="7">
        <v>288202.96601057</v>
      </c>
      <c r="F202" s="7">
        <v>13538434.17610731</v>
      </c>
      <c r="G202" s="7">
        <v>397214.70000000007</v>
      </c>
      <c r="H202" s="7">
        <v>6088113</v>
      </c>
      <c r="I202" s="52">
        <v>22263</v>
      </c>
      <c r="J202" s="18">
        <v>1460747.8620998538</v>
      </c>
      <c r="K202" s="7">
        <v>209619</v>
      </c>
      <c r="L202" s="7"/>
      <c r="M202" s="7">
        <v>531779.19999999995</v>
      </c>
      <c r="N202" s="7">
        <v>306313</v>
      </c>
      <c r="O202" s="7">
        <v>823100</v>
      </c>
      <c r="P202" s="18">
        <v>177874140</v>
      </c>
      <c r="Q202" s="7">
        <v>105634.9</v>
      </c>
      <c r="R202" s="7">
        <v>12878</v>
      </c>
      <c r="S202" s="51"/>
      <c r="T202" s="5">
        <v>3110533000000.0005</v>
      </c>
      <c r="U202" s="122">
        <v>95022000</v>
      </c>
      <c r="V202" s="120">
        <v>43865</v>
      </c>
      <c r="W202" s="120">
        <v>416139</v>
      </c>
      <c r="X202" s="120">
        <v>27435</v>
      </c>
      <c r="Y202" s="125">
        <v>885969.06770000001</v>
      </c>
      <c r="Z202" s="17"/>
      <c r="AC202" s="151"/>
      <c r="AF202" s="17"/>
      <c r="AG202" s="14"/>
    </row>
    <row r="203" spans="1:33" ht="15.5" x14ac:dyDescent="0.35">
      <c r="A203" s="11">
        <v>1997</v>
      </c>
      <c r="B203" s="7">
        <v>2945333.22046</v>
      </c>
      <c r="C203" s="13"/>
      <c r="D203" s="18">
        <v>81074.407800965433</v>
      </c>
      <c r="E203" s="7">
        <v>390579.19587480003</v>
      </c>
      <c r="F203" s="7">
        <v>17322297.731035706</v>
      </c>
      <c r="G203" s="7">
        <v>517115.70000000007</v>
      </c>
      <c r="H203" s="7">
        <v>6887314</v>
      </c>
      <c r="I203" s="52">
        <v>24765</v>
      </c>
      <c r="J203" s="18">
        <v>1461703.1132496698</v>
      </c>
      <c r="K203" s="7">
        <v>215345</v>
      </c>
      <c r="L203" s="7"/>
      <c r="M203" s="7">
        <v>542100.6</v>
      </c>
      <c r="N203" s="7">
        <v>311701</v>
      </c>
      <c r="O203" s="7">
        <v>1054100</v>
      </c>
      <c r="P203" s="18">
        <v>176143772</v>
      </c>
      <c r="Q203" s="7">
        <v>120597.6</v>
      </c>
      <c r="R203" s="7">
        <v>13279</v>
      </c>
      <c r="S203" s="51"/>
      <c r="T203" s="5">
        <v>3573767700000</v>
      </c>
      <c r="U203" s="122">
        <v>127969000</v>
      </c>
      <c r="V203" s="120">
        <v>44665</v>
      </c>
      <c r="W203" s="120">
        <v>491783</v>
      </c>
      <c r="X203" s="120">
        <v>23757</v>
      </c>
      <c r="Y203" s="125">
        <v>987756.50809999998</v>
      </c>
      <c r="Z203" s="17"/>
      <c r="AC203" s="151"/>
      <c r="AF203" s="17"/>
      <c r="AG203" s="14"/>
    </row>
    <row r="204" spans="1:33" ht="15.5" x14ac:dyDescent="0.35">
      <c r="A204" s="11">
        <v>1998</v>
      </c>
      <c r="B204" s="7">
        <v>3025319.0892399997</v>
      </c>
      <c r="C204" s="13"/>
      <c r="D204" s="18">
        <v>84505.751287733467</v>
      </c>
      <c r="E204" s="7">
        <v>500182.39755650994</v>
      </c>
      <c r="F204" s="7">
        <v>19731165.426386919</v>
      </c>
      <c r="G204" s="7">
        <v>595169.19999999995</v>
      </c>
      <c r="H204" s="7">
        <v>7647415</v>
      </c>
      <c r="I204" s="52">
        <v>28813.118723939999</v>
      </c>
      <c r="J204" s="18">
        <v>1479518.7201566771</v>
      </c>
      <c r="K204" s="7">
        <v>227659</v>
      </c>
      <c r="L204" s="7"/>
      <c r="M204" s="7">
        <v>545772.19999999995</v>
      </c>
      <c r="N204" s="7">
        <v>322487</v>
      </c>
      <c r="O204" s="7">
        <v>1058100</v>
      </c>
      <c r="P204" s="18">
        <v>184589545</v>
      </c>
      <c r="Q204" s="7">
        <v>135679.70000000001</v>
      </c>
      <c r="R204" s="7">
        <v>15400</v>
      </c>
      <c r="S204" s="51"/>
      <c r="T204" s="5">
        <v>4277516200000</v>
      </c>
      <c r="U204" s="122">
        <v>215586000</v>
      </c>
      <c r="V204" s="120">
        <v>44585</v>
      </c>
      <c r="W204" s="120">
        <v>528263</v>
      </c>
      <c r="X204" s="120">
        <v>27481</v>
      </c>
      <c r="Y204" s="125">
        <v>978026.88159999985</v>
      </c>
      <c r="Z204" s="17"/>
      <c r="AC204" s="151"/>
      <c r="AF204" s="17"/>
      <c r="AG204" s="14"/>
    </row>
    <row r="205" spans="1:33" ht="15.5" x14ac:dyDescent="0.35">
      <c r="A205" s="11">
        <v>1999</v>
      </c>
      <c r="B205" s="7">
        <v>3154539.7620200003</v>
      </c>
      <c r="C205" s="13"/>
      <c r="D205" s="18">
        <v>86951.299801300091</v>
      </c>
      <c r="E205" s="7">
        <v>588535.65671271004</v>
      </c>
      <c r="F205" s="7">
        <v>24007022.74958054</v>
      </c>
      <c r="G205" s="7">
        <v>703552.7000000003</v>
      </c>
      <c r="H205" s="7">
        <v>8421451</v>
      </c>
      <c r="I205" s="52">
        <v>33356.575736320003</v>
      </c>
      <c r="J205" s="18">
        <v>1522127.6160531675</v>
      </c>
      <c r="K205" s="7">
        <v>237851</v>
      </c>
      <c r="L205" s="7"/>
      <c r="M205" s="7">
        <v>554351</v>
      </c>
      <c r="N205" s="7">
        <v>337447</v>
      </c>
      <c r="O205" s="7">
        <v>1603800</v>
      </c>
      <c r="P205" s="18">
        <v>190666110</v>
      </c>
      <c r="Q205" s="7">
        <v>145106.6</v>
      </c>
      <c r="R205" s="7">
        <v>18384</v>
      </c>
      <c r="S205" s="51"/>
      <c r="T205" s="5">
        <v>4956172900000</v>
      </c>
      <c r="U205" s="122">
        <v>245192000</v>
      </c>
      <c r="V205" s="120">
        <v>46699</v>
      </c>
      <c r="W205" s="120" t="s">
        <v>133</v>
      </c>
      <c r="X205" s="120">
        <v>26254</v>
      </c>
      <c r="Y205" s="125">
        <v>826475.50870000001</v>
      </c>
      <c r="Z205" s="17"/>
      <c r="AC205" s="151">
        <v>31593150217</v>
      </c>
      <c r="AF205" s="17"/>
      <c r="AG205" s="14"/>
    </row>
    <row r="206" spans="1:33" ht="15.5" x14ac:dyDescent="0.35">
      <c r="A206" s="11">
        <v>2000</v>
      </c>
      <c r="B206" s="7">
        <v>3310852.8992800005</v>
      </c>
      <c r="C206" s="13"/>
      <c r="D206" s="18">
        <v>84021.356977768388</v>
      </c>
      <c r="E206" s="7">
        <v>616382.5155291399</v>
      </c>
      <c r="F206" s="7">
        <v>26911346.203462563</v>
      </c>
      <c r="G206" s="7">
        <v>844747.5</v>
      </c>
      <c r="H206" s="7">
        <v>8684282.9455999993</v>
      </c>
      <c r="I206" s="52">
        <v>35368.593847050004</v>
      </c>
      <c r="J206" s="18">
        <v>1540429.1860255725</v>
      </c>
      <c r="K206" s="7">
        <v>253353</v>
      </c>
      <c r="L206" s="7"/>
      <c r="M206" s="7">
        <v>577169</v>
      </c>
      <c r="N206" s="7">
        <v>359398</v>
      </c>
      <c r="O206" s="7">
        <v>2414100</v>
      </c>
      <c r="P206" s="18">
        <v>186937360</v>
      </c>
      <c r="Q206" s="7">
        <v>153571.1</v>
      </c>
      <c r="R206" s="7">
        <v>22065</v>
      </c>
      <c r="S206" s="51"/>
      <c r="T206" s="5">
        <v>5349443500000</v>
      </c>
      <c r="U206" s="122">
        <v>219936000</v>
      </c>
      <c r="V206" s="120">
        <v>56547</v>
      </c>
      <c r="W206" s="120">
        <v>580677</v>
      </c>
      <c r="X206" s="120">
        <v>26032</v>
      </c>
      <c r="Y206" s="125">
        <v>872958.87159999995</v>
      </c>
      <c r="Z206" s="17"/>
      <c r="AC206" s="151"/>
      <c r="AF206" s="17"/>
      <c r="AG206" s="14"/>
    </row>
    <row r="207" spans="1:33" ht="15.5" x14ac:dyDescent="0.35">
      <c r="A207" s="11">
        <v>2001</v>
      </c>
      <c r="B207" s="7">
        <v>3548022.1</v>
      </c>
      <c r="C207" s="13"/>
      <c r="D207" s="18">
        <v>81360.229412579938</v>
      </c>
      <c r="E207" s="7">
        <v>603434.86421551998</v>
      </c>
      <c r="F207" s="7">
        <v>32614386.12183474</v>
      </c>
      <c r="G207" s="7">
        <v>921975.00000000012</v>
      </c>
      <c r="H207" s="7">
        <v>9501002.2601999994</v>
      </c>
      <c r="I207" s="52">
        <v>34589.379632659991</v>
      </c>
      <c r="J207" s="18">
        <v>1555536.1408134438</v>
      </c>
      <c r="K207" s="7">
        <v>269274</v>
      </c>
      <c r="L207" s="7"/>
      <c r="M207" s="7">
        <v>616778</v>
      </c>
      <c r="N207" s="7">
        <v>389327</v>
      </c>
      <c r="O207" s="7">
        <v>3061100</v>
      </c>
      <c r="P207" s="18">
        <v>182242688</v>
      </c>
      <c r="Q207" s="7">
        <v>178009.7</v>
      </c>
      <c r="R207" s="7">
        <v>25752</v>
      </c>
      <c r="S207" s="51"/>
      <c r="T207" s="5">
        <v>5904512700000</v>
      </c>
      <c r="U207" s="122">
        <v>341562000</v>
      </c>
      <c r="V207" s="120">
        <v>63757</v>
      </c>
      <c r="W207" s="120">
        <v>659042</v>
      </c>
      <c r="X207" s="120">
        <v>29232</v>
      </c>
      <c r="Y207" s="125">
        <v>913325.89480000001</v>
      </c>
      <c r="Z207" s="17"/>
      <c r="AC207" s="151"/>
      <c r="AF207" s="17"/>
      <c r="AG207" s="14"/>
    </row>
    <row r="208" spans="1:33" ht="15.5" x14ac:dyDescent="0.35">
      <c r="A208" s="11">
        <v>2002</v>
      </c>
      <c r="B208" s="7">
        <v>3793345.2120000003</v>
      </c>
      <c r="C208" s="13"/>
      <c r="D208" s="18">
        <v>82747.945989363332</v>
      </c>
      <c r="E208" s="7">
        <v>674928.08989483304</v>
      </c>
      <c r="F208" s="7">
        <v>34691786.498704568</v>
      </c>
      <c r="G208" s="7">
        <v>1012590.2</v>
      </c>
      <c r="H208" s="7">
        <v>10135054.255800001</v>
      </c>
      <c r="I208" s="52">
        <v>35362.997201269995</v>
      </c>
      <c r="J208" s="18">
        <v>1567910.6106392029</v>
      </c>
      <c r="K208" s="7">
        <v>289607</v>
      </c>
      <c r="L208" s="7"/>
      <c r="M208" s="7">
        <v>630226</v>
      </c>
      <c r="N208" s="7">
        <v>424905</v>
      </c>
      <c r="O208" s="7">
        <v>3944100</v>
      </c>
      <c r="P208" s="18">
        <v>178513418</v>
      </c>
      <c r="Q208" s="7">
        <v>194957.7</v>
      </c>
      <c r="R208" s="7">
        <v>29338</v>
      </c>
      <c r="S208" s="51"/>
      <c r="T208" s="5">
        <v>6401690400000</v>
      </c>
      <c r="U208" s="122">
        <v>327863000</v>
      </c>
      <c r="V208" s="120">
        <v>68699</v>
      </c>
      <c r="W208" s="120">
        <v>706523</v>
      </c>
      <c r="X208" s="120">
        <v>26753</v>
      </c>
      <c r="Y208" s="125">
        <v>1039082.3031</v>
      </c>
      <c r="Z208" s="17"/>
      <c r="AC208" s="151"/>
      <c r="AF208" s="17"/>
      <c r="AG208" s="14"/>
    </row>
    <row r="209" spans="1:33" ht="15.5" x14ac:dyDescent="0.35">
      <c r="A209" s="11">
        <v>2003</v>
      </c>
      <c r="B209" s="7">
        <v>4048887.9709999999</v>
      </c>
      <c r="C209" s="13"/>
      <c r="D209" s="18">
        <v>101610.95461336532</v>
      </c>
      <c r="E209" s="7">
        <v>876456.65230891993</v>
      </c>
      <c r="F209" s="7">
        <v>37271595.640787914</v>
      </c>
      <c r="G209" s="7">
        <v>1206773.5000000002</v>
      </c>
      <c r="H209" s="7">
        <v>10534702.985499999</v>
      </c>
      <c r="I209" s="52">
        <v>41544.662692949998</v>
      </c>
      <c r="J209" s="18">
        <v>1572613.6974365909</v>
      </c>
      <c r="K209" s="7">
        <v>307871</v>
      </c>
      <c r="L209" s="7"/>
      <c r="M209" s="7">
        <v>657271</v>
      </c>
      <c r="N209" s="7">
        <v>464910</v>
      </c>
      <c r="O209" s="7">
        <v>4643100</v>
      </c>
      <c r="P209" s="18">
        <v>174997841</v>
      </c>
      <c r="Q209" s="7">
        <v>260512.9</v>
      </c>
      <c r="R209" s="7">
        <v>33170</v>
      </c>
      <c r="S209" s="51"/>
      <c r="T209" s="5">
        <v>7298426400000</v>
      </c>
      <c r="U209" s="122">
        <v>376505000</v>
      </c>
      <c r="V209" s="120">
        <v>75224</v>
      </c>
      <c r="W209" s="120">
        <v>769191</v>
      </c>
      <c r="X209" s="120">
        <v>27112</v>
      </c>
      <c r="Y209" s="125">
        <v>1004676.326</v>
      </c>
      <c r="Z209" s="17"/>
      <c r="AC209" s="151"/>
      <c r="AF209" s="17"/>
      <c r="AG209" s="14"/>
    </row>
    <row r="210" spans="1:33" ht="15.5" x14ac:dyDescent="0.35">
      <c r="A210" s="11">
        <v>2004</v>
      </c>
      <c r="B210" s="7">
        <v>4264715.0360000003</v>
      </c>
      <c r="C210" s="13"/>
      <c r="D210" s="18">
        <v>121389.54288743626</v>
      </c>
      <c r="E210" s="7">
        <v>908177.76889020996</v>
      </c>
      <c r="F210" s="7">
        <v>41847575.393585384</v>
      </c>
      <c r="G210" s="7">
        <v>1295771.5000000002</v>
      </c>
      <c r="H210" s="7">
        <v>11351686.918299999</v>
      </c>
      <c r="I210" s="52">
        <v>43717.659404400001</v>
      </c>
      <c r="J210" s="18">
        <v>1541724.1015973738</v>
      </c>
      <c r="K210" s="7">
        <v>333736</v>
      </c>
      <c r="L210" s="7"/>
      <c r="M210" s="7">
        <v>680101</v>
      </c>
      <c r="N210" s="7">
        <v>504558</v>
      </c>
      <c r="O210" s="7">
        <v>5471800</v>
      </c>
      <c r="P210" s="18"/>
      <c r="Q210" s="7">
        <v>255654.9</v>
      </c>
      <c r="R210" s="7">
        <v>37886</v>
      </c>
      <c r="S210" s="51"/>
      <c r="T210" s="5">
        <v>7991972400000</v>
      </c>
      <c r="U210" s="122">
        <v>427176000</v>
      </c>
      <c r="V210" s="120">
        <v>91298</v>
      </c>
      <c r="W210" s="120">
        <v>811808</v>
      </c>
      <c r="X210" s="120">
        <v>27983</v>
      </c>
      <c r="Y210" s="125">
        <v>1215703.7943</v>
      </c>
      <c r="Z210" s="17"/>
      <c r="AC210" s="151">
        <v>204010809121</v>
      </c>
      <c r="AF210" s="17"/>
      <c r="AG210" s="14"/>
    </row>
    <row r="211" spans="1:33" ht="15.5" x14ac:dyDescent="0.35">
      <c r="A211" s="11">
        <v>2005</v>
      </c>
      <c r="B211" s="7">
        <v>4561857.5120000001</v>
      </c>
      <c r="C211" s="13"/>
      <c r="D211" s="18">
        <v>156389.49553530436</v>
      </c>
      <c r="E211" s="7">
        <v>1106788.1982112403</v>
      </c>
      <c r="F211" s="7">
        <v>50632421.971161969</v>
      </c>
      <c r="G211" s="7">
        <v>1442392.5999999996</v>
      </c>
      <c r="H211" s="7">
        <v>12495077.8082</v>
      </c>
      <c r="I211" s="52">
        <v>46183.691103999998</v>
      </c>
      <c r="J211" s="18">
        <v>1550620.3845583505</v>
      </c>
      <c r="K211" s="7">
        <v>356857</v>
      </c>
      <c r="L211" s="7"/>
      <c r="M211" s="7">
        <v>705365</v>
      </c>
      <c r="N211" s="7">
        <v>548248</v>
      </c>
      <c r="O211" s="7">
        <v>6820600</v>
      </c>
      <c r="P211" s="18">
        <v>176217342</v>
      </c>
      <c r="Q211" s="7">
        <v>267103.3</v>
      </c>
      <c r="R211" s="7">
        <v>44989</v>
      </c>
      <c r="S211" s="51"/>
      <c r="T211" s="5">
        <v>9094739000000</v>
      </c>
      <c r="U211" s="122">
        <v>509632400</v>
      </c>
      <c r="V211" s="120">
        <v>97744</v>
      </c>
      <c r="W211" s="120">
        <v>976800</v>
      </c>
      <c r="X211" s="120">
        <v>26790</v>
      </c>
      <c r="Y211" s="125">
        <v>1277418.905</v>
      </c>
      <c r="Z211" s="17">
        <v>151560000000</v>
      </c>
      <c r="AC211" s="151"/>
      <c r="AF211" s="17"/>
      <c r="AG211" s="14"/>
    </row>
    <row r="212" spans="1:33" ht="15.5" x14ac:dyDescent="0.35">
      <c r="A212" s="11">
        <v>2006</v>
      </c>
      <c r="B212" s="7">
        <v>4810793.4969999995</v>
      </c>
      <c r="C212" s="13"/>
      <c r="D212" s="18">
        <v>198823.95516540692</v>
      </c>
      <c r="E212" s="7">
        <v>1174668.38018624</v>
      </c>
      <c r="F212" s="7">
        <v>55560157.977674931</v>
      </c>
      <c r="G212" s="7">
        <v>1627207.1</v>
      </c>
      <c r="H212" s="7">
        <v>13817632</v>
      </c>
      <c r="I212" s="52">
        <v>49629.353212370006</v>
      </c>
      <c r="J212" s="18">
        <v>1556804.8657239499</v>
      </c>
      <c r="K212" s="7">
        <v>385827</v>
      </c>
      <c r="L212" s="7"/>
      <c r="M212" s="7">
        <v>741870</v>
      </c>
      <c r="N212" s="7">
        <v>571601</v>
      </c>
      <c r="O212" s="7">
        <v>8375200.0000000009</v>
      </c>
      <c r="P212" s="18">
        <v>170655597</v>
      </c>
      <c r="Q212" s="7">
        <v>287113.40000000002</v>
      </c>
      <c r="R212" s="7">
        <v>53078</v>
      </c>
      <c r="S212" s="51"/>
      <c r="T212" s="5">
        <v>10644572400000</v>
      </c>
      <c r="U212" s="122">
        <v>667128700</v>
      </c>
      <c r="V212" s="120">
        <v>107694</v>
      </c>
      <c r="W212" s="120">
        <v>954699</v>
      </c>
      <c r="X212" s="120">
        <v>30835</v>
      </c>
      <c r="Y212" s="125">
        <v>1423997.808</v>
      </c>
      <c r="Z212" s="17">
        <v>205415900000</v>
      </c>
      <c r="AC212" s="151"/>
      <c r="AF212" s="17"/>
      <c r="AG212" s="14"/>
    </row>
    <row r="213" spans="1:33" ht="15.5" x14ac:dyDescent="0.35">
      <c r="A213" s="11">
        <v>2007</v>
      </c>
      <c r="B213" s="7">
        <v>5117973.466</v>
      </c>
      <c r="C213" s="13"/>
      <c r="D213" s="18">
        <v>272673.73051107896</v>
      </c>
      <c r="E213" s="7">
        <v>1165493.79189396</v>
      </c>
      <c r="F213" s="7">
        <v>62771282.520634979</v>
      </c>
      <c r="G213" s="7">
        <v>1894952.9239950099</v>
      </c>
      <c r="H213" s="7">
        <v>15823541</v>
      </c>
      <c r="I213" s="52">
        <v>52987.754600190005</v>
      </c>
      <c r="J213" s="18">
        <v>1539207.9534823729</v>
      </c>
      <c r="K213" s="7">
        <v>422204</v>
      </c>
      <c r="L213" s="7"/>
      <c r="M213" s="7">
        <v>755725</v>
      </c>
      <c r="N213" s="7">
        <v>600456</v>
      </c>
      <c r="O213" s="7">
        <v>11378600</v>
      </c>
      <c r="P213" s="18">
        <v>170990615</v>
      </c>
      <c r="Q213" s="7">
        <v>305521</v>
      </c>
      <c r="R213" s="7">
        <v>64035</v>
      </c>
      <c r="S213" s="51"/>
      <c r="T213" s="5">
        <v>12214373000000</v>
      </c>
      <c r="U213" s="122">
        <v>757649900</v>
      </c>
      <c r="V213" s="120">
        <v>123084</v>
      </c>
      <c r="W213" s="120">
        <v>999699</v>
      </c>
      <c r="X213" s="120">
        <v>33130</v>
      </c>
      <c r="Y213" s="125">
        <v>1608167.8754</v>
      </c>
      <c r="Z213" s="17">
        <v>220174340000</v>
      </c>
      <c r="AC213" s="151"/>
      <c r="AF213" s="17"/>
      <c r="AG213" s="14"/>
    </row>
    <row r="214" spans="1:33" ht="15.5" x14ac:dyDescent="0.35">
      <c r="A214" s="11">
        <v>2008</v>
      </c>
      <c r="B214" s="7">
        <v>5501056.8969999999</v>
      </c>
      <c r="C214" s="13"/>
      <c r="D214" s="18">
        <v>371298.80144630902</v>
      </c>
      <c r="E214" s="7">
        <v>1195381.7846868301</v>
      </c>
      <c r="F214" s="7">
        <v>70847157.050525948</v>
      </c>
      <c r="G214" s="7">
        <v>2210197.0101637002</v>
      </c>
      <c r="H214" s="7">
        <v>18898890</v>
      </c>
      <c r="I214" s="52">
        <v>71345.190858999995</v>
      </c>
      <c r="J214" s="18">
        <v>1583661.5830875586</v>
      </c>
      <c r="K214" s="7">
        <v>459823</v>
      </c>
      <c r="L214" s="7"/>
      <c r="M214" s="7">
        <v>784890</v>
      </c>
      <c r="N214" s="7">
        <v>670347</v>
      </c>
      <c r="O214" s="7">
        <v>13991800</v>
      </c>
      <c r="P214" s="18">
        <v>174388477</v>
      </c>
      <c r="Q214" s="7">
        <v>344079.8</v>
      </c>
      <c r="R214" s="7">
        <v>78854</v>
      </c>
      <c r="S214" s="51"/>
      <c r="T214" s="5">
        <v>14920169800000</v>
      </c>
      <c r="U214" s="122">
        <v>985730700</v>
      </c>
      <c r="V214" s="120">
        <v>153499</v>
      </c>
      <c r="W214" s="120">
        <v>1093346</v>
      </c>
      <c r="X214" s="120">
        <v>39735</v>
      </c>
      <c r="Y214" s="125">
        <v>1695289.3725999999</v>
      </c>
      <c r="Z214" s="17">
        <v>265869399999.99997</v>
      </c>
      <c r="AC214" s="151"/>
      <c r="AF214" s="17"/>
      <c r="AG214" s="14"/>
    </row>
    <row r="215" spans="1:33" ht="15.5" x14ac:dyDescent="0.35">
      <c r="A215" s="11">
        <v>2009</v>
      </c>
      <c r="B215" s="7">
        <v>5929171.1919999998</v>
      </c>
      <c r="C215" s="13"/>
      <c r="D215" s="18">
        <v>469336.65079361317</v>
      </c>
      <c r="E215" s="7">
        <v>1334930.9042056401</v>
      </c>
      <c r="F215" s="7">
        <v>134430000</v>
      </c>
      <c r="G215" s="7">
        <v>2436548.8155983803</v>
      </c>
      <c r="H215" s="7">
        <v>22340092</v>
      </c>
      <c r="I215" s="52">
        <v>79892.164775419995</v>
      </c>
      <c r="J215" s="18">
        <v>1629736.9515501971</v>
      </c>
      <c r="K215" s="7">
        <v>494355</v>
      </c>
      <c r="L215" s="7"/>
      <c r="M215" s="7">
        <v>808728</v>
      </c>
      <c r="N215" s="7">
        <v>702045</v>
      </c>
      <c r="O215" s="7">
        <v>16048300</v>
      </c>
      <c r="P215" s="18">
        <v>197079000</v>
      </c>
      <c r="Q215" s="7">
        <v>389086.9</v>
      </c>
      <c r="R215" s="7">
        <v>95003</v>
      </c>
      <c r="S215" s="51"/>
      <c r="T215" s="5">
        <v>17835505100000</v>
      </c>
      <c r="U215" s="122">
        <v>937382100</v>
      </c>
      <c r="V215" s="120">
        <v>157067</v>
      </c>
      <c r="W215" s="120">
        <v>1217407</v>
      </c>
      <c r="X215" s="120">
        <v>40393.678</v>
      </c>
      <c r="Y215" s="125">
        <v>1951700</v>
      </c>
      <c r="Z215" s="17">
        <v>303729200000</v>
      </c>
      <c r="AC215" s="151">
        <v>268219187</v>
      </c>
      <c r="AF215" s="17"/>
      <c r="AG215" s="14"/>
    </row>
    <row r="216" spans="1:33" ht="15.5" x14ac:dyDescent="0.35">
      <c r="A216" s="11">
        <v>2010</v>
      </c>
      <c r="B216" s="7">
        <v>6156042.5559999999</v>
      </c>
      <c r="C216" s="13"/>
      <c r="D216" s="18">
        <v>609509.55710544484</v>
      </c>
      <c r="E216" s="7">
        <v>1260305.9580209865</v>
      </c>
      <c r="F216" s="7">
        <v>144358000</v>
      </c>
      <c r="G216" s="7">
        <v>2618907.3604780897</v>
      </c>
      <c r="H216" s="7">
        <v>24118917.5</v>
      </c>
      <c r="I216" s="52">
        <v>88395.038170920001</v>
      </c>
      <c r="J216" s="18">
        <v>1694103.5255433077</v>
      </c>
      <c r="K216" s="7">
        <v>493815</v>
      </c>
      <c r="L216" s="7"/>
      <c r="M216" s="7">
        <v>805717</v>
      </c>
      <c r="N216" s="7">
        <v>713109</v>
      </c>
      <c r="O216" s="7">
        <v>17616700</v>
      </c>
      <c r="P216" s="18">
        <v>190087000</v>
      </c>
      <c r="Q216" s="7">
        <v>391488.9</v>
      </c>
      <c r="R216" s="7">
        <v>111093</v>
      </c>
      <c r="S216" s="51"/>
      <c r="T216" s="5">
        <v>20658075700000</v>
      </c>
      <c r="U216" s="122">
        <v>1061571155.1659999</v>
      </c>
      <c r="V216" s="120">
        <v>151633</v>
      </c>
      <c r="W216" s="120">
        <v>1296531</v>
      </c>
      <c r="X216" s="120">
        <v>40587.4</v>
      </c>
      <c r="Y216" s="125">
        <v>1700000</v>
      </c>
      <c r="Z216" s="17">
        <v>337449999999.99994</v>
      </c>
      <c r="AC216" s="151"/>
      <c r="AF216" s="17"/>
      <c r="AG216" s="14"/>
    </row>
    <row r="217" spans="1:33" ht="15.5" x14ac:dyDescent="0.35">
      <c r="A217" s="11">
        <v>2011</v>
      </c>
      <c r="B217" s="7">
        <v>6213743.1339999996</v>
      </c>
      <c r="C217" s="13"/>
      <c r="D217" s="18">
        <v>826227.29514795076</v>
      </c>
      <c r="E217" s="7">
        <v>1388259.2165434412</v>
      </c>
      <c r="F217" s="7">
        <v>163772000</v>
      </c>
      <c r="G217" s="7">
        <v>2860941.3393694703</v>
      </c>
      <c r="H217" s="7">
        <v>25549796.667065062</v>
      </c>
      <c r="I217" s="52">
        <v>93842.587453970002</v>
      </c>
      <c r="J217" s="18">
        <v>1653291.8949750809</v>
      </c>
      <c r="K217" s="7">
        <v>490976</v>
      </c>
      <c r="L217" s="7"/>
      <c r="M217" s="7">
        <v>812549</v>
      </c>
      <c r="N217" s="7">
        <v>706196</v>
      </c>
      <c r="O217" s="7">
        <v>19994600</v>
      </c>
      <c r="P217" s="18">
        <v>197718000</v>
      </c>
      <c r="Q217" s="7">
        <v>422020</v>
      </c>
      <c r="R217" s="7">
        <v>128125</v>
      </c>
      <c r="S217" s="51"/>
      <c r="T217" s="5">
        <v>23208123500000</v>
      </c>
      <c r="U217" s="122">
        <v>1370626950</v>
      </c>
      <c r="V217" s="120">
        <v>182594</v>
      </c>
      <c r="W217" s="120">
        <v>1371679</v>
      </c>
      <c r="X217" s="120">
        <v>44879</v>
      </c>
      <c r="Y217" s="125">
        <v>2169967.5312999999</v>
      </c>
      <c r="Z217" s="17">
        <v>382030800000</v>
      </c>
      <c r="AC217" s="151"/>
      <c r="AF217" s="17"/>
      <c r="AG217" s="14"/>
    </row>
    <row r="218" spans="1:33" ht="15.5" x14ac:dyDescent="0.35">
      <c r="A218" s="11">
        <v>2012</v>
      </c>
      <c r="B218" s="7">
        <v>6208463.2899999991</v>
      </c>
      <c r="C218" s="13"/>
      <c r="D218" s="18">
        <v>1035263.6225702947</v>
      </c>
      <c r="E218" s="7">
        <v>1558296.864907166</v>
      </c>
      <c r="F218" s="7">
        <v>182992000</v>
      </c>
      <c r="G218" s="7">
        <v>3102197.7472663713</v>
      </c>
      <c r="H218" s="7">
        <v>27476676.863834918</v>
      </c>
      <c r="I218" s="52">
        <v>103293.34273327001</v>
      </c>
      <c r="J218" s="18">
        <v>1648394.0301541546</v>
      </c>
      <c r="K218" s="7">
        <v>501688</v>
      </c>
      <c r="L218" s="7"/>
      <c r="M218" s="7">
        <v>824301</v>
      </c>
      <c r="N218" s="7">
        <v>729836</v>
      </c>
      <c r="O218" s="7">
        <v>23174700</v>
      </c>
      <c r="P218" s="18">
        <v>193506000</v>
      </c>
      <c r="Q218" s="7">
        <v>443590.7</v>
      </c>
      <c r="R218" s="7">
        <v>149884</v>
      </c>
      <c r="S218" s="51"/>
      <c r="T218" s="5">
        <v>26074460000000</v>
      </c>
      <c r="U218" s="122">
        <v>1589370776</v>
      </c>
      <c r="V218" s="120">
        <v>205537</v>
      </c>
      <c r="W218" s="120">
        <v>1498210</v>
      </c>
      <c r="X218" s="120">
        <v>45668.4</v>
      </c>
      <c r="Y218" s="125">
        <v>2380000</v>
      </c>
      <c r="Z218" s="17">
        <v>410510999999.99994</v>
      </c>
      <c r="AC218" s="151"/>
      <c r="AF218" s="17"/>
      <c r="AG218" s="14"/>
    </row>
    <row r="219" spans="1:33" ht="15.5" x14ac:dyDescent="0.35">
      <c r="A219" s="11">
        <v>2013</v>
      </c>
      <c r="B219" s="7">
        <v>6240024.7410000004</v>
      </c>
      <c r="C219" s="13"/>
      <c r="D219" s="18">
        <v>1382837.3268556099</v>
      </c>
      <c r="E219" s="7">
        <v>1749777.0784825427</v>
      </c>
      <c r="F219" s="7">
        <v>207566000</v>
      </c>
      <c r="G219" s="7">
        <v>3316608.6796438606</v>
      </c>
      <c r="H219" s="7">
        <v>29074632.540924996</v>
      </c>
      <c r="I219" s="52">
        <v>115922.28856045999</v>
      </c>
      <c r="J219" s="18">
        <v>1654968.0551655211</v>
      </c>
      <c r="K219" s="7">
        <v>467649</v>
      </c>
      <c r="L219" s="7"/>
      <c r="M219" s="7">
        <v>825233</v>
      </c>
      <c r="N219" s="7">
        <v>729274</v>
      </c>
      <c r="O219" s="7">
        <v>25290900</v>
      </c>
      <c r="P219" s="18">
        <v>197601000</v>
      </c>
      <c r="Q219" s="7">
        <v>452201.4</v>
      </c>
      <c r="R219" s="7">
        <v>168956</v>
      </c>
      <c r="S219" s="51"/>
      <c r="T219" s="5">
        <v>29137550000000</v>
      </c>
      <c r="U219" s="122">
        <v>1804155772</v>
      </c>
      <c r="V219" s="120">
        <v>211270</v>
      </c>
      <c r="W219" s="120">
        <v>1591540</v>
      </c>
      <c r="X219" s="120">
        <v>47629</v>
      </c>
      <c r="Y219" s="125">
        <v>2400000</v>
      </c>
      <c r="Z219" s="17">
        <v>520725786999.99994</v>
      </c>
      <c r="AC219" s="151"/>
      <c r="AF219" s="17"/>
      <c r="AG219" s="14"/>
    </row>
    <row r="220" spans="1:33" ht="15.5" x14ac:dyDescent="0.35">
      <c r="A220" s="11">
        <v>2014</v>
      </c>
      <c r="B220" s="7">
        <v>6412769.2510000002</v>
      </c>
      <c r="C220" s="13"/>
      <c r="D220" s="18">
        <v>1961839.1015799241</v>
      </c>
      <c r="E220" s="7">
        <v>1959801.6814321857</v>
      </c>
      <c r="F220" s="7">
        <v>224025000</v>
      </c>
      <c r="G220" s="7">
        <v>3577753.3695794293</v>
      </c>
      <c r="H220" s="7">
        <v>32257615.443921994</v>
      </c>
      <c r="I220" s="52">
        <v>129245.21410118</v>
      </c>
      <c r="J220" s="18">
        <v>1667398.4220812498</v>
      </c>
      <c r="K220" s="7">
        <v>465650</v>
      </c>
      <c r="L220" s="7"/>
      <c r="M220" s="7">
        <v>829632</v>
      </c>
      <c r="N220" s="7">
        <v>752740</v>
      </c>
      <c r="O220" s="7">
        <v>27611700</v>
      </c>
      <c r="P220" s="18">
        <v>197336000</v>
      </c>
      <c r="Q220" s="7">
        <v>475459.3</v>
      </c>
      <c r="R220" s="7">
        <v>185466</v>
      </c>
      <c r="S220" s="51"/>
      <c r="T220" s="5">
        <v>31420330000000</v>
      </c>
      <c r="U220" s="122">
        <v>1997358053</v>
      </c>
      <c r="V220" s="120">
        <v>219589</v>
      </c>
      <c r="W220" s="120">
        <v>1693333</v>
      </c>
      <c r="X220" s="120">
        <v>52465.9</v>
      </c>
      <c r="Y220" s="125">
        <v>2525000</v>
      </c>
      <c r="Z220" s="17">
        <v>614366463000</v>
      </c>
      <c r="AC220" s="151">
        <v>448752353</v>
      </c>
      <c r="AF220" s="17"/>
      <c r="AG220" s="14"/>
    </row>
    <row r="221" spans="1:33" ht="15.5" x14ac:dyDescent="0.35">
      <c r="A221" s="11">
        <v>2015</v>
      </c>
      <c r="B221" s="7">
        <v>6617419.8949999996</v>
      </c>
      <c r="C221" s="13"/>
      <c r="D221" s="18">
        <v>2631638.4469653866</v>
      </c>
      <c r="E221" s="7">
        <v>2054548.1049941434</v>
      </c>
      <c r="F221" s="7">
        <v>239347000</v>
      </c>
      <c r="G221" s="7">
        <v>3826603.5152824316</v>
      </c>
      <c r="H221" s="7">
        <v>36080168.446786009</v>
      </c>
      <c r="I221" s="52">
        <v>135811.63026142001</v>
      </c>
      <c r="J221" s="18">
        <v>1686088.3680657072</v>
      </c>
      <c r="K221" s="7">
        <v>472962</v>
      </c>
      <c r="L221" s="7"/>
      <c r="M221" s="7">
        <v>835694</v>
      </c>
      <c r="N221" s="7">
        <v>767542</v>
      </c>
      <c r="O221" s="7">
        <v>29741500</v>
      </c>
      <c r="P221" s="18">
        <v>196635000</v>
      </c>
      <c r="Q221" s="7">
        <v>504008.4</v>
      </c>
      <c r="R221" s="7">
        <v>214995</v>
      </c>
      <c r="S221" s="51"/>
      <c r="T221" s="5">
        <v>36762050000000</v>
      </c>
      <c r="U221" s="122">
        <v>2044130603</v>
      </c>
      <c r="V221" s="120">
        <v>216998</v>
      </c>
      <c r="W221" s="120">
        <v>1879218</v>
      </c>
      <c r="X221" s="120">
        <v>67435.7</v>
      </c>
      <c r="Y221" s="125">
        <v>2575000</v>
      </c>
      <c r="Z221" s="17">
        <v>661766650000</v>
      </c>
      <c r="AC221" s="151"/>
      <c r="AF221" s="17"/>
      <c r="AG221" s="14"/>
    </row>
    <row r="222" spans="1:33" ht="15.5" x14ac:dyDescent="0.35">
      <c r="A222" s="11">
        <v>2016</v>
      </c>
      <c r="B222" s="7">
        <v>6841628.5520000001</v>
      </c>
      <c r="C222" s="13"/>
      <c r="D222" s="18">
        <v>3558110.9348141262</v>
      </c>
      <c r="E222" s="7">
        <v>2228741.3080550646</v>
      </c>
      <c r="F222" s="7">
        <v>254374000</v>
      </c>
      <c r="G222" s="7">
        <v>4159335.5114670587</v>
      </c>
      <c r="H222" s="7">
        <v>38687506.259096995</v>
      </c>
      <c r="I222" s="52">
        <v>137111.98543947999</v>
      </c>
      <c r="J222" s="18">
        <v>1731992.7593787166</v>
      </c>
      <c r="K222" s="7">
        <v>472733</v>
      </c>
      <c r="L222" s="7"/>
      <c r="M222" s="7">
        <v>835037</v>
      </c>
      <c r="N222" s="7">
        <v>778959</v>
      </c>
      <c r="O222" s="7">
        <v>31323678.557880498</v>
      </c>
      <c r="P222" s="18">
        <v>195683000</v>
      </c>
      <c r="Q222" s="7">
        <v>527386.19999999995</v>
      </c>
      <c r="R222" s="7">
        <v>231360</v>
      </c>
      <c r="S222" s="51"/>
      <c r="T222" s="5">
        <v>43655190000000</v>
      </c>
      <c r="U222" s="122">
        <v>2100938698.9999998</v>
      </c>
      <c r="V222" s="120">
        <v>210173</v>
      </c>
      <c r="W222" s="120">
        <v>2033058</v>
      </c>
      <c r="X222" s="120">
        <v>63661.388050200003</v>
      </c>
      <c r="Y222" s="125">
        <v>2776000</v>
      </c>
      <c r="Z222" s="17"/>
      <c r="AC222" s="151"/>
      <c r="AF222" s="17"/>
      <c r="AG222" s="14"/>
    </row>
    <row r="223" spans="1:33" ht="15.5" x14ac:dyDescent="0.35">
      <c r="A223" s="11">
        <v>2017</v>
      </c>
      <c r="B223" s="7">
        <v>7079862.54</v>
      </c>
      <c r="C223" s="13"/>
      <c r="D223" s="18">
        <v>4566208.8655718537</v>
      </c>
      <c r="E223" s="7">
        <v>2324803.9978776365</v>
      </c>
      <c r="F223" s="7">
        <v>274829000</v>
      </c>
      <c r="G223" s="7">
        <v>3857121.8931649402</v>
      </c>
      <c r="H223" s="7">
        <v>41274156.277192988</v>
      </c>
      <c r="I223" s="52">
        <v>150907.50133552999</v>
      </c>
      <c r="J223" s="18">
        <v>1771251.5167908282</v>
      </c>
      <c r="K223" s="7">
        <v>478804</v>
      </c>
      <c r="L223" s="7"/>
      <c r="M223" s="7">
        <v>851015</v>
      </c>
      <c r="N223" s="7">
        <v>800102</v>
      </c>
      <c r="O223" s="7">
        <v>32395747.2904661</v>
      </c>
      <c r="P223" s="18">
        <v>197130000</v>
      </c>
      <c r="Q223" s="7">
        <v>555679</v>
      </c>
      <c r="R223" s="7">
        <v>251738</v>
      </c>
      <c r="S223" s="51"/>
      <c r="T223" s="5">
        <v>48037340000000</v>
      </c>
      <c r="U223" s="122">
        <v>2266736133</v>
      </c>
      <c r="V223" s="120">
        <v>217695</v>
      </c>
      <c r="W223" s="120">
        <v>2253883</v>
      </c>
      <c r="X223" s="120">
        <v>67809</v>
      </c>
      <c r="Y223" s="125">
        <v>2923000</v>
      </c>
      <c r="Z223" s="17"/>
      <c r="AC223" s="151"/>
      <c r="AF223" s="17"/>
      <c r="AG223" s="14"/>
    </row>
    <row r="224" spans="1:33" ht="15.5" x14ac:dyDescent="0.35">
      <c r="A224" s="11">
        <v>2018</v>
      </c>
      <c r="B224" s="7">
        <v>7445056.7000000002</v>
      </c>
      <c r="C224" s="13"/>
      <c r="D224" s="18">
        <v>5790003.5212245602</v>
      </c>
      <c r="E224" s="7">
        <v>2476085.2941739969</v>
      </c>
      <c r="F224" s="7">
        <v>301888000</v>
      </c>
      <c r="G224" s="7">
        <v>4064660.8383762711</v>
      </c>
      <c r="H224" s="7">
        <v>43641892.884933002</v>
      </c>
      <c r="I224" s="52">
        <v>159640.07299871999</v>
      </c>
      <c r="J224" s="18">
        <v>1794539.4724283547</v>
      </c>
      <c r="K224" s="7">
        <v>501774</v>
      </c>
      <c r="L224" s="7"/>
      <c r="M224" s="7">
        <v>859018</v>
      </c>
      <c r="N224" s="7">
        <v>826432</v>
      </c>
      <c r="O224" s="7">
        <v>34284708.922708504</v>
      </c>
      <c r="P224" s="18">
        <v>197415000</v>
      </c>
      <c r="Q224" s="7">
        <v>591234.6</v>
      </c>
      <c r="R224" s="7">
        <v>288285</v>
      </c>
      <c r="S224" s="51"/>
      <c r="U224" s="122">
        <v>2448722416</v>
      </c>
      <c r="V224" s="120">
        <v>230960</v>
      </c>
      <c r="W224" s="120">
        <v>2595717</v>
      </c>
      <c r="X224" s="120">
        <v>74685.742750000005</v>
      </c>
      <c r="Y224" s="125">
        <v>3050000</v>
      </c>
      <c r="Z224" s="17"/>
      <c r="AC224" s="151"/>
      <c r="AF224" s="17"/>
      <c r="AG224" s="14"/>
    </row>
    <row r="225" spans="1:33" ht="15.5" x14ac:dyDescent="0.35">
      <c r="A225" s="11">
        <v>2019</v>
      </c>
      <c r="B225" s="7">
        <v>7849474.3800000008</v>
      </c>
      <c r="C225" s="13"/>
      <c r="D225" s="18">
        <v>8275501.0786012001</v>
      </c>
      <c r="E225" s="7">
        <v>2648335.3889688374</v>
      </c>
      <c r="F225" s="7">
        <v>324845000</v>
      </c>
      <c r="G225" s="7">
        <v>4232601.1114663519</v>
      </c>
      <c r="H225" s="7">
        <v>46396514.066649981</v>
      </c>
      <c r="I225" s="52">
        <v>168074.407244</v>
      </c>
      <c r="J225" s="18">
        <v>1841730.4612838763</v>
      </c>
      <c r="K225" s="7">
        <v>524037</v>
      </c>
      <c r="L225" s="7"/>
      <c r="M225" s="7">
        <v>873598</v>
      </c>
      <c r="N225" s="7">
        <v>864077</v>
      </c>
      <c r="O225" s="7">
        <v>37382242.329686403</v>
      </c>
      <c r="P225" s="18">
        <v>201068000</v>
      </c>
      <c r="Q225" s="7">
        <v>651849.19999999995</v>
      </c>
      <c r="R225" s="7">
        <v>313599</v>
      </c>
      <c r="S225" s="51"/>
      <c r="U225" s="122">
        <v>2595491380</v>
      </c>
      <c r="V225" s="120">
        <v>263343</v>
      </c>
      <c r="W225" s="120">
        <v>2889994</v>
      </c>
      <c r="X225" s="120">
        <v>72715</v>
      </c>
      <c r="Y225" s="125">
        <v>3000000</v>
      </c>
      <c r="Z225" s="17"/>
      <c r="AC225" s="151">
        <v>1000026866</v>
      </c>
      <c r="AF225" s="17"/>
      <c r="AG225" s="14"/>
    </row>
    <row r="226" spans="1:33" ht="15.5" x14ac:dyDescent="0.35">
      <c r="A226" s="11">
        <v>2020</v>
      </c>
      <c r="B226" s="7">
        <v>9826571.3499999996</v>
      </c>
      <c r="C226" s="13"/>
      <c r="D226" s="18">
        <v>12120647.252292357</v>
      </c>
      <c r="E226" s="7">
        <v>3073221.9538068194</v>
      </c>
      <c r="F226" s="7">
        <v>337439000</v>
      </c>
      <c r="G226" s="7">
        <v>4450449.0168866403</v>
      </c>
      <c r="H226" s="7">
        <v>52890122.762837984</v>
      </c>
      <c r="I226" s="52">
        <v>177367.85970700003</v>
      </c>
      <c r="J226" s="18">
        <v>1986121.3301907827</v>
      </c>
      <c r="K226" s="7">
        <v>588279</v>
      </c>
      <c r="L226" s="7"/>
      <c r="M226" s="7">
        <v>948296</v>
      </c>
      <c r="N226" s="7">
        <v>1059425</v>
      </c>
      <c r="O226" s="7">
        <v>42503029.8433396</v>
      </c>
      <c r="P226" s="18">
        <v>273056000</v>
      </c>
      <c r="Q226" s="7">
        <v>740039.9</v>
      </c>
      <c r="R226" s="7">
        <v>324051</v>
      </c>
      <c r="S226" s="51"/>
      <c r="U226" s="122">
        <v>2849766445</v>
      </c>
      <c r="V226" s="120">
        <v>224600</v>
      </c>
      <c r="W226" s="120">
        <v>3511380.17</v>
      </c>
      <c r="X226" s="120">
        <v>124031.84595088</v>
      </c>
      <c r="Y226" s="125">
        <v>3200000</v>
      </c>
      <c r="Z226" s="17"/>
      <c r="AC226" s="151"/>
      <c r="AF226" s="17"/>
      <c r="AG226" s="14"/>
    </row>
    <row r="227" spans="1:33" ht="15.5" x14ac:dyDescent="0.35">
      <c r="A227" s="11">
        <v>2021</v>
      </c>
      <c r="B227" s="7"/>
      <c r="C227" s="13"/>
      <c r="D227" s="18"/>
      <c r="E227" s="7"/>
      <c r="F227" s="7"/>
      <c r="G227" s="7"/>
      <c r="H227" s="7"/>
      <c r="I227" s="52"/>
      <c r="J227" s="18">
        <v>2068235.6411701734</v>
      </c>
      <c r="K227" s="7"/>
      <c r="L227" s="7"/>
      <c r="M227" s="7">
        <v>1032343</v>
      </c>
      <c r="N227" s="7">
        <v>1040223</v>
      </c>
      <c r="O227" s="7">
        <v>47072681.989358999</v>
      </c>
      <c r="P227" s="18"/>
      <c r="Q227" s="7">
        <v>785208.6</v>
      </c>
      <c r="R227" s="7">
        <v>332367</v>
      </c>
      <c r="S227" s="51"/>
      <c r="U227" s="122">
        <v>3073505889</v>
      </c>
      <c r="V227" s="120">
        <v>231516</v>
      </c>
      <c r="W227" s="120">
        <v>3715042</v>
      </c>
      <c r="X227" s="120">
        <v>95505.492995555003</v>
      </c>
      <c r="Y227" s="125">
        <v>3285962.4797</v>
      </c>
      <c r="Z227" s="17"/>
      <c r="AC227" s="151"/>
      <c r="AF227" s="17"/>
      <c r="AG227" s="14"/>
    </row>
    <row r="228" spans="1:33" ht="15.5" x14ac:dyDescent="0.35">
      <c r="A228" s="11">
        <v>2022</v>
      </c>
      <c r="B228" s="7"/>
      <c r="C228" s="13"/>
      <c r="D228" s="18"/>
      <c r="E228" s="7"/>
      <c r="F228" s="7"/>
      <c r="G228" s="7"/>
      <c r="H228" s="7"/>
      <c r="I228" s="52"/>
      <c r="J228" s="18">
        <v>2045274.8792317258</v>
      </c>
      <c r="K228" s="7"/>
      <c r="L228" s="7"/>
      <c r="M228" s="7">
        <v>1096547</v>
      </c>
      <c r="N228" s="7">
        <v>1058570</v>
      </c>
      <c r="O228" s="7">
        <v>55181954.241835199</v>
      </c>
      <c r="P228" s="18"/>
      <c r="Q228" s="7"/>
      <c r="R228" s="7">
        <v>351156</v>
      </c>
      <c r="S228" s="51"/>
      <c r="U228" s="122">
        <v>3430675507</v>
      </c>
      <c r="V228" s="120">
        <v>292693</v>
      </c>
      <c r="W228" s="120">
        <v>4098777</v>
      </c>
      <c r="X228" s="5" t="s">
        <v>133</v>
      </c>
      <c r="Y228" s="125">
        <v>3100000</v>
      </c>
      <c r="Z228" s="17"/>
      <c r="AC228" s="151">
        <v>2888034419</v>
      </c>
      <c r="AF228" s="17"/>
      <c r="AG228" s="14"/>
    </row>
    <row r="229" spans="1:33" ht="15.5" x14ac:dyDescent="0.35">
      <c r="A229" s="11">
        <v>2023</v>
      </c>
      <c r="B229" s="7"/>
      <c r="C229" s="13"/>
      <c r="D229" s="18"/>
      <c r="E229" s="7"/>
      <c r="F229" s="7"/>
      <c r="G229" s="7"/>
      <c r="H229" s="7"/>
      <c r="I229" s="52"/>
      <c r="J229" s="18">
        <v>2007078</v>
      </c>
      <c r="K229" s="7"/>
      <c r="L229" s="7"/>
      <c r="M229" s="7">
        <v>1144853</v>
      </c>
      <c r="O229" s="7">
        <v>62983647.230317995</v>
      </c>
      <c r="P229" s="17"/>
      <c r="S229" s="51"/>
      <c r="U229" s="17" t="s">
        <v>133</v>
      </c>
      <c r="V229" s="120">
        <v>311267</v>
      </c>
      <c r="W229" s="120" t="s">
        <v>133</v>
      </c>
      <c r="X229" s="5" t="s">
        <v>133</v>
      </c>
      <c r="Y229" s="125">
        <v>3185000</v>
      </c>
      <c r="Z229" s="17"/>
      <c r="AC229" s="151"/>
      <c r="AF229" s="17"/>
      <c r="AG229" s="14"/>
    </row>
    <row r="230" spans="1:33" ht="15.5" x14ac:dyDescent="0.35">
      <c r="A230" s="11">
        <v>2024</v>
      </c>
      <c r="B230" s="7"/>
      <c r="C230" s="13"/>
      <c r="D230" s="18"/>
      <c r="E230" s="7"/>
      <c r="F230" s="7"/>
      <c r="G230" s="7"/>
      <c r="H230" s="7"/>
      <c r="I230" s="52"/>
      <c r="J230" s="18"/>
      <c r="K230" s="7"/>
      <c r="L230" s="7"/>
      <c r="M230" s="7"/>
      <c r="O230" s="7"/>
      <c r="P230" s="17"/>
      <c r="S230" s="51"/>
      <c r="U230" s="17" t="s">
        <v>133</v>
      </c>
      <c r="V230" s="5" t="s">
        <v>133</v>
      </c>
      <c r="W230" s="5" t="s">
        <v>133</v>
      </c>
      <c r="X230" s="5" t="s">
        <v>133</v>
      </c>
      <c r="Y230" s="51" t="s">
        <v>133</v>
      </c>
      <c r="Z230" s="17"/>
      <c r="AC230" s="151"/>
      <c r="AF230" s="17"/>
      <c r="AG230" s="14"/>
    </row>
    <row r="231" spans="1:33" ht="16" thickBot="1" x14ac:dyDescent="0.4">
      <c r="A231" s="15">
        <v>2025</v>
      </c>
      <c r="B231" s="63"/>
      <c r="C231" s="63"/>
      <c r="D231" s="19"/>
      <c r="E231" s="9"/>
      <c r="F231" s="9"/>
      <c r="G231" s="9"/>
      <c r="H231" s="9"/>
      <c r="I231" s="64"/>
      <c r="J231" s="19"/>
      <c r="K231" s="9"/>
      <c r="L231" s="9"/>
      <c r="M231" s="189"/>
      <c r="N231" s="9"/>
      <c r="O231" s="9"/>
      <c r="P231" s="65"/>
      <c r="Q231" s="67"/>
      <c r="R231" s="67"/>
      <c r="S231" s="66"/>
      <c r="T231" s="67"/>
      <c r="U231" s="65"/>
      <c r="V231" s="67"/>
      <c r="W231" s="67"/>
      <c r="X231" s="67"/>
      <c r="Y231" s="66"/>
      <c r="Z231" s="65"/>
      <c r="AA231" s="133"/>
      <c r="AB231" s="133"/>
      <c r="AC231" s="152"/>
      <c r="AD231" s="133"/>
      <c r="AE231" s="133"/>
      <c r="AF231" s="65"/>
      <c r="AG231" s="68"/>
    </row>
    <row r="232" spans="1:33" ht="14.5" thickTop="1" x14ac:dyDescent="0.35"/>
  </sheetData>
  <mergeCells count="8">
    <mergeCell ref="U2:Y2"/>
    <mergeCell ref="Z2:AC2"/>
    <mergeCell ref="AD2:AE2"/>
    <mergeCell ref="AF2:AG2"/>
    <mergeCell ref="B2:C2"/>
    <mergeCell ref="D2:I2"/>
    <mergeCell ref="J2:O2"/>
    <mergeCell ref="P2:S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32"/>
  <sheetViews>
    <sheetView zoomScaleNormal="100" workbookViewId="0">
      <pane xSplit="1" ySplit="5" topLeftCell="I105" activePane="bottomRight" state="frozen"/>
      <selection pane="topRight" activeCell="B1" sqref="B1"/>
      <selection pane="bottomLeft" activeCell="A7" sqref="A7"/>
      <selection pane="bottomRight" activeCell="A113" sqref="A113"/>
    </sheetView>
  </sheetViews>
  <sheetFormatPr defaultColWidth="10.81640625" defaultRowHeight="14" x14ac:dyDescent="0.35"/>
  <cols>
    <col min="1" max="1" width="23.453125" style="5" customWidth="1"/>
    <col min="2" max="3" width="10.81640625" style="5"/>
    <col min="4" max="9" width="10.81640625" style="1"/>
    <col min="10" max="20" width="10.81640625" style="5"/>
    <col min="21" max="21" width="12.453125" style="5" customWidth="1"/>
    <col min="22" max="22" width="10.81640625" style="5"/>
    <col min="23" max="23" width="11.453125" style="5" bestFit="1" customWidth="1"/>
    <col min="24" max="24" width="10.81640625" style="5"/>
    <col min="25" max="25" width="12.453125" style="5" bestFit="1" customWidth="1"/>
    <col min="26" max="29" width="12.08984375" style="132" bestFit="1" customWidth="1"/>
    <col min="30" max="30" width="14.6328125" style="132" customWidth="1"/>
    <col min="31" max="31" width="14.81640625" style="132" customWidth="1"/>
    <col min="32" max="16384" width="10.81640625" style="5"/>
  </cols>
  <sheetData>
    <row r="1" spans="1:33" s="2" customFormat="1" ht="20.5" thickBot="1" x14ac:dyDescent="0.35">
      <c r="A1" s="83" t="s">
        <v>53</v>
      </c>
      <c r="B1" s="83"/>
      <c r="C1" s="83"/>
      <c r="D1" s="3"/>
      <c r="E1" s="3"/>
      <c r="F1" s="3"/>
      <c r="G1" s="3"/>
      <c r="H1" s="3"/>
      <c r="I1" s="3"/>
      <c r="Z1" s="126"/>
      <c r="AA1" s="126"/>
      <c r="AB1" s="126"/>
      <c r="AC1" s="126"/>
      <c r="AD1" s="126"/>
      <c r="AE1" s="126"/>
    </row>
    <row r="2" spans="1:33" s="6" customFormat="1" ht="21.5" customHeight="1" thickTop="1" x14ac:dyDescent="0.35">
      <c r="A2" s="10"/>
      <c r="B2" s="208" t="s">
        <v>45</v>
      </c>
      <c r="C2" s="208"/>
      <c r="D2" s="216" t="s">
        <v>7</v>
      </c>
      <c r="E2" s="217"/>
      <c r="F2" s="217"/>
      <c r="G2" s="217"/>
      <c r="H2" s="217"/>
      <c r="I2" s="218"/>
      <c r="J2" s="216" t="s">
        <v>11</v>
      </c>
      <c r="K2" s="217"/>
      <c r="L2" s="217"/>
      <c r="M2" s="217"/>
      <c r="N2" s="217"/>
      <c r="O2" s="217"/>
      <c r="P2" s="215" t="s">
        <v>42</v>
      </c>
      <c r="Q2" s="208"/>
      <c r="R2" s="208"/>
      <c r="S2" s="209"/>
      <c r="T2" s="157" t="s">
        <v>43</v>
      </c>
      <c r="U2" s="215" t="s">
        <v>44</v>
      </c>
      <c r="V2" s="208"/>
      <c r="W2" s="208"/>
      <c r="X2" s="208"/>
      <c r="Y2" s="209"/>
      <c r="Z2" s="222" t="s">
        <v>98</v>
      </c>
      <c r="AA2" s="223"/>
      <c r="AB2" s="223"/>
      <c r="AC2" s="224"/>
      <c r="AD2" s="219" t="s">
        <v>97</v>
      </c>
      <c r="AE2" s="219"/>
      <c r="AF2" s="215" t="s">
        <v>48</v>
      </c>
      <c r="AG2" s="221"/>
    </row>
    <row r="3" spans="1:33" s="162" customFormat="1" ht="21.5" customHeight="1" x14ac:dyDescent="0.35">
      <c r="A3" s="11"/>
      <c r="B3" s="13" t="s">
        <v>46</v>
      </c>
      <c r="C3" s="13" t="s">
        <v>47</v>
      </c>
      <c r="D3" s="58" t="s">
        <v>2</v>
      </c>
      <c r="E3" s="12" t="s">
        <v>3</v>
      </c>
      <c r="F3" s="13" t="s">
        <v>4</v>
      </c>
      <c r="G3" s="13" t="s">
        <v>5</v>
      </c>
      <c r="H3" s="13" t="s">
        <v>30</v>
      </c>
      <c r="I3" s="48" t="s">
        <v>6</v>
      </c>
      <c r="J3" s="16" t="s">
        <v>14</v>
      </c>
      <c r="K3" s="13" t="s">
        <v>8</v>
      </c>
      <c r="L3" s="13" t="s">
        <v>36</v>
      </c>
      <c r="M3" s="13" t="s">
        <v>37</v>
      </c>
      <c r="N3" s="13" t="s">
        <v>9</v>
      </c>
      <c r="O3" s="13" t="s">
        <v>10</v>
      </c>
      <c r="P3" s="161" t="s">
        <v>78</v>
      </c>
      <c r="Q3" s="162" t="s">
        <v>79</v>
      </c>
      <c r="R3" s="162" t="s">
        <v>80</v>
      </c>
      <c r="S3" s="163" t="s">
        <v>81</v>
      </c>
      <c r="T3" s="162" t="s">
        <v>94</v>
      </c>
      <c r="U3" s="161" t="s">
        <v>108</v>
      </c>
      <c r="V3" s="162" t="s">
        <v>109</v>
      </c>
      <c r="W3" s="162" t="s">
        <v>112</v>
      </c>
      <c r="X3" s="162" t="s">
        <v>110</v>
      </c>
      <c r="Y3" s="163" t="s">
        <v>111</v>
      </c>
      <c r="Z3" s="167" t="s">
        <v>95</v>
      </c>
      <c r="AA3" s="164" t="s">
        <v>99</v>
      </c>
      <c r="AB3" s="164" t="s">
        <v>100</v>
      </c>
      <c r="AC3" s="165" t="s">
        <v>96</v>
      </c>
      <c r="AD3" s="127" t="s">
        <v>91</v>
      </c>
      <c r="AE3" s="128" t="s">
        <v>90</v>
      </c>
      <c r="AG3" s="166"/>
    </row>
    <row r="4" spans="1:33" s="34" customFormat="1" ht="31.75" customHeight="1" x14ac:dyDescent="0.35">
      <c r="A4" s="32" t="s">
        <v>1</v>
      </c>
      <c r="B4" s="31"/>
      <c r="C4" s="31"/>
      <c r="D4" s="59" t="s">
        <v>13</v>
      </c>
      <c r="E4" s="27" t="s">
        <v>15</v>
      </c>
      <c r="F4" s="31" t="s">
        <v>13</v>
      </c>
      <c r="G4" s="31" t="s">
        <v>13</v>
      </c>
      <c r="H4" s="31" t="s">
        <v>13</v>
      </c>
      <c r="I4" s="85" t="s">
        <v>16</v>
      </c>
      <c r="J4" s="82" t="s">
        <v>32</v>
      </c>
      <c r="K4" s="38" t="s">
        <v>18</v>
      </c>
      <c r="L4" s="38"/>
      <c r="M4" s="38" t="s">
        <v>130</v>
      </c>
      <c r="N4" s="31" t="s">
        <v>19</v>
      </c>
      <c r="O4" s="31" t="s">
        <v>17</v>
      </c>
      <c r="P4" s="108" t="s">
        <v>82</v>
      </c>
      <c r="Q4" s="108" t="s">
        <v>83</v>
      </c>
      <c r="R4" s="109" t="s">
        <v>84</v>
      </c>
      <c r="S4" s="110" t="s">
        <v>85</v>
      </c>
      <c r="U4" s="56" t="s">
        <v>113</v>
      </c>
      <c r="V4" s="34" t="s">
        <v>115</v>
      </c>
      <c r="W4" s="34" t="s">
        <v>117</v>
      </c>
      <c r="X4" s="34" t="s">
        <v>118</v>
      </c>
      <c r="Y4" s="57" t="s">
        <v>116</v>
      </c>
      <c r="Z4" s="154"/>
      <c r="AA4" s="129" t="s">
        <v>102</v>
      </c>
      <c r="AB4" s="129" t="s">
        <v>102</v>
      </c>
      <c r="AC4" s="131"/>
      <c r="AD4" s="129" t="s">
        <v>102</v>
      </c>
      <c r="AE4" s="129" t="s">
        <v>101</v>
      </c>
      <c r="AG4" s="62"/>
    </row>
    <row r="5" spans="1:33" s="30" customFormat="1" ht="26.5" customHeight="1" x14ac:dyDescent="0.35">
      <c r="A5" s="26" t="s">
        <v>0</v>
      </c>
      <c r="B5" s="31"/>
      <c r="C5" s="31" t="s">
        <v>38</v>
      </c>
      <c r="D5" s="29"/>
      <c r="E5" s="84"/>
      <c r="F5" s="84"/>
      <c r="G5" s="84"/>
      <c r="H5" s="84"/>
      <c r="I5" s="86"/>
      <c r="J5" s="29"/>
      <c r="K5" s="44"/>
      <c r="L5" s="31" t="s">
        <v>38</v>
      </c>
      <c r="M5" s="31"/>
      <c r="N5" s="44"/>
      <c r="O5" s="44"/>
      <c r="P5" s="56"/>
      <c r="Q5" s="34"/>
      <c r="R5" s="34"/>
      <c r="S5" s="57"/>
      <c r="T5" s="34"/>
      <c r="U5" s="56" t="s">
        <v>114</v>
      </c>
      <c r="V5" s="34"/>
      <c r="W5" s="34"/>
      <c r="X5" s="34"/>
      <c r="Y5" s="57"/>
      <c r="Z5" s="154"/>
      <c r="AA5" s="130"/>
      <c r="AB5" s="130"/>
      <c r="AC5" s="131"/>
      <c r="AD5" s="130" t="s">
        <v>103</v>
      </c>
      <c r="AE5" s="131" t="s">
        <v>104</v>
      </c>
      <c r="AF5" s="56"/>
      <c r="AG5" s="62"/>
    </row>
    <row r="6" spans="1:33" ht="15.5" x14ac:dyDescent="0.35">
      <c r="A6" s="11">
        <v>1800</v>
      </c>
      <c r="B6" s="13"/>
      <c r="C6" s="13"/>
      <c r="D6" s="60"/>
      <c r="I6" s="71"/>
      <c r="J6" s="17"/>
      <c r="N6" s="7">
        <v>0.06</v>
      </c>
      <c r="P6" s="17"/>
      <c r="S6" s="51"/>
      <c r="U6" s="17"/>
      <c r="Y6" s="51"/>
      <c r="Z6" s="153"/>
      <c r="AC6" s="151"/>
      <c r="AF6" s="17"/>
      <c r="AG6" s="14"/>
    </row>
    <row r="7" spans="1:33" ht="15.5" x14ac:dyDescent="0.35">
      <c r="A7" s="11">
        <v>1801</v>
      </c>
      <c r="B7" s="13"/>
      <c r="C7" s="13"/>
      <c r="D7" s="60"/>
      <c r="I7" s="71"/>
      <c r="J7" s="17"/>
      <c r="N7" s="7">
        <v>0.08</v>
      </c>
      <c r="P7" s="17"/>
      <c r="S7" s="51"/>
      <c r="U7" s="17"/>
      <c r="Y7" s="51"/>
      <c r="Z7" s="153"/>
      <c r="AC7" s="151"/>
      <c r="AF7" s="17"/>
      <c r="AG7" s="14"/>
    </row>
    <row r="8" spans="1:33" ht="15.5" x14ac:dyDescent="0.35">
      <c r="A8" s="11">
        <v>1802</v>
      </c>
      <c r="B8" s="13"/>
      <c r="C8" s="13"/>
      <c r="D8" s="60"/>
      <c r="I8" s="71"/>
      <c r="J8" s="17"/>
      <c r="N8" s="7">
        <v>0.08</v>
      </c>
      <c r="P8" s="17"/>
      <c r="S8" s="51"/>
      <c r="U8" s="17"/>
      <c r="Y8" s="51"/>
      <c r="Z8" s="153"/>
      <c r="AC8" s="151"/>
      <c r="AF8" s="17"/>
      <c r="AG8" s="14"/>
    </row>
    <row r="9" spans="1:33" ht="15.5" x14ac:dyDescent="0.35">
      <c r="A9" s="11">
        <v>1803</v>
      </c>
      <c r="B9" s="13"/>
      <c r="C9" s="13"/>
      <c r="D9" s="60"/>
      <c r="I9" s="71"/>
      <c r="J9" s="17"/>
      <c r="N9" s="7">
        <v>7.0000000000000007E-2</v>
      </c>
      <c r="P9" s="17"/>
      <c r="S9" s="51"/>
      <c r="U9" s="17"/>
      <c r="Y9" s="51"/>
      <c r="Z9" s="153"/>
      <c r="AC9" s="151"/>
      <c r="AF9" s="17"/>
      <c r="AG9" s="14"/>
    </row>
    <row r="10" spans="1:33" ht="15.5" x14ac:dyDescent="0.35">
      <c r="A10" s="11">
        <v>1804</v>
      </c>
      <c r="B10" s="13"/>
      <c r="C10" s="13"/>
      <c r="D10" s="60"/>
      <c r="I10" s="71"/>
      <c r="J10" s="17"/>
      <c r="N10" s="7">
        <v>0.1</v>
      </c>
      <c r="P10" s="17"/>
      <c r="S10" s="51"/>
      <c r="U10" s="17"/>
      <c r="Y10" s="51"/>
      <c r="Z10" s="153"/>
      <c r="AC10" s="151"/>
      <c r="AF10" s="17"/>
      <c r="AG10" s="14"/>
    </row>
    <row r="11" spans="1:33" ht="15.5" x14ac:dyDescent="0.35">
      <c r="A11" s="11">
        <v>1805</v>
      </c>
      <c r="B11" s="13"/>
      <c r="C11" s="13"/>
      <c r="D11" s="60"/>
      <c r="I11" s="71"/>
      <c r="J11" s="17"/>
      <c r="N11" s="7">
        <v>0.1</v>
      </c>
      <c r="P11" s="17"/>
      <c r="S11" s="51"/>
      <c r="U11" s="17"/>
      <c r="Y11" s="51"/>
      <c r="Z11" s="153"/>
      <c r="AC11" s="151"/>
      <c r="AF11" s="17"/>
      <c r="AG11" s="14"/>
    </row>
    <row r="12" spans="1:33" ht="15.5" x14ac:dyDescent="0.35">
      <c r="A12" s="11">
        <v>1806</v>
      </c>
      <c r="B12" s="13"/>
      <c r="C12" s="13"/>
      <c r="D12" s="60"/>
      <c r="I12" s="71"/>
      <c r="J12" s="17"/>
      <c r="N12" s="7">
        <v>0.12</v>
      </c>
      <c r="P12" s="17"/>
      <c r="S12" s="51"/>
      <c r="U12" s="17"/>
      <c r="Y12" s="51"/>
      <c r="Z12" s="153"/>
      <c r="AC12" s="151"/>
      <c r="AF12" s="17"/>
      <c r="AG12" s="14"/>
    </row>
    <row r="13" spans="1:33" ht="15.5" x14ac:dyDescent="0.35">
      <c r="A13" s="11">
        <v>1807</v>
      </c>
      <c r="B13" s="13"/>
      <c r="C13" s="13"/>
      <c r="D13" s="60"/>
      <c r="I13" s="71"/>
      <c r="J13" s="17"/>
      <c r="N13" s="7">
        <v>0.12</v>
      </c>
      <c r="P13" s="17"/>
      <c r="S13" s="51"/>
      <c r="U13" s="17"/>
      <c r="Y13" s="51"/>
      <c r="Z13" s="153"/>
      <c r="AC13" s="151"/>
      <c r="AF13" s="17"/>
      <c r="AG13" s="14"/>
    </row>
    <row r="14" spans="1:33" ht="15.5" x14ac:dyDescent="0.35">
      <c r="A14" s="11">
        <v>1808</v>
      </c>
      <c r="B14" s="13"/>
      <c r="C14" s="13"/>
      <c r="D14" s="60"/>
      <c r="I14" s="71"/>
      <c r="J14" s="17"/>
      <c r="N14" s="7">
        <v>0.11</v>
      </c>
      <c r="P14" s="17"/>
      <c r="S14" s="51"/>
      <c r="U14" s="17"/>
      <c r="Y14" s="51"/>
      <c r="Z14" s="153"/>
      <c r="AC14" s="151"/>
      <c r="AF14" s="17"/>
      <c r="AG14" s="14"/>
    </row>
    <row r="15" spans="1:33" ht="15.5" x14ac:dyDescent="0.35">
      <c r="A15" s="11">
        <v>1809</v>
      </c>
      <c r="B15" s="13"/>
      <c r="C15" s="13"/>
      <c r="D15" s="18"/>
      <c r="E15" s="7"/>
      <c r="F15" s="7"/>
      <c r="G15" s="7"/>
      <c r="H15" s="7"/>
      <c r="I15" s="52"/>
      <c r="J15" s="18"/>
      <c r="K15" s="7"/>
      <c r="L15" s="7"/>
      <c r="M15" s="7"/>
      <c r="N15" s="7">
        <v>0.14000000000000001</v>
      </c>
      <c r="O15" s="7"/>
      <c r="P15" s="17"/>
      <c r="S15" s="51"/>
      <c r="U15" s="17"/>
      <c r="Y15" s="51"/>
      <c r="Z15" s="153"/>
      <c r="AC15" s="151"/>
      <c r="AF15" s="17"/>
      <c r="AG15" s="14"/>
    </row>
    <row r="16" spans="1:33" ht="15.5" x14ac:dyDescent="0.35">
      <c r="A16" s="11">
        <v>1810</v>
      </c>
      <c r="B16" s="13"/>
      <c r="C16" s="13"/>
      <c r="D16" s="18"/>
      <c r="E16" s="7"/>
      <c r="F16" s="7"/>
      <c r="G16" s="7"/>
      <c r="H16" s="7"/>
      <c r="I16" s="52"/>
      <c r="J16" s="18"/>
      <c r="K16" s="7"/>
      <c r="L16" s="7"/>
      <c r="M16" s="7"/>
      <c r="N16" s="7">
        <v>0.2</v>
      </c>
      <c r="O16" s="7"/>
      <c r="P16" s="17"/>
      <c r="S16" s="51"/>
      <c r="U16" s="17"/>
      <c r="Y16" s="51"/>
      <c r="Z16" s="153"/>
      <c r="AC16" s="151"/>
      <c r="AF16" s="17"/>
      <c r="AG16" s="14"/>
    </row>
    <row r="17" spans="1:33" ht="15.5" x14ac:dyDescent="0.35">
      <c r="A17" s="11">
        <v>1811</v>
      </c>
      <c r="B17" s="13"/>
      <c r="C17" s="13"/>
      <c r="D17" s="18"/>
      <c r="E17" s="7"/>
      <c r="F17" s="7"/>
      <c r="G17" s="7"/>
      <c r="H17" s="7"/>
      <c r="I17" s="52"/>
      <c r="J17" s="18"/>
      <c r="K17" s="7"/>
      <c r="L17" s="7"/>
      <c r="M17" s="7"/>
      <c r="N17" s="7">
        <v>0.26</v>
      </c>
      <c r="O17" s="7"/>
      <c r="P17" s="17"/>
      <c r="S17" s="51"/>
      <c r="U17" s="17"/>
      <c r="Y17" s="51"/>
      <c r="Z17" s="153"/>
      <c r="AC17" s="151"/>
      <c r="AF17" s="17"/>
      <c r="AG17" s="14"/>
    </row>
    <row r="18" spans="1:33" ht="15.5" x14ac:dyDescent="0.35">
      <c r="A18" s="11">
        <v>1812</v>
      </c>
      <c r="B18" s="13"/>
      <c r="C18" s="13"/>
      <c r="D18" s="18"/>
      <c r="E18" s="7"/>
      <c r="F18" s="7"/>
      <c r="G18" s="7"/>
      <c r="H18" s="7"/>
      <c r="I18" s="52"/>
      <c r="J18" s="18"/>
      <c r="K18" s="7"/>
      <c r="L18" s="7"/>
      <c r="M18" s="7"/>
      <c r="N18" s="7">
        <v>0.13</v>
      </c>
      <c r="O18" s="7"/>
      <c r="P18" s="17"/>
      <c r="S18" s="51"/>
      <c r="U18" s="17"/>
      <c r="Y18" s="51"/>
      <c r="Z18" s="153"/>
      <c r="AC18" s="151"/>
      <c r="AF18" s="17"/>
      <c r="AG18" s="14"/>
    </row>
    <row r="19" spans="1:33" ht="15.5" x14ac:dyDescent="0.35">
      <c r="A19" s="11">
        <v>1813</v>
      </c>
      <c r="B19" s="13"/>
      <c r="C19" s="13"/>
      <c r="D19" s="18"/>
      <c r="E19" s="7"/>
      <c r="F19" s="7"/>
      <c r="G19" s="7"/>
      <c r="H19" s="7"/>
      <c r="I19" s="52"/>
      <c r="J19" s="18"/>
      <c r="K19" s="7"/>
      <c r="L19" s="7"/>
      <c r="M19" s="7"/>
      <c r="N19" s="7">
        <v>0.15</v>
      </c>
      <c r="O19" s="7"/>
      <c r="P19" s="17"/>
      <c r="S19" s="51"/>
      <c r="U19" s="17"/>
      <c r="Y19" s="51"/>
      <c r="Z19" s="153"/>
      <c r="AC19" s="151"/>
      <c r="AF19" s="17"/>
      <c r="AG19" s="14"/>
    </row>
    <row r="20" spans="1:33" ht="15.5" x14ac:dyDescent="0.35">
      <c r="A20" s="11">
        <v>1814</v>
      </c>
      <c r="B20" s="13"/>
      <c r="C20" s="13"/>
      <c r="D20" s="18"/>
      <c r="E20" s="7"/>
      <c r="F20" s="7"/>
      <c r="G20" s="7"/>
      <c r="H20" s="7"/>
      <c r="I20" s="52"/>
      <c r="J20" s="18"/>
      <c r="K20" s="7"/>
      <c r="L20" s="7"/>
      <c r="M20" s="7"/>
      <c r="N20" s="7">
        <v>0.15</v>
      </c>
      <c r="O20" s="7"/>
      <c r="P20" s="17"/>
      <c r="S20" s="51"/>
      <c r="U20" s="17"/>
      <c r="Y20" s="51"/>
      <c r="Z20" s="153"/>
      <c r="AC20" s="151"/>
      <c r="AF20" s="17"/>
      <c r="AG20" s="14"/>
    </row>
    <row r="21" spans="1:33" ht="15.5" x14ac:dyDescent="0.35">
      <c r="A21" s="11">
        <v>1815</v>
      </c>
      <c r="B21" s="13"/>
      <c r="C21" s="13"/>
      <c r="D21" s="18"/>
      <c r="E21" s="7"/>
      <c r="F21" s="7"/>
      <c r="G21" s="7"/>
      <c r="H21" s="7"/>
      <c r="I21" s="52"/>
      <c r="J21" s="18"/>
      <c r="K21" s="7"/>
      <c r="L21" s="7"/>
      <c r="M21" s="7"/>
      <c r="N21" s="7">
        <v>0.19</v>
      </c>
      <c r="O21" s="7"/>
      <c r="P21" s="17"/>
      <c r="S21" s="51"/>
      <c r="U21" s="17"/>
      <c r="Y21" s="51"/>
      <c r="Z21" s="153"/>
      <c r="AC21" s="151"/>
      <c r="AF21" s="17"/>
      <c r="AG21" s="14"/>
    </row>
    <row r="22" spans="1:33" ht="15.5" x14ac:dyDescent="0.35">
      <c r="A22" s="11">
        <v>1816</v>
      </c>
      <c r="B22" s="13"/>
      <c r="C22" s="13"/>
      <c r="D22" s="18"/>
      <c r="E22" s="7"/>
      <c r="F22" s="7"/>
      <c r="G22" s="7"/>
      <c r="H22" s="7"/>
      <c r="I22" s="52"/>
      <c r="J22" s="18"/>
      <c r="K22" s="7"/>
      <c r="L22" s="7"/>
      <c r="M22" s="7"/>
      <c r="N22" s="7">
        <v>0.08</v>
      </c>
      <c r="O22" s="7"/>
      <c r="P22" s="17"/>
      <c r="S22" s="51"/>
      <c r="U22" s="17"/>
      <c r="Y22" s="51"/>
      <c r="Z22" s="153"/>
      <c r="AC22" s="151"/>
      <c r="AF22" s="17"/>
      <c r="AG22" s="14"/>
    </row>
    <row r="23" spans="1:33" ht="15.5" x14ac:dyDescent="0.35">
      <c r="A23" s="11">
        <v>1817</v>
      </c>
      <c r="B23" s="13"/>
      <c r="C23" s="13"/>
      <c r="D23" s="18"/>
      <c r="E23" s="7"/>
      <c r="F23" s="7"/>
      <c r="G23" s="7"/>
      <c r="H23" s="7"/>
      <c r="I23" s="52"/>
      <c r="J23" s="18"/>
      <c r="K23" s="7"/>
      <c r="L23" s="7"/>
      <c r="M23" s="7"/>
      <c r="N23" s="7">
        <v>0.12</v>
      </c>
      <c r="O23" s="7"/>
      <c r="P23" s="17"/>
      <c r="S23" s="51"/>
      <c r="U23" s="17"/>
      <c r="Y23" s="51"/>
      <c r="Z23" s="153"/>
      <c r="AC23" s="151"/>
      <c r="AF23" s="17"/>
      <c r="AG23" s="14"/>
    </row>
    <row r="24" spans="1:33" ht="15.5" x14ac:dyDescent="0.35">
      <c r="A24" s="11">
        <v>1818</v>
      </c>
      <c r="B24" s="13"/>
      <c r="C24" s="13"/>
      <c r="D24" s="18"/>
      <c r="E24" s="7"/>
      <c r="F24" s="7"/>
      <c r="G24" s="7"/>
      <c r="H24" s="7"/>
      <c r="I24" s="52"/>
      <c r="J24" s="18"/>
      <c r="K24" s="7"/>
      <c r="L24" s="7"/>
      <c r="M24" s="7"/>
      <c r="N24" s="7">
        <v>0.09</v>
      </c>
      <c r="O24" s="7"/>
      <c r="P24" s="17"/>
      <c r="S24" s="51"/>
      <c r="U24" s="17"/>
      <c r="Y24" s="51"/>
      <c r="Z24" s="153"/>
      <c r="AC24" s="151"/>
      <c r="AF24" s="17"/>
      <c r="AG24" s="14"/>
    </row>
    <row r="25" spans="1:33" ht="15.5" x14ac:dyDescent="0.35">
      <c r="A25" s="11">
        <v>1819</v>
      </c>
      <c r="B25" s="13"/>
      <c r="C25" s="13"/>
      <c r="D25" s="18"/>
      <c r="E25" s="7"/>
      <c r="F25" s="7"/>
      <c r="G25" s="7"/>
      <c r="H25" s="7"/>
      <c r="I25" s="52"/>
      <c r="J25" s="18"/>
      <c r="K25" s="7"/>
      <c r="L25" s="7"/>
      <c r="M25" s="7"/>
      <c r="N25" s="7">
        <v>0.08</v>
      </c>
      <c r="O25" s="7"/>
      <c r="P25" s="17"/>
      <c r="S25" s="51"/>
      <c r="U25" s="17"/>
      <c r="Y25" s="51"/>
      <c r="Z25" s="153"/>
      <c r="AC25" s="151"/>
      <c r="AF25" s="17"/>
      <c r="AG25" s="14"/>
    </row>
    <row r="26" spans="1:33" ht="15.5" x14ac:dyDescent="0.35">
      <c r="A26" s="11">
        <v>1820</v>
      </c>
      <c r="B26" s="13"/>
      <c r="C26" s="13"/>
      <c r="D26" s="18"/>
      <c r="E26" s="7"/>
      <c r="F26" s="7"/>
      <c r="G26" s="7"/>
      <c r="H26" s="7"/>
      <c r="I26" s="52"/>
      <c r="J26" s="18"/>
      <c r="K26" s="7"/>
      <c r="L26" s="7"/>
      <c r="M26" s="7"/>
      <c r="N26" s="7">
        <v>7.0000000000000007E-2</v>
      </c>
      <c r="O26" s="7"/>
      <c r="P26" s="17"/>
      <c r="S26" s="51"/>
      <c r="U26" s="17"/>
      <c r="Y26" s="51"/>
      <c r="Z26" s="153"/>
      <c r="AC26" s="151"/>
      <c r="AF26" s="17"/>
      <c r="AG26" s="14"/>
    </row>
    <row r="27" spans="1:33" ht="15.5" x14ac:dyDescent="0.35">
      <c r="A27" s="11">
        <v>1821</v>
      </c>
      <c r="B27" s="13"/>
      <c r="C27" s="13"/>
      <c r="D27" s="18"/>
      <c r="E27" s="7"/>
      <c r="F27" s="7"/>
      <c r="G27" s="7"/>
      <c r="H27" s="7"/>
      <c r="I27" s="52"/>
      <c r="J27" s="18"/>
      <c r="K27" s="7"/>
      <c r="L27" s="7"/>
      <c r="M27" s="7"/>
      <c r="N27" s="7">
        <v>0.08</v>
      </c>
      <c r="O27" s="7"/>
      <c r="P27" s="17"/>
      <c r="S27" s="51"/>
      <c r="U27" s="17"/>
      <c r="Y27" s="51"/>
      <c r="Z27" s="153"/>
      <c r="AC27" s="151"/>
      <c r="AF27" s="17"/>
      <c r="AG27" s="14"/>
    </row>
    <row r="28" spans="1:33" ht="15.5" x14ac:dyDescent="0.35">
      <c r="A28" s="11">
        <v>1822</v>
      </c>
      <c r="B28" s="13"/>
      <c r="C28" s="13"/>
      <c r="D28" s="18"/>
      <c r="E28" s="7"/>
      <c r="F28" s="7"/>
      <c r="G28" s="7"/>
      <c r="H28" s="7"/>
      <c r="I28" s="52"/>
      <c r="J28" s="18"/>
      <c r="K28" s="7"/>
      <c r="L28" s="7"/>
      <c r="M28" s="7"/>
      <c r="N28" s="7">
        <v>0.08</v>
      </c>
      <c r="O28" s="7"/>
      <c r="P28" s="17"/>
      <c r="S28" s="51"/>
      <c r="U28" s="17"/>
      <c r="Y28" s="51"/>
      <c r="Z28" s="153"/>
      <c r="AC28" s="151"/>
      <c r="AF28" s="17"/>
      <c r="AG28" s="14"/>
    </row>
    <row r="29" spans="1:33" ht="15.5" x14ac:dyDescent="0.35">
      <c r="A29" s="11">
        <v>1823</v>
      </c>
      <c r="B29" s="13"/>
      <c r="C29" s="13"/>
      <c r="D29" s="18"/>
      <c r="E29" s="7"/>
      <c r="F29" s="7"/>
      <c r="G29" s="7"/>
      <c r="H29" s="7"/>
      <c r="I29" s="52"/>
      <c r="J29" s="18"/>
      <c r="K29" s="7"/>
      <c r="L29" s="7"/>
      <c r="M29" s="7"/>
      <c r="N29" s="7">
        <v>0.17</v>
      </c>
      <c r="O29" s="7"/>
      <c r="P29" s="17"/>
      <c r="S29" s="51"/>
      <c r="U29" s="17"/>
      <c r="Y29" s="51"/>
      <c r="Z29" s="153"/>
      <c r="AC29" s="151"/>
      <c r="AF29" s="17"/>
      <c r="AG29" s="14"/>
    </row>
    <row r="30" spans="1:33" ht="15.5" x14ac:dyDescent="0.35">
      <c r="A30" s="11">
        <v>1824</v>
      </c>
      <c r="B30" s="13"/>
      <c r="C30" s="13"/>
      <c r="D30" s="18"/>
      <c r="E30" s="7"/>
      <c r="F30" s="7"/>
      <c r="G30" s="7"/>
      <c r="H30" s="7"/>
      <c r="I30" s="52"/>
      <c r="J30" s="18"/>
      <c r="K30" s="7"/>
      <c r="L30" s="7"/>
      <c r="M30" s="7"/>
      <c r="N30" s="7">
        <v>0.11</v>
      </c>
      <c r="O30" s="7"/>
      <c r="P30" s="17"/>
      <c r="S30" s="51"/>
      <c r="U30" s="17"/>
      <c r="Y30" s="51"/>
      <c r="Z30" s="153"/>
      <c r="AC30" s="151"/>
      <c r="AF30" s="17"/>
      <c r="AG30" s="14"/>
    </row>
    <row r="31" spans="1:33" ht="15.5" x14ac:dyDescent="0.35">
      <c r="A31" s="11">
        <v>1825</v>
      </c>
      <c r="B31" s="13"/>
      <c r="C31" s="13"/>
      <c r="D31" s="18"/>
      <c r="E31" s="7"/>
      <c r="F31" s="7"/>
      <c r="G31" s="7"/>
      <c r="H31" s="7"/>
      <c r="I31" s="52"/>
      <c r="J31" s="18"/>
      <c r="K31" s="7"/>
      <c r="L31" s="7"/>
      <c r="M31" s="7"/>
      <c r="N31" s="7">
        <v>0.14000000000000001</v>
      </c>
      <c r="O31" s="7"/>
      <c r="P31" s="17"/>
      <c r="S31" s="51"/>
      <c r="U31" s="17"/>
      <c r="Y31" s="51"/>
      <c r="Z31" s="153"/>
      <c r="AC31" s="151"/>
      <c r="AF31" s="17"/>
      <c r="AG31" s="14"/>
    </row>
    <row r="32" spans="1:33" ht="15.5" x14ac:dyDescent="0.35">
      <c r="A32" s="11">
        <v>1826</v>
      </c>
      <c r="B32" s="13"/>
      <c r="C32" s="13"/>
      <c r="D32" s="18"/>
      <c r="E32" s="7"/>
      <c r="F32" s="7"/>
      <c r="G32" s="7"/>
      <c r="H32" s="7"/>
      <c r="I32" s="52"/>
      <c r="J32" s="18"/>
      <c r="K32" s="7"/>
      <c r="L32" s="7"/>
      <c r="M32" s="7"/>
      <c r="N32" s="7">
        <v>0.09</v>
      </c>
      <c r="O32" s="7"/>
      <c r="P32" s="17"/>
      <c r="S32" s="51"/>
      <c r="U32" s="17"/>
      <c r="Y32" s="51"/>
      <c r="Z32" s="153"/>
      <c r="AC32" s="151"/>
      <c r="AF32" s="17"/>
      <c r="AG32" s="14"/>
    </row>
    <row r="33" spans="1:33" ht="15.5" x14ac:dyDescent="0.35">
      <c r="A33" s="11">
        <v>1827</v>
      </c>
      <c r="B33" s="13"/>
      <c r="C33" s="13"/>
      <c r="D33" s="18"/>
      <c r="E33" s="7"/>
      <c r="F33" s="7"/>
      <c r="G33" s="7"/>
      <c r="H33" s="7"/>
      <c r="I33" s="52"/>
      <c r="J33" s="18"/>
      <c r="K33" s="7"/>
      <c r="L33" s="7"/>
      <c r="M33" s="7"/>
      <c r="N33" s="7">
        <v>0.12</v>
      </c>
      <c r="O33" s="7"/>
      <c r="P33" s="17"/>
      <c r="S33" s="51"/>
      <c r="U33" s="17"/>
      <c r="Y33" s="51"/>
      <c r="Z33" s="153"/>
      <c r="AC33" s="151"/>
      <c r="AF33" s="17"/>
      <c r="AG33" s="14"/>
    </row>
    <row r="34" spans="1:33" ht="15.5" x14ac:dyDescent="0.35">
      <c r="A34" s="11">
        <v>1828</v>
      </c>
      <c r="B34" s="13"/>
      <c r="C34" s="13"/>
      <c r="D34" s="18"/>
      <c r="E34" s="7"/>
      <c r="F34" s="7"/>
      <c r="G34" s="7"/>
      <c r="H34" s="7"/>
      <c r="I34" s="52"/>
      <c r="J34" s="18"/>
      <c r="K34" s="7"/>
      <c r="L34" s="7"/>
      <c r="M34" s="7"/>
      <c r="N34" s="7">
        <v>0.1</v>
      </c>
      <c r="O34" s="7"/>
      <c r="P34" s="17"/>
      <c r="S34" s="51"/>
      <c r="U34" s="17"/>
      <c r="Y34" s="51"/>
      <c r="Z34" s="153"/>
      <c r="AC34" s="151"/>
      <c r="AF34" s="17"/>
      <c r="AG34" s="14"/>
    </row>
    <row r="35" spans="1:33" ht="15.5" x14ac:dyDescent="0.35">
      <c r="A35" s="11">
        <v>1829</v>
      </c>
      <c r="B35" s="13"/>
      <c r="C35" s="13"/>
      <c r="D35" s="18"/>
      <c r="E35" s="7"/>
      <c r="F35" s="7"/>
      <c r="G35" s="7"/>
      <c r="H35" s="7"/>
      <c r="I35" s="52"/>
      <c r="J35" s="18"/>
      <c r="K35" s="7"/>
      <c r="L35" s="7"/>
      <c r="M35" s="7"/>
      <c r="N35" s="7">
        <v>0.08</v>
      </c>
      <c r="O35" s="7"/>
      <c r="P35" s="17"/>
      <c r="S35" s="51"/>
      <c r="U35" s="17"/>
      <c r="Y35" s="51"/>
      <c r="Z35" s="153"/>
      <c r="AC35" s="151"/>
      <c r="AF35" s="17"/>
      <c r="AG35" s="14"/>
    </row>
    <row r="36" spans="1:33" ht="15.5" x14ac:dyDescent="0.35">
      <c r="A36" s="11">
        <v>1830</v>
      </c>
      <c r="B36" s="13"/>
      <c r="C36" s="13"/>
      <c r="D36" s="18"/>
      <c r="E36" s="7"/>
      <c r="F36" s="7"/>
      <c r="G36" s="7"/>
      <c r="H36" s="7"/>
      <c r="I36" s="52"/>
      <c r="J36" s="18"/>
      <c r="K36" s="7"/>
      <c r="L36" s="7"/>
      <c r="M36" s="7"/>
      <c r="N36" s="7">
        <v>0.04</v>
      </c>
      <c r="O36" s="7"/>
      <c r="P36" s="17"/>
      <c r="S36" s="51"/>
      <c r="U36" s="17"/>
      <c r="Y36" s="51"/>
      <c r="Z36" s="153"/>
      <c r="AC36" s="151"/>
      <c r="AF36" s="17"/>
      <c r="AG36" s="14"/>
    </row>
    <row r="37" spans="1:33" ht="15.5" x14ac:dyDescent="0.35">
      <c r="A37" s="11">
        <v>1831</v>
      </c>
      <c r="B37" s="13"/>
      <c r="C37" s="13"/>
      <c r="D37" s="18"/>
      <c r="E37" s="7"/>
      <c r="F37" s="7"/>
      <c r="G37" s="7"/>
      <c r="H37" s="7"/>
      <c r="I37" s="52"/>
      <c r="J37" s="18"/>
      <c r="K37" s="7"/>
      <c r="L37" s="7"/>
      <c r="M37" s="7"/>
      <c r="N37" s="7">
        <v>0.05</v>
      </c>
      <c r="O37" s="7"/>
      <c r="P37" s="17"/>
      <c r="S37" s="51"/>
      <c r="U37" s="17"/>
      <c r="Y37" s="51"/>
      <c r="Z37" s="153"/>
      <c r="AC37" s="151"/>
      <c r="AF37" s="17"/>
      <c r="AG37" s="14"/>
    </row>
    <row r="38" spans="1:33" ht="15.5" x14ac:dyDescent="0.35">
      <c r="A38" s="11">
        <v>1832</v>
      </c>
      <c r="B38" s="13"/>
      <c r="C38" s="13"/>
      <c r="D38" s="18"/>
      <c r="E38" s="7"/>
      <c r="F38" s="7"/>
      <c r="G38" s="7"/>
      <c r="H38" s="7"/>
      <c r="I38" s="52"/>
      <c r="J38" s="18"/>
      <c r="K38" s="7"/>
      <c r="L38" s="7"/>
      <c r="M38" s="7"/>
      <c r="N38" s="7">
        <v>0.06</v>
      </c>
      <c r="O38" s="7"/>
      <c r="P38" s="17"/>
      <c r="S38" s="51"/>
      <c r="U38" s="17"/>
      <c r="Y38" s="51"/>
      <c r="Z38" s="153"/>
      <c r="AC38" s="151"/>
      <c r="AF38" s="17"/>
      <c r="AG38" s="14"/>
    </row>
    <row r="39" spans="1:33" ht="15.5" x14ac:dyDescent="0.35">
      <c r="A39" s="11">
        <v>1833</v>
      </c>
      <c r="B39" s="13"/>
      <c r="C39" s="13"/>
      <c r="D39" s="18"/>
      <c r="E39" s="7"/>
      <c r="F39" s="7"/>
      <c r="G39" s="7"/>
      <c r="H39" s="7"/>
      <c r="I39" s="52"/>
      <c r="J39" s="18"/>
      <c r="K39" s="7"/>
      <c r="L39" s="7"/>
      <c r="M39" s="7"/>
      <c r="N39" s="7">
        <v>5.7500000000000002E-2</v>
      </c>
      <c r="O39" s="7"/>
      <c r="P39" s="17"/>
      <c r="S39" s="51"/>
      <c r="U39" s="17"/>
      <c r="Y39" s="51"/>
      <c r="Z39" s="153"/>
      <c r="AC39" s="151"/>
      <c r="AF39" s="17"/>
      <c r="AG39" s="14"/>
    </row>
    <row r="40" spans="1:33" ht="15.5" x14ac:dyDescent="0.35">
      <c r="A40" s="11">
        <v>1834</v>
      </c>
      <c r="B40" s="13"/>
      <c r="C40" s="13"/>
      <c r="D40" s="18"/>
      <c r="E40" s="7"/>
      <c r="F40" s="7"/>
      <c r="G40" s="7"/>
      <c r="H40" s="7"/>
      <c r="I40" s="52"/>
      <c r="J40" s="18"/>
      <c r="K40" s="7"/>
      <c r="L40" s="7"/>
      <c r="M40" s="7"/>
      <c r="N40" s="7">
        <v>6.5000000000000002E-2</v>
      </c>
      <c r="O40" s="7"/>
      <c r="P40" s="17"/>
      <c r="S40" s="51"/>
      <c r="U40" s="17"/>
      <c r="Y40" s="51"/>
      <c r="Z40" s="153"/>
      <c r="AC40" s="151"/>
      <c r="AF40" s="17"/>
      <c r="AG40" s="14"/>
    </row>
    <row r="41" spans="1:33" ht="15.5" x14ac:dyDescent="0.35">
      <c r="A41" s="11">
        <v>1835</v>
      </c>
      <c r="B41" s="13"/>
      <c r="C41" s="13"/>
      <c r="D41" s="18"/>
      <c r="E41" s="7"/>
      <c r="F41" s="7"/>
      <c r="G41" s="7"/>
      <c r="H41" s="7"/>
      <c r="I41" s="52"/>
      <c r="J41" s="18"/>
      <c r="K41" s="7"/>
      <c r="L41" s="7"/>
      <c r="M41" s="7"/>
      <c r="N41" s="7">
        <v>0.06</v>
      </c>
      <c r="O41" s="7"/>
      <c r="P41" s="17"/>
      <c r="S41" s="51"/>
      <c r="U41" s="17"/>
      <c r="Y41" s="51"/>
      <c r="Z41" s="153"/>
      <c r="AC41" s="151"/>
      <c r="AF41" s="17"/>
      <c r="AG41" s="14"/>
    </row>
    <row r="42" spans="1:33" ht="15.5" x14ac:dyDescent="0.35">
      <c r="A42" s="11">
        <v>1836</v>
      </c>
      <c r="B42" s="13"/>
      <c r="C42" s="13"/>
      <c r="D42" s="18"/>
      <c r="E42" s="7"/>
      <c r="F42" s="7"/>
      <c r="G42" s="7"/>
      <c r="H42" s="7"/>
      <c r="I42" s="52"/>
      <c r="J42" s="18"/>
      <c r="K42" s="7"/>
      <c r="L42" s="7"/>
      <c r="M42" s="7"/>
      <c r="N42" s="7">
        <v>5.5E-2</v>
      </c>
      <c r="O42" s="7"/>
      <c r="P42" s="17"/>
      <c r="S42" s="51"/>
      <c r="U42" s="17"/>
      <c r="Y42" s="51"/>
      <c r="Z42" s="153"/>
      <c r="AA42" s="132">
        <v>21694</v>
      </c>
      <c r="AC42" s="151"/>
      <c r="AF42" s="17"/>
      <c r="AG42" s="14"/>
    </row>
    <row r="43" spans="1:33" ht="15.5" x14ac:dyDescent="0.35">
      <c r="A43" s="11">
        <v>1837</v>
      </c>
      <c r="B43" s="13"/>
      <c r="C43" s="13"/>
      <c r="D43" s="18"/>
      <c r="E43" s="7"/>
      <c r="F43" s="7"/>
      <c r="G43" s="7"/>
      <c r="H43" s="7"/>
      <c r="I43" s="52"/>
      <c r="J43" s="18"/>
      <c r="K43" s="7"/>
      <c r="L43" s="7"/>
      <c r="M43" s="7"/>
      <c r="N43" s="7">
        <v>5.8500000000000003E-2</v>
      </c>
      <c r="O43" s="7"/>
      <c r="P43" s="17"/>
      <c r="S43" s="51"/>
      <c r="U43" s="17"/>
      <c r="Y43" s="51"/>
      <c r="Z43" s="153"/>
      <c r="AA43" s="132">
        <v>8572.0004000000008</v>
      </c>
      <c r="AC43" s="151"/>
      <c r="AF43" s="17"/>
      <c r="AG43" s="14"/>
    </row>
    <row r="44" spans="1:33" ht="15.5" x14ac:dyDescent="0.35">
      <c r="A44" s="11">
        <v>1838</v>
      </c>
      <c r="B44" s="13"/>
      <c r="C44" s="13"/>
      <c r="D44" s="18"/>
      <c r="E44" s="7"/>
      <c r="F44" s="7"/>
      <c r="G44" s="7"/>
      <c r="H44" s="7"/>
      <c r="I44" s="52"/>
      <c r="J44" s="18"/>
      <c r="K44" s="7"/>
      <c r="L44" s="7"/>
      <c r="M44" s="7"/>
      <c r="N44" s="7">
        <v>7.0000000000000007E-2</v>
      </c>
      <c r="O44" s="7"/>
      <c r="P44" s="17"/>
      <c r="S44" s="51"/>
      <c r="U44" s="17"/>
      <c r="Y44" s="51"/>
      <c r="Z44" s="153"/>
      <c r="AA44" s="132">
        <v>10522.999</v>
      </c>
      <c r="AC44" s="151"/>
      <c r="AF44" s="17"/>
      <c r="AG44" s="14"/>
    </row>
    <row r="45" spans="1:33" ht="15.5" x14ac:dyDescent="0.35">
      <c r="A45" s="11">
        <v>1839</v>
      </c>
      <c r="B45" s="13"/>
      <c r="C45" s="13"/>
      <c r="D45" s="18"/>
      <c r="E45" s="7"/>
      <c r="F45" s="7"/>
      <c r="G45" s="7"/>
      <c r="H45" s="7"/>
      <c r="I45" s="52"/>
      <c r="J45" s="18"/>
      <c r="K45" s="7"/>
      <c r="L45" s="7"/>
      <c r="M45" s="7"/>
      <c r="N45" s="7">
        <v>7.0000000000000007E-2</v>
      </c>
      <c r="O45" s="7"/>
      <c r="P45" s="17"/>
      <c r="S45" s="51"/>
      <c r="U45" s="17"/>
      <c r="Y45" s="51"/>
      <c r="Z45" s="153"/>
      <c r="AA45" s="132">
        <v>57042</v>
      </c>
      <c r="AC45" s="151"/>
      <c r="AF45" s="17"/>
      <c r="AG45" s="14"/>
    </row>
    <row r="46" spans="1:33" ht="15.5" x14ac:dyDescent="0.35">
      <c r="A46" s="11">
        <v>1840</v>
      </c>
      <c r="B46" s="13"/>
      <c r="C46" s="13"/>
      <c r="D46" s="18"/>
      <c r="E46" s="7"/>
      <c r="F46" s="7"/>
      <c r="G46" s="7"/>
      <c r="H46" s="7"/>
      <c r="I46" s="52"/>
      <c r="J46" s="18"/>
      <c r="K46" s="7"/>
      <c r="L46" s="7"/>
      <c r="M46" s="7"/>
      <c r="N46" s="7">
        <v>0.08</v>
      </c>
      <c r="O46" s="7"/>
      <c r="P46" s="17"/>
      <c r="S46" s="51"/>
      <c r="U46" s="17"/>
      <c r="Y46" s="51"/>
      <c r="Z46" s="153"/>
      <c r="AA46" s="132">
        <v>142304.99</v>
      </c>
      <c r="AC46" s="151"/>
      <c r="AF46" s="17"/>
      <c r="AG46" s="14"/>
    </row>
    <row r="47" spans="1:33" ht="15.5" x14ac:dyDescent="0.35">
      <c r="A47" s="11">
        <v>1841</v>
      </c>
      <c r="B47" s="13"/>
      <c r="C47" s="13"/>
      <c r="D47" s="18"/>
      <c r="E47" s="7"/>
      <c r="F47" s="7"/>
      <c r="G47" s="7"/>
      <c r="H47" s="7"/>
      <c r="I47" s="52"/>
      <c r="J47" s="18"/>
      <c r="K47" s="7"/>
      <c r="L47" s="7"/>
      <c r="M47" s="7"/>
      <c r="N47" s="7">
        <v>8.1369999999999998E-2</v>
      </c>
      <c r="O47" s="7"/>
      <c r="P47" s="17"/>
      <c r="S47" s="51"/>
      <c r="U47" s="17"/>
      <c r="Y47" s="51"/>
      <c r="Z47" s="153"/>
      <c r="AA47" s="132">
        <v>146256.01</v>
      </c>
      <c r="AC47" s="151"/>
      <c r="AF47" s="17"/>
      <c r="AG47" s="14"/>
    </row>
    <row r="48" spans="1:33" ht="15.5" x14ac:dyDescent="0.35">
      <c r="A48" s="11">
        <v>1842</v>
      </c>
      <c r="B48" s="13"/>
      <c r="C48" s="13"/>
      <c r="D48" s="18"/>
      <c r="E48" s="7"/>
      <c r="F48" s="7"/>
      <c r="G48" s="7"/>
      <c r="H48" s="7">
        <v>2.5194999999999998E-8</v>
      </c>
      <c r="I48" s="52"/>
      <c r="J48" s="18"/>
      <c r="K48" s="7"/>
      <c r="L48" s="7"/>
      <c r="M48" s="7"/>
      <c r="N48" s="7">
        <v>8.1903999999999991E-2</v>
      </c>
      <c r="O48" s="7"/>
      <c r="P48" s="17"/>
      <c r="S48" s="51"/>
      <c r="U48" s="17"/>
      <c r="Y48" s="51"/>
      <c r="Z48" s="153"/>
      <c r="AA48" s="132">
        <v>73355.001000000004</v>
      </c>
      <c r="AC48" s="151"/>
      <c r="AF48" s="17"/>
      <c r="AG48" s="14"/>
    </row>
    <row r="49" spans="1:33" ht="15.5" x14ac:dyDescent="0.35">
      <c r="A49" s="11">
        <v>1843</v>
      </c>
      <c r="B49" s="13"/>
      <c r="C49" s="13"/>
      <c r="D49" s="18"/>
      <c r="E49" s="7"/>
      <c r="F49" s="7"/>
      <c r="G49" s="7"/>
      <c r="H49" s="7">
        <v>3.7696000000000002E-8</v>
      </c>
      <c r="I49" s="52"/>
      <c r="J49" s="18"/>
      <c r="K49" s="7"/>
      <c r="L49" s="7"/>
      <c r="M49" s="7"/>
      <c r="N49" s="7">
        <v>7.9355999999999996E-2</v>
      </c>
      <c r="O49" s="7"/>
      <c r="P49" s="17"/>
      <c r="S49" s="51"/>
      <c r="U49" s="17"/>
      <c r="Y49" s="51"/>
      <c r="Z49" s="153"/>
      <c r="AA49" s="132">
        <v>101529.01</v>
      </c>
      <c r="AC49" s="151"/>
      <c r="AF49" s="17"/>
      <c r="AG49" s="14"/>
    </row>
    <row r="50" spans="1:33" ht="15.5" x14ac:dyDescent="0.35">
      <c r="A50" s="11">
        <v>1844</v>
      </c>
      <c r="B50" s="13"/>
      <c r="C50" s="13"/>
      <c r="D50" s="18"/>
      <c r="E50" s="7"/>
      <c r="F50" s="7"/>
      <c r="G50" s="7"/>
      <c r="H50" s="7">
        <v>9.6325999999999998E-8</v>
      </c>
      <c r="I50" s="52"/>
      <c r="J50" s="18"/>
      <c r="K50" s="7"/>
      <c r="L50" s="7"/>
      <c r="M50" s="7"/>
      <c r="N50" s="7">
        <v>8.8702000000000003E-2</v>
      </c>
      <c r="O50" s="7"/>
      <c r="P50" s="17"/>
      <c r="S50" s="51"/>
      <c r="U50" s="17"/>
      <c r="Y50" s="51"/>
      <c r="Z50" s="153"/>
      <c r="AA50" s="132">
        <v>64779.998</v>
      </c>
      <c r="AC50" s="151"/>
      <c r="AF50" s="17"/>
      <c r="AG50" s="14"/>
    </row>
    <row r="51" spans="1:33" ht="15.5" x14ac:dyDescent="0.35">
      <c r="A51" s="11">
        <v>1845</v>
      </c>
      <c r="B51" s="13"/>
      <c r="C51" s="13"/>
      <c r="D51" s="18"/>
      <c r="E51" s="7"/>
      <c r="F51" s="7"/>
      <c r="G51" s="7"/>
      <c r="H51" s="7">
        <v>1.3608000000000001E-7</v>
      </c>
      <c r="I51" s="52"/>
      <c r="J51" s="18"/>
      <c r="K51" s="7"/>
      <c r="L51" s="7"/>
      <c r="M51" s="7"/>
      <c r="N51" s="7">
        <v>0.12632699999999999</v>
      </c>
      <c r="O51" s="7"/>
      <c r="P51" s="17"/>
      <c r="S51" s="51"/>
      <c r="U51" s="17"/>
      <c r="Y51" s="51"/>
      <c r="Z51" s="153"/>
      <c r="AA51" s="132">
        <v>99996.004000000001</v>
      </c>
      <c r="AC51" s="151"/>
      <c r="AF51" s="17"/>
      <c r="AG51" s="14"/>
    </row>
    <row r="52" spans="1:33" ht="15.5" x14ac:dyDescent="0.35">
      <c r="A52" s="11">
        <v>1846</v>
      </c>
      <c r="B52" s="13"/>
      <c r="C52" s="13"/>
      <c r="D52" s="18"/>
      <c r="E52" s="7"/>
      <c r="F52" s="7"/>
      <c r="G52" s="7"/>
      <c r="H52" s="7">
        <v>1.60347E-7</v>
      </c>
      <c r="I52" s="52"/>
      <c r="J52" s="18"/>
      <c r="K52" s="7"/>
      <c r="L52" s="7"/>
      <c r="M52" s="7"/>
      <c r="N52" s="7">
        <v>0.13328200000000001</v>
      </c>
      <c r="O52" s="7"/>
      <c r="P52" s="17"/>
      <c r="S52" s="51"/>
      <c r="U52" s="17"/>
      <c r="Y52" s="51"/>
      <c r="Z52" s="153"/>
      <c r="AA52" s="132">
        <v>234524.99</v>
      </c>
      <c r="AC52" s="151"/>
      <c r="AF52" s="17"/>
      <c r="AG52" s="14"/>
    </row>
    <row r="53" spans="1:33" ht="15.5" x14ac:dyDescent="0.35">
      <c r="A53" s="11">
        <v>1847</v>
      </c>
      <c r="B53" s="13"/>
      <c r="C53" s="13"/>
      <c r="D53" s="18"/>
      <c r="E53" s="7"/>
      <c r="F53" s="7"/>
      <c r="G53" s="7"/>
      <c r="H53" s="7">
        <v>1.34945E-7</v>
      </c>
      <c r="I53" s="52"/>
      <c r="J53" s="18"/>
      <c r="K53" s="7"/>
      <c r="L53" s="7"/>
      <c r="M53" s="7"/>
      <c r="N53" s="7">
        <v>0.147122</v>
      </c>
      <c r="O53" s="7"/>
      <c r="P53" s="17"/>
      <c r="S53" s="51"/>
      <c r="U53" s="17"/>
      <c r="Y53" s="51"/>
      <c r="Z53" s="153"/>
      <c r="AA53" s="132">
        <v>250572</v>
      </c>
      <c r="AC53" s="151"/>
      <c r="AF53" s="17"/>
      <c r="AG53" s="14"/>
    </row>
    <row r="54" spans="1:33" ht="15.5" x14ac:dyDescent="0.35">
      <c r="A54" s="11">
        <v>1848</v>
      </c>
      <c r="B54" s="13"/>
      <c r="C54" s="13"/>
      <c r="D54" s="18"/>
      <c r="E54" s="7"/>
      <c r="F54" s="7"/>
      <c r="G54" s="7"/>
      <c r="H54" s="7">
        <v>1.4513400000000003E-7</v>
      </c>
      <c r="I54" s="52"/>
      <c r="J54" s="18"/>
      <c r="K54" s="7"/>
      <c r="L54" s="7"/>
      <c r="M54" s="7"/>
      <c r="N54" s="7">
        <v>0.18340600000000001</v>
      </c>
      <c r="O54" s="7"/>
      <c r="P54" s="17"/>
      <c r="S54" s="51"/>
      <c r="U54" s="17"/>
      <c r="Y54" s="51"/>
      <c r="Z54" s="153"/>
      <c r="AA54" s="132">
        <v>186853</v>
      </c>
      <c r="AC54" s="151"/>
      <c r="AF54" s="17"/>
      <c r="AG54" s="14"/>
    </row>
    <row r="55" spans="1:33" ht="15.5" x14ac:dyDescent="0.35">
      <c r="A55" s="11">
        <v>1849</v>
      </c>
      <c r="B55" s="13"/>
      <c r="C55" s="13"/>
      <c r="D55" s="18"/>
      <c r="E55" s="7"/>
      <c r="F55" s="7"/>
      <c r="G55" s="7"/>
      <c r="H55" s="7">
        <v>1.4793100000000003E-7</v>
      </c>
      <c r="I55" s="52"/>
      <c r="J55" s="18"/>
      <c r="K55" s="7"/>
      <c r="L55" s="7"/>
      <c r="M55" s="7"/>
      <c r="N55" s="7">
        <v>0.22994800000000001</v>
      </c>
      <c r="O55" s="7"/>
      <c r="P55" s="17"/>
      <c r="S55" s="51"/>
      <c r="U55" s="17"/>
      <c r="Y55" s="51"/>
      <c r="Z55" s="153"/>
      <c r="AA55" s="132">
        <v>155744.01</v>
      </c>
      <c r="AC55" s="151"/>
      <c r="AF55" s="17"/>
      <c r="AG55" s="14"/>
    </row>
    <row r="56" spans="1:33" ht="15.5" x14ac:dyDescent="0.35">
      <c r="A56" s="11">
        <v>1850</v>
      </c>
      <c r="B56" s="13"/>
      <c r="C56" s="13"/>
      <c r="D56" s="18"/>
      <c r="E56" s="7"/>
      <c r="F56" s="7"/>
      <c r="G56" s="7"/>
      <c r="H56" s="7">
        <v>2.4962599999999999E-7</v>
      </c>
      <c r="I56" s="52"/>
      <c r="J56" s="18"/>
      <c r="K56" s="7">
        <v>2.4040484175351293E-2</v>
      </c>
      <c r="L56" s="7"/>
      <c r="M56" s="7"/>
      <c r="N56" s="7">
        <v>0.30010999999999999</v>
      </c>
      <c r="O56" s="7"/>
      <c r="P56" s="17"/>
      <c r="S56" s="51"/>
      <c r="U56" s="17"/>
      <c r="Y56" s="51"/>
      <c r="Z56" s="153"/>
      <c r="AA56" s="132">
        <v>208220.99</v>
      </c>
      <c r="AC56" s="151"/>
      <c r="AF56" s="17"/>
      <c r="AG56" s="14"/>
    </row>
    <row r="57" spans="1:33" ht="15.5" x14ac:dyDescent="0.35">
      <c r="A57" s="11">
        <v>1851</v>
      </c>
      <c r="B57" s="13"/>
      <c r="C57" s="13"/>
      <c r="D57" s="18"/>
      <c r="E57" s="7"/>
      <c r="F57" s="7"/>
      <c r="G57" s="7"/>
      <c r="H57" s="7">
        <v>1.2186160000000001E-7</v>
      </c>
      <c r="I57" s="52"/>
      <c r="J57" s="18"/>
      <c r="K57" s="7">
        <v>1.8030363131513467E-2</v>
      </c>
      <c r="L57" s="7"/>
      <c r="M57" s="7"/>
      <c r="N57" s="7">
        <v>0.28931200000000001</v>
      </c>
      <c r="O57" s="7"/>
      <c r="P57" s="17"/>
      <c r="S57" s="51"/>
      <c r="U57" s="17"/>
      <c r="Y57" s="51"/>
      <c r="Z57" s="153"/>
      <c r="AA57" s="132">
        <v>213276</v>
      </c>
      <c r="AC57" s="151"/>
      <c r="AF57" s="17"/>
      <c r="AG57" s="14"/>
    </row>
    <row r="58" spans="1:33" ht="15.5" x14ac:dyDescent="0.35">
      <c r="A58" s="11">
        <v>1852</v>
      </c>
      <c r="B58" s="13"/>
      <c r="C58" s="13"/>
      <c r="D58" s="18"/>
      <c r="E58" s="7"/>
      <c r="F58" s="7"/>
      <c r="G58" s="7"/>
      <c r="H58" s="7">
        <v>1.5690999999999999E-7</v>
      </c>
      <c r="I58" s="52"/>
      <c r="J58" s="18"/>
      <c r="K58" s="7">
        <v>2.4040484175351293E-2</v>
      </c>
      <c r="L58" s="7"/>
      <c r="M58" s="7"/>
      <c r="N58" s="7">
        <v>0.32385599999999998</v>
      </c>
      <c r="O58" s="7"/>
      <c r="P58" s="17"/>
      <c r="S58" s="51"/>
      <c r="U58" s="17"/>
      <c r="Y58" s="51"/>
      <c r="Z58" s="153"/>
      <c r="AA58" s="132">
        <v>221371</v>
      </c>
      <c r="AC58" s="151"/>
      <c r="AF58" s="17"/>
      <c r="AG58" s="14"/>
    </row>
    <row r="59" spans="1:33" ht="15.5" x14ac:dyDescent="0.35">
      <c r="A59" s="11">
        <v>1853</v>
      </c>
      <c r="B59" s="13"/>
      <c r="C59" s="13"/>
      <c r="D59" s="18"/>
      <c r="E59" s="7"/>
      <c r="F59" s="7"/>
      <c r="G59" s="7"/>
      <c r="H59" s="7">
        <v>2.8446860000000001E-7</v>
      </c>
      <c r="I59" s="52"/>
      <c r="J59" s="18"/>
      <c r="K59" s="7">
        <v>2.4040484175351293E-2</v>
      </c>
      <c r="L59" s="7"/>
      <c r="M59" s="7"/>
      <c r="N59" s="7">
        <v>0.415659</v>
      </c>
      <c r="O59" s="7"/>
      <c r="P59" s="17"/>
      <c r="S59" s="51"/>
      <c r="U59" s="17"/>
      <c r="Y59" s="51"/>
      <c r="Z59" s="153"/>
      <c r="AA59" s="132">
        <v>194635.99</v>
      </c>
      <c r="AC59" s="151"/>
      <c r="AF59" s="17"/>
      <c r="AG59" s="14"/>
    </row>
    <row r="60" spans="1:33" ht="15.5" x14ac:dyDescent="0.35">
      <c r="A60" s="11">
        <v>1854</v>
      </c>
      <c r="B60" s="13"/>
      <c r="C60" s="13"/>
      <c r="D60" s="18"/>
      <c r="E60" s="7"/>
      <c r="F60" s="7"/>
      <c r="G60" s="7"/>
      <c r="H60" s="7">
        <v>2.5702690000000005E-7</v>
      </c>
      <c r="I60" s="52"/>
      <c r="J60" s="18"/>
      <c r="K60" s="7">
        <v>2.4040484175351293E-2</v>
      </c>
      <c r="L60" s="7"/>
      <c r="M60" s="7"/>
      <c r="N60" s="7">
        <v>0.508436</v>
      </c>
      <c r="O60" s="7"/>
      <c r="P60" s="17"/>
      <c r="S60" s="51"/>
      <c r="U60" s="17"/>
      <c r="Y60" s="51"/>
      <c r="Z60" s="153"/>
      <c r="AA60" s="132">
        <v>205404.01</v>
      </c>
      <c r="AC60" s="151"/>
      <c r="AF60" s="17"/>
      <c r="AG60" s="14"/>
    </row>
    <row r="61" spans="1:33" ht="15.5" x14ac:dyDescent="0.35">
      <c r="A61" s="11">
        <v>1855</v>
      </c>
      <c r="B61" s="13"/>
      <c r="C61" s="13"/>
      <c r="D61" s="18"/>
      <c r="E61" s="7"/>
      <c r="F61" s="7"/>
      <c r="G61" s="7"/>
      <c r="H61" s="7">
        <v>3.5180369999999999E-7</v>
      </c>
      <c r="I61" s="52"/>
      <c r="J61" s="18"/>
      <c r="K61" s="7">
        <v>2.4040484175351293E-2</v>
      </c>
      <c r="L61" s="7"/>
      <c r="M61" s="7"/>
      <c r="N61" s="7">
        <v>0.56260199999999994</v>
      </c>
      <c r="O61" s="7"/>
      <c r="P61" s="17"/>
      <c r="S61" s="51"/>
      <c r="U61" s="17"/>
      <c r="Y61" s="51"/>
      <c r="Z61" s="153"/>
      <c r="AA61" s="132">
        <v>201971</v>
      </c>
      <c r="AC61" s="151"/>
      <c r="AF61" s="17"/>
      <c r="AG61" s="14"/>
    </row>
    <row r="62" spans="1:33" ht="15.5" x14ac:dyDescent="0.35">
      <c r="A62" s="11">
        <v>1856</v>
      </c>
      <c r="B62" s="13"/>
      <c r="C62" s="13"/>
      <c r="D62" s="18"/>
      <c r="E62" s="7"/>
      <c r="F62" s="7"/>
      <c r="G62" s="7"/>
      <c r="H62" s="7">
        <v>3.459418E-7</v>
      </c>
      <c r="I62" s="52"/>
      <c r="J62" s="18"/>
      <c r="K62" s="7">
        <v>2.4040484175351293E-2</v>
      </c>
      <c r="L62" s="7"/>
      <c r="M62" s="7"/>
      <c r="N62" s="7">
        <v>0.63863300000000001</v>
      </c>
      <c r="O62" s="7"/>
      <c r="P62" s="17"/>
      <c r="S62" s="51"/>
      <c r="U62" s="17"/>
      <c r="Y62" s="51"/>
      <c r="Z62" s="153"/>
      <c r="AA62" s="132">
        <v>201499</v>
      </c>
      <c r="AC62" s="151"/>
      <c r="AF62" s="17"/>
      <c r="AG62" s="14"/>
    </row>
    <row r="63" spans="1:33" ht="15.5" x14ac:dyDescent="0.35">
      <c r="A63" s="11">
        <v>1857</v>
      </c>
      <c r="B63" s="13"/>
      <c r="C63" s="13"/>
      <c r="D63" s="18"/>
      <c r="E63" s="7"/>
      <c r="F63" s="7"/>
      <c r="G63" s="7"/>
      <c r="H63" s="7">
        <v>4.2137730000000003E-7</v>
      </c>
      <c r="I63" s="52"/>
      <c r="J63" s="18"/>
      <c r="K63" s="7">
        <v>2.4040484175351293E-2</v>
      </c>
      <c r="L63" s="7"/>
      <c r="M63" s="7"/>
      <c r="N63" s="7">
        <v>0.78797400000000006</v>
      </c>
      <c r="O63" s="7"/>
      <c r="P63" s="17"/>
      <c r="S63" s="51"/>
      <c r="U63" s="17"/>
      <c r="Y63" s="51"/>
      <c r="Z63" s="153"/>
      <c r="AA63" s="132">
        <v>198866.99</v>
      </c>
      <c r="AC63" s="151"/>
      <c r="AF63" s="17"/>
      <c r="AG63" s="14"/>
    </row>
    <row r="64" spans="1:33" ht="15.5" x14ac:dyDescent="0.35">
      <c r="A64" s="11">
        <v>1858</v>
      </c>
      <c r="B64" s="13"/>
      <c r="C64" s="13"/>
      <c r="D64" s="18"/>
      <c r="E64" s="7"/>
      <c r="F64" s="7"/>
      <c r="G64" s="7"/>
      <c r="H64" s="7">
        <v>4.8614300000000001E-7</v>
      </c>
      <c r="I64" s="52"/>
      <c r="J64" s="18"/>
      <c r="K64" s="7">
        <v>3.0050605219189116E-2</v>
      </c>
      <c r="L64" s="7"/>
      <c r="M64" s="7"/>
      <c r="N64" s="7">
        <v>0.88187300000000002</v>
      </c>
      <c r="O64" s="7"/>
      <c r="P64" s="17"/>
      <c r="S64" s="51"/>
      <c r="U64" s="17"/>
      <c r="Y64" s="51"/>
      <c r="Z64" s="153"/>
      <c r="AA64" s="132">
        <v>204632.01</v>
      </c>
      <c r="AC64" s="151"/>
      <c r="AF64" s="17"/>
      <c r="AG64" s="14"/>
    </row>
    <row r="65" spans="1:33" ht="15.5" x14ac:dyDescent="0.35">
      <c r="A65" s="11">
        <v>1859</v>
      </c>
      <c r="B65" s="13"/>
      <c r="C65" s="13"/>
      <c r="D65" s="18"/>
      <c r="E65" s="7"/>
      <c r="F65" s="7"/>
      <c r="G65" s="7"/>
      <c r="H65" s="7">
        <v>5.0390000000000006E-7</v>
      </c>
      <c r="I65" s="52"/>
      <c r="J65" s="18"/>
      <c r="K65" s="7">
        <v>3.0050605219189116E-2</v>
      </c>
      <c r="L65" s="7"/>
      <c r="M65" s="7"/>
      <c r="N65" s="7">
        <v>0.94611500000000004</v>
      </c>
      <c r="O65" s="7"/>
      <c r="P65" s="17"/>
      <c r="S65" s="51"/>
      <c r="U65" s="17"/>
      <c r="Y65" s="51"/>
      <c r="Z65" s="153"/>
      <c r="AA65" s="132">
        <v>401922.18</v>
      </c>
      <c r="AC65" s="151"/>
      <c r="AF65" s="17"/>
      <c r="AG65" s="14"/>
    </row>
    <row r="66" spans="1:33" ht="15.5" x14ac:dyDescent="0.35">
      <c r="A66" s="11">
        <v>1860</v>
      </c>
      <c r="B66" s="13"/>
      <c r="C66" s="13"/>
      <c r="D66" s="18"/>
      <c r="E66" s="7"/>
      <c r="F66" s="7"/>
      <c r="G66" s="7"/>
      <c r="H66" s="7">
        <v>4.8913199999999994E-7</v>
      </c>
      <c r="I66" s="52"/>
      <c r="J66" s="18"/>
      <c r="K66" s="7">
        <v>3.0050605219189116E-2</v>
      </c>
      <c r="L66" s="7"/>
      <c r="M66" s="7"/>
      <c r="N66" s="7">
        <v>0.97340300000000002</v>
      </c>
      <c r="O66" s="7"/>
      <c r="P66" s="17"/>
      <c r="S66" s="51"/>
      <c r="U66" s="17"/>
      <c r="Y66" s="51"/>
      <c r="Z66" s="153"/>
      <c r="AA66" s="132">
        <v>446018.58</v>
      </c>
      <c r="AC66" s="151"/>
      <c r="AF66" s="17"/>
      <c r="AG66" s="14"/>
    </row>
    <row r="67" spans="1:33" ht="15.5" x14ac:dyDescent="0.35">
      <c r="A67" s="11">
        <v>1861</v>
      </c>
      <c r="B67" s="13"/>
      <c r="C67" s="13"/>
      <c r="D67" s="18"/>
      <c r="E67" s="7"/>
      <c r="F67" s="7"/>
      <c r="G67" s="7"/>
      <c r="H67" s="7">
        <v>4.8880319999999994E-7</v>
      </c>
      <c r="I67" s="52"/>
      <c r="J67" s="18"/>
      <c r="K67" s="7">
        <v>3.0050605219189116E-2</v>
      </c>
      <c r="L67" s="7"/>
      <c r="M67" s="7"/>
      <c r="N67" s="7">
        <v>1.0844419999999999</v>
      </c>
      <c r="O67" s="7"/>
      <c r="P67" s="17"/>
      <c r="S67" s="51"/>
      <c r="U67" s="17"/>
      <c r="Y67" s="51"/>
      <c r="Z67" s="153"/>
      <c r="AA67" s="132">
        <v>460099.24</v>
      </c>
      <c r="AC67" s="151"/>
      <c r="AF67" s="17"/>
      <c r="AG67" s="14"/>
    </row>
    <row r="68" spans="1:33" ht="15.5" x14ac:dyDescent="0.35">
      <c r="A68" s="11">
        <v>1862</v>
      </c>
      <c r="B68" s="13"/>
      <c r="C68" s="13"/>
      <c r="D68" s="18"/>
      <c r="E68" s="7"/>
      <c r="F68" s="7"/>
      <c r="G68" s="7"/>
      <c r="H68" s="7">
        <v>4.9519010000000002E-7</v>
      </c>
      <c r="I68" s="52"/>
      <c r="J68" s="18"/>
      <c r="K68" s="7">
        <v>3.0050605219189116E-2</v>
      </c>
      <c r="L68" s="7"/>
      <c r="M68" s="7">
        <v>7.7499999999999999E-3</v>
      </c>
      <c r="N68" s="7">
        <v>1.0597429999999999</v>
      </c>
      <c r="O68" s="7"/>
      <c r="P68" s="17"/>
      <c r="S68" s="51"/>
      <c r="U68" s="17"/>
      <c r="Y68" s="51"/>
      <c r="Z68" s="153"/>
      <c r="AA68" s="132">
        <v>443526.3</v>
      </c>
      <c r="AC68" s="151"/>
      <c r="AF68" s="17"/>
      <c r="AG68" s="14"/>
    </row>
    <row r="69" spans="1:33" ht="15.5" x14ac:dyDescent="0.35">
      <c r="A69" s="11">
        <v>1863</v>
      </c>
      <c r="B69" s="13"/>
      <c r="C69" s="13"/>
      <c r="D69" s="18"/>
      <c r="E69" s="7"/>
      <c r="F69" s="7"/>
      <c r="G69" s="7"/>
      <c r="H69" s="7">
        <v>5.3662179999999996E-7</v>
      </c>
      <c r="I69" s="52"/>
      <c r="J69" s="18"/>
      <c r="K69" s="7">
        <v>3.6060726263026935E-2</v>
      </c>
      <c r="L69" s="7"/>
      <c r="M69" s="7">
        <v>8.26E-3</v>
      </c>
      <c r="N69" s="7">
        <v>1.0113859999999999</v>
      </c>
      <c r="O69" s="7"/>
      <c r="P69" s="17"/>
      <c r="S69" s="51"/>
      <c r="U69" s="17"/>
      <c r="Y69" s="51"/>
      <c r="Z69" s="153"/>
      <c r="AA69" s="132">
        <v>462218.94</v>
      </c>
      <c r="AC69" s="151"/>
      <c r="AF69" s="17"/>
      <c r="AG69" s="14"/>
    </row>
    <row r="70" spans="1:33" ht="15.5" x14ac:dyDescent="0.35">
      <c r="A70" s="11">
        <v>1864</v>
      </c>
      <c r="B70" s="13"/>
      <c r="C70" s="13"/>
      <c r="D70" s="18"/>
      <c r="E70" s="7"/>
      <c r="F70" s="7"/>
      <c r="G70" s="7"/>
      <c r="H70" s="7">
        <v>5.6576830000000004E-7</v>
      </c>
      <c r="I70" s="52"/>
      <c r="J70" s="18"/>
      <c r="K70" s="7">
        <v>3.0050605219189116E-2</v>
      </c>
      <c r="L70" s="7"/>
      <c r="M70" s="7">
        <v>8.2699999999999996E-3</v>
      </c>
      <c r="N70" s="7">
        <v>0.96103599999999989</v>
      </c>
      <c r="O70" s="7"/>
      <c r="P70" s="17"/>
      <c r="S70" s="51"/>
      <c r="U70" s="17"/>
      <c r="Y70" s="51"/>
      <c r="Z70" s="153"/>
      <c r="AA70" s="132">
        <v>455049</v>
      </c>
      <c r="AC70" s="151"/>
      <c r="AF70" s="17"/>
      <c r="AG70" s="14"/>
    </row>
    <row r="71" spans="1:33" ht="15.5" x14ac:dyDescent="0.35">
      <c r="A71" s="11">
        <v>1865</v>
      </c>
      <c r="B71" s="13"/>
      <c r="C71" s="13"/>
      <c r="D71" s="18"/>
      <c r="E71" s="7"/>
      <c r="F71" s="7"/>
      <c r="G71" s="7"/>
      <c r="H71" s="7">
        <v>5.5694729999999997E-7</v>
      </c>
      <c r="I71" s="52"/>
      <c r="J71" s="18"/>
      <c r="K71" s="7">
        <v>3.0050605219189116E-2</v>
      </c>
      <c r="L71" s="7"/>
      <c r="M71" s="7">
        <v>8.26E-3</v>
      </c>
      <c r="N71" s="7">
        <v>0.95280600000000004</v>
      </c>
      <c r="O71" s="7"/>
      <c r="P71" s="17"/>
      <c r="S71" s="51"/>
      <c r="U71" s="17"/>
      <c r="Y71" s="51"/>
      <c r="Z71" s="153"/>
      <c r="AA71" s="132">
        <v>469981.89</v>
      </c>
      <c r="AC71" s="151"/>
      <c r="AF71" s="17"/>
      <c r="AG71" s="14"/>
    </row>
    <row r="72" spans="1:33" ht="15.5" x14ac:dyDescent="0.35">
      <c r="A72" s="11">
        <v>1866</v>
      </c>
      <c r="B72" s="13"/>
      <c r="C72" s="13"/>
      <c r="D72" s="18"/>
      <c r="E72" s="7"/>
      <c r="F72" s="7"/>
      <c r="G72" s="7"/>
      <c r="H72" s="7">
        <v>5.3111029999999997E-7</v>
      </c>
      <c r="I72" s="52"/>
      <c r="J72" s="18"/>
      <c r="K72" s="7">
        <v>3.0050605219189116E-2</v>
      </c>
      <c r="L72" s="7"/>
      <c r="M72" s="7">
        <v>8.2699999999999996E-3</v>
      </c>
      <c r="N72" s="7">
        <v>0.97500699999999996</v>
      </c>
      <c r="O72" s="7"/>
      <c r="P72" s="17"/>
      <c r="S72" s="51"/>
      <c r="U72" s="17"/>
      <c r="Y72" s="51"/>
      <c r="Z72" s="153"/>
      <c r="AA72" s="132">
        <v>606211.66</v>
      </c>
      <c r="AC72" s="151"/>
      <c r="AF72" s="17"/>
      <c r="AG72" s="14"/>
    </row>
    <row r="73" spans="1:33" ht="15.5" x14ac:dyDescent="0.35">
      <c r="A73" s="11">
        <v>1867</v>
      </c>
      <c r="B73" s="13"/>
      <c r="C73" s="13"/>
      <c r="D73" s="18"/>
      <c r="E73" s="7"/>
      <c r="F73" s="7"/>
      <c r="G73" s="7"/>
      <c r="H73" s="7">
        <v>5.7038230000000003E-7</v>
      </c>
      <c r="I73" s="52"/>
      <c r="J73" s="18"/>
      <c r="K73" s="7">
        <v>3.0050605219189116E-2</v>
      </c>
      <c r="L73" s="7"/>
      <c r="M73" s="7">
        <v>8.2900000000000005E-3</v>
      </c>
      <c r="N73" s="7">
        <v>1.018921</v>
      </c>
      <c r="O73" s="7"/>
      <c r="P73" s="17"/>
      <c r="S73" s="51"/>
      <c r="U73" s="17"/>
      <c r="Y73" s="51"/>
      <c r="Z73" s="153"/>
      <c r="AA73" s="132">
        <v>542423.52</v>
      </c>
      <c r="AC73" s="151"/>
      <c r="AF73" s="17"/>
      <c r="AG73" s="14"/>
    </row>
    <row r="74" spans="1:33" ht="15.5" x14ac:dyDescent="0.35">
      <c r="A74" s="11">
        <v>1868</v>
      </c>
      <c r="B74" s="13"/>
      <c r="C74" s="13"/>
      <c r="D74" s="18"/>
      <c r="E74" s="7"/>
      <c r="F74" s="7"/>
      <c r="G74" s="7"/>
      <c r="H74" s="7">
        <v>6.2563989999999999E-7</v>
      </c>
      <c r="I74" s="52"/>
      <c r="J74" s="18"/>
      <c r="K74" s="7">
        <v>2.4040484175351293E-2</v>
      </c>
      <c r="L74" s="7"/>
      <c r="M74" s="7">
        <v>8.2799999999999992E-3</v>
      </c>
      <c r="N74" s="7">
        <v>1.133041</v>
      </c>
      <c r="O74" s="7"/>
      <c r="P74" s="17"/>
      <c r="S74" s="51"/>
      <c r="U74" s="17"/>
      <c r="Y74" s="51"/>
      <c r="Z74" s="153"/>
      <c r="AA74" s="132">
        <v>572679.71</v>
      </c>
      <c r="AC74" s="151"/>
      <c r="AF74" s="17"/>
      <c r="AG74" s="14"/>
    </row>
    <row r="75" spans="1:33" ht="15.5" x14ac:dyDescent="0.35">
      <c r="A75" s="11">
        <v>1869</v>
      </c>
      <c r="B75" s="13"/>
      <c r="C75" s="13"/>
      <c r="D75" s="18"/>
      <c r="E75" s="7"/>
      <c r="F75" s="7"/>
      <c r="G75" s="7">
        <v>7.7334836750000003E-4</v>
      </c>
      <c r="H75" s="7">
        <v>7.7064390000000009E-7</v>
      </c>
      <c r="I75" s="52"/>
      <c r="J75" s="18"/>
      <c r="K75" s="7">
        <v>3.0050605219189116E-2</v>
      </c>
      <c r="L75" s="7"/>
      <c r="M75" s="7">
        <v>8.8000000000000005E-3</v>
      </c>
      <c r="N75" s="7">
        <v>1.151551</v>
      </c>
      <c r="O75" s="7"/>
      <c r="P75" s="17"/>
      <c r="S75" s="51"/>
      <c r="U75" s="17"/>
      <c r="Y75" s="51"/>
      <c r="Z75" s="153"/>
      <c r="AA75" s="132">
        <v>733793.41</v>
      </c>
      <c r="AC75" s="151"/>
      <c r="AF75" s="17"/>
      <c r="AG75" s="14"/>
    </row>
    <row r="76" spans="1:33" ht="15.5" x14ac:dyDescent="0.35">
      <c r="A76" s="11">
        <v>1870</v>
      </c>
      <c r="B76" s="13"/>
      <c r="C76" s="13"/>
      <c r="D76" s="18"/>
      <c r="E76" s="7"/>
      <c r="F76" s="7"/>
      <c r="G76" s="7">
        <v>8.9243253020000019E-4</v>
      </c>
      <c r="H76" s="7">
        <v>7.5278480000000004E-7</v>
      </c>
      <c r="I76" s="52"/>
      <c r="J76" s="18"/>
      <c r="K76" s="7">
        <v>2.4040484175351293E-2</v>
      </c>
      <c r="L76" s="7"/>
      <c r="M76" s="7">
        <v>7.7600000000000004E-3</v>
      </c>
      <c r="N76" s="7">
        <v>1.239811</v>
      </c>
      <c r="O76" s="7"/>
      <c r="P76" s="17"/>
      <c r="S76" s="51"/>
      <c r="U76" s="17"/>
      <c r="Y76" s="51"/>
      <c r="Z76" s="153"/>
      <c r="AA76" s="132">
        <v>650319.56000000006</v>
      </c>
      <c r="AC76" s="151"/>
      <c r="AF76" s="17"/>
      <c r="AG76" s="14"/>
    </row>
    <row r="77" spans="1:33" ht="15.5" x14ac:dyDescent="0.35">
      <c r="A77" s="11">
        <v>1871</v>
      </c>
      <c r="B77" s="13"/>
      <c r="C77" s="13"/>
      <c r="D77" s="18"/>
      <c r="E77" s="7"/>
      <c r="F77" s="7"/>
      <c r="G77" s="7">
        <v>1.0017377111000002E-3</v>
      </c>
      <c r="H77" s="7">
        <v>8.4798720000000012E-7</v>
      </c>
      <c r="I77" s="52"/>
      <c r="J77" s="18"/>
      <c r="K77" s="7">
        <v>1.8030363131513467E-2</v>
      </c>
      <c r="L77" s="7"/>
      <c r="M77" s="7">
        <v>9.3100000000000006E-3</v>
      </c>
      <c r="N77" s="7">
        <v>1.30399</v>
      </c>
      <c r="O77" s="7"/>
      <c r="P77" s="17"/>
      <c r="S77" s="51"/>
      <c r="U77" s="17"/>
      <c r="Y77" s="51"/>
      <c r="Z77" s="153"/>
      <c r="AA77" s="132">
        <v>570016.30000000005</v>
      </c>
      <c r="AC77" s="151"/>
      <c r="AF77" s="17"/>
      <c r="AG77" s="14"/>
    </row>
    <row r="78" spans="1:33" ht="15.5" x14ac:dyDescent="0.35">
      <c r="A78" s="11">
        <v>1872</v>
      </c>
      <c r="B78" s="13"/>
      <c r="C78" s="13"/>
      <c r="D78" s="18"/>
      <c r="E78" s="7"/>
      <c r="F78" s="7"/>
      <c r="G78" s="7">
        <v>1.0324783111000002E-3</v>
      </c>
      <c r="H78" s="7">
        <v>9.088383E-7</v>
      </c>
      <c r="I78" s="52"/>
      <c r="J78" s="18">
        <v>1656.6718205110014</v>
      </c>
      <c r="K78" s="7">
        <v>2.4040484175351293E-2</v>
      </c>
      <c r="L78" s="7"/>
      <c r="M78" s="7">
        <v>9.8099999999999993E-3</v>
      </c>
      <c r="N78" s="7">
        <v>1.6092945000000001</v>
      </c>
      <c r="O78" s="7"/>
      <c r="P78" s="17"/>
      <c r="S78" s="51"/>
      <c r="U78" s="17"/>
      <c r="Y78" s="51"/>
      <c r="Z78" s="153"/>
      <c r="AA78" s="132">
        <v>528882.26</v>
      </c>
      <c r="AC78" s="151"/>
      <c r="AF78" s="17"/>
      <c r="AG78" s="14"/>
    </row>
    <row r="79" spans="1:33" ht="15.5" x14ac:dyDescent="0.35">
      <c r="A79" s="11">
        <v>1873</v>
      </c>
      <c r="B79" s="13"/>
      <c r="C79" s="13"/>
      <c r="D79" s="18"/>
      <c r="E79" s="7"/>
      <c r="F79" s="7"/>
      <c r="G79" s="7">
        <v>1.0324783111000002E-3</v>
      </c>
      <c r="H79" s="7">
        <v>1.1420133E-6</v>
      </c>
      <c r="I79" s="52"/>
      <c r="J79" s="18">
        <v>1811.7410389901208</v>
      </c>
      <c r="K79" s="7">
        <v>2.4040484175351293E-2</v>
      </c>
      <c r="L79" s="7"/>
      <c r="M79" s="7">
        <v>1.187E-2</v>
      </c>
      <c r="N79" s="7">
        <v>1.916793</v>
      </c>
      <c r="O79" s="7"/>
      <c r="P79" s="17"/>
      <c r="S79" s="51"/>
      <c r="U79" s="17"/>
      <c r="Y79" s="51"/>
      <c r="Z79" s="153"/>
      <c r="AA79" s="132">
        <v>525733.37</v>
      </c>
      <c r="AC79" s="151"/>
      <c r="AF79" s="17"/>
      <c r="AG79" s="14"/>
    </row>
    <row r="80" spans="1:33" ht="15.5" x14ac:dyDescent="0.35">
      <c r="A80" s="11">
        <v>1874</v>
      </c>
      <c r="B80" s="13"/>
      <c r="C80" s="13"/>
      <c r="D80" s="18"/>
      <c r="E80" s="7"/>
      <c r="F80" s="7"/>
      <c r="G80" s="7">
        <v>1.0366791110999998E-3</v>
      </c>
      <c r="H80" s="7">
        <v>1.1985615999999999E-6</v>
      </c>
      <c r="I80" s="52"/>
      <c r="J80" s="18">
        <v>1966.8102574692402</v>
      </c>
      <c r="K80" s="7">
        <v>2.4040484175351293E-2</v>
      </c>
      <c r="L80" s="7"/>
      <c r="M80" s="7">
        <v>1.082E-2</v>
      </c>
      <c r="N80" s="7">
        <v>1.958018</v>
      </c>
      <c r="O80" s="7"/>
      <c r="P80" s="17"/>
      <c r="S80" s="51"/>
      <c r="U80" s="17"/>
      <c r="Y80" s="51"/>
      <c r="Z80" s="153"/>
      <c r="AA80" s="132">
        <v>552572.97</v>
      </c>
      <c r="AC80" s="151"/>
      <c r="AF80" s="17"/>
      <c r="AG80" s="14"/>
    </row>
    <row r="81" spans="1:33" ht="15.5" x14ac:dyDescent="0.35">
      <c r="A81" s="11">
        <v>1875</v>
      </c>
      <c r="B81" s="13"/>
      <c r="C81" s="13"/>
      <c r="D81" s="18"/>
      <c r="E81" s="7"/>
      <c r="F81" s="7"/>
      <c r="G81" s="7">
        <v>1.0719950319999999E-3</v>
      </c>
      <c r="H81" s="7">
        <v>1.1166534E-6</v>
      </c>
      <c r="I81" s="52"/>
      <c r="J81" s="18">
        <v>2121.8794759483599</v>
      </c>
      <c r="K81" s="7">
        <v>2.4040484175351293E-2</v>
      </c>
      <c r="L81" s="7"/>
      <c r="M81" s="7">
        <v>1.294E-2</v>
      </c>
      <c r="N81" s="7">
        <v>2.1227579999999997</v>
      </c>
      <c r="O81" s="7"/>
      <c r="P81" s="18">
        <v>1.9990000000000001</v>
      </c>
      <c r="Q81" s="7"/>
      <c r="R81" s="7"/>
      <c r="S81" s="52"/>
      <c r="U81" s="17"/>
      <c r="Y81" s="51"/>
      <c r="Z81" s="153"/>
      <c r="AA81" s="132">
        <v>581401.38</v>
      </c>
      <c r="AC81" s="151"/>
      <c r="AF81" s="17"/>
      <c r="AG81" s="14"/>
    </row>
    <row r="82" spans="1:33" ht="15.5" x14ac:dyDescent="0.35">
      <c r="A82" s="11">
        <v>1876</v>
      </c>
      <c r="B82" s="13"/>
      <c r="C82" s="13"/>
      <c r="D82" s="18"/>
      <c r="E82" s="7"/>
      <c r="F82" s="7"/>
      <c r="G82" s="7">
        <v>1.1024974679999999E-3</v>
      </c>
      <c r="H82" s="7">
        <v>1.2111673999999998E-6</v>
      </c>
      <c r="I82" s="52"/>
      <c r="J82" s="18">
        <v>2276.9486944274795</v>
      </c>
      <c r="K82" s="7">
        <v>3.0050605219189116E-2</v>
      </c>
      <c r="L82" s="7"/>
      <c r="M82" s="7">
        <v>1.2930000000000001E-2</v>
      </c>
      <c r="N82" s="7">
        <v>2.477169</v>
      </c>
      <c r="O82" s="7"/>
      <c r="P82" s="18">
        <v>1.931</v>
      </c>
      <c r="Q82" s="7"/>
      <c r="R82" s="7"/>
      <c r="S82" s="52"/>
      <c r="U82" s="17"/>
      <c r="Y82" s="51"/>
      <c r="Z82" s="153"/>
      <c r="AA82" s="132">
        <v>505343.64</v>
      </c>
      <c r="AC82" s="151"/>
      <c r="AF82" s="17"/>
      <c r="AG82" s="14"/>
    </row>
    <row r="83" spans="1:33" ht="15.5" x14ac:dyDescent="0.35">
      <c r="A83" s="11">
        <v>1877</v>
      </c>
      <c r="B83" s="13"/>
      <c r="C83" s="13"/>
      <c r="D83" s="18"/>
      <c r="E83" s="7"/>
      <c r="F83" s="7"/>
      <c r="G83" s="7">
        <v>1.0999164680000001E-3</v>
      </c>
      <c r="H83" s="7">
        <v>1.1191547E-6</v>
      </c>
      <c r="I83" s="52"/>
      <c r="J83" s="18">
        <v>2432.0179129065991</v>
      </c>
      <c r="K83" s="7">
        <v>4.2070847306864764E-2</v>
      </c>
      <c r="L83" s="7"/>
      <c r="M83" s="7">
        <v>1.3939999999999999E-2</v>
      </c>
      <c r="N83" s="7">
        <v>2.7679699999999996</v>
      </c>
      <c r="O83" s="7"/>
      <c r="P83" s="18">
        <v>1.26</v>
      </c>
      <c r="Q83" s="7"/>
      <c r="R83" s="7"/>
      <c r="S83" s="52"/>
      <c r="U83" s="17"/>
      <c r="Y83" s="51"/>
      <c r="Z83" s="153"/>
      <c r="AA83" s="132">
        <v>613757.5</v>
      </c>
      <c r="AC83" s="151"/>
      <c r="AF83" s="17"/>
      <c r="AG83" s="14"/>
    </row>
    <row r="84" spans="1:33" ht="15.5" x14ac:dyDescent="0.35">
      <c r="A84" s="11">
        <v>1878</v>
      </c>
      <c r="B84" s="13"/>
      <c r="C84" s="13"/>
      <c r="D84" s="18"/>
      <c r="E84" s="7"/>
      <c r="F84" s="7"/>
      <c r="G84" s="7">
        <v>1.174569668E-3</v>
      </c>
      <c r="H84" s="7">
        <v>1.0120489999999999E-6</v>
      </c>
      <c r="I84" s="52"/>
      <c r="J84" s="18">
        <v>2587.0871313857187</v>
      </c>
      <c r="K84" s="7">
        <v>3.0050605219189116E-2</v>
      </c>
      <c r="L84" s="7"/>
      <c r="M84" s="7">
        <v>1.4489999999999999E-2</v>
      </c>
      <c r="N84" s="7">
        <v>3.1087699999999998</v>
      </c>
      <c r="O84" s="7"/>
      <c r="P84" s="18">
        <v>1.34</v>
      </c>
      <c r="Q84" s="7"/>
      <c r="R84" s="7"/>
      <c r="S84" s="52"/>
      <c r="U84" s="17"/>
      <c r="Y84" s="51"/>
      <c r="Z84" s="153"/>
      <c r="AA84" s="132">
        <v>570364.11</v>
      </c>
      <c r="AC84" s="151"/>
      <c r="AF84" s="17"/>
      <c r="AG84" s="14"/>
    </row>
    <row r="85" spans="1:33" ht="15.5" x14ac:dyDescent="0.35">
      <c r="A85" s="11">
        <v>1879</v>
      </c>
      <c r="B85" s="13"/>
      <c r="C85" s="13"/>
      <c r="D85" s="18"/>
      <c r="E85" s="7"/>
      <c r="F85" s="7"/>
      <c r="G85" s="7">
        <v>1.3724366040000003E-3</v>
      </c>
      <c r="H85" s="7">
        <v>9.3617779999999986E-7</v>
      </c>
      <c r="I85" s="52"/>
      <c r="J85" s="18">
        <v>2742.1563498648384</v>
      </c>
      <c r="K85" s="7">
        <v>3.0050605219189116E-2</v>
      </c>
      <c r="L85" s="7"/>
      <c r="M85" s="7">
        <v>1.601E-2</v>
      </c>
      <c r="N85" s="7">
        <v>3.4034470000000003</v>
      </c>
      <c r="O85" s="7"/>
      <c r="P85" s="18">
        <v>5.7480000000000002</v>
      </c>
      <c r="Q85" s="7"/>
      <c r="R85" s="7"/>
      <c r="S85" s="52"/>
      <c r="U85" s="17"/>
      <c r="Y85" s="51"/>
      <c r="Z85" s="153"/>
      <c r="AA85" s="132">
        <v>629610.63</v>
      </c>
      <c r="AC85" s="151"/>
      <c r="AF85" s="17"/>
      <c r="AG85" s="14"/>
    </row>
    <row r="86" spans="1:33" ht="15.5" x14ac:dyDescent="0.35">
      <c r="A86" s="11">
        <v>1880</v>
      </c>
      <c r="B86" s="13"/>
      <c r="C86" s="13"/>
      <c r="D86" s="18"/>
      <c r="E86" s="7"/>
      <c r="F86" s="7"/>
      <c r="G86" s="7">
        <v>1.2920487779999998E-3</v>
      </c>
      <c r="H86" s="7">
        <v>9.0216589999999999E-7</v>
      </c>
      <c r="I86" s="52"/>
      <c r="J86" s="18">
        <v>2897.225568343958</v>
      </c>
      <c r="K86" s="7">
        <v>3.0050605219189116E-2</v>
      </c>
      <c r="L86" s="7"/>
      <c r="M86" s="7">
        <v>1.601E-2</v>
      </c>
      <c r="N86" s="7">
        <v>6.278022</v>
      </c>
      <c r="O86" s="7"/>
      <c r="P86" s="18">
        <v>6.585</v>
      </c>
      <c r="Q86" s="7"/>
      <c r="R86" s="7"/>
      <c r="S86" s="52"/>
      <c r="U86" s="122">
        <v>3.05</v>
      </c>
      <c r="V86" s="5" t="s">
        <v>133</v>
      </c>
      <c r="W86" s="5" t="s">
        <v>133</v>
      </c>
      <c r="X86" s="5" t="s">
        <v>133</v>
      </c>
      <c r="Y86" s="51" t="s">
        <v>133</v>
      </c>
      <c r="Z86" s="153"/>
      <c r="AA86" s="132">
        <v>1032366.7</v>
      </c>
      <c r="AC86" s="151"/>
      <c r="AF86" s="17"/>
      <c r="AG86" s="14"/>
    </row>
    <row r="87" spans="1:33" ht="15.5" x14ac:dyDescent="0.35">
      <c r="A87" s="11">
        <v>1881</v>
      </c>
      <c r="B87" s="13"/>
      <c r="C87" s="13"/>
      <c r="D87" s="18"/>
      <c r="E87" s="7"/>
      <c r="F87" s="7"/>
      <c r="G87" s="7">
        <v>1.3618986480000001E-3</v>
      </c>
      <c r="H87" s="7">
        <v>1.0591056999999999E-6</v>
      </c>
      <c r="I87" s="52"/>
      <c r="J87" s="18">
        <v>3052.2947868230767</v>
      </c>
      <c r="K87" s="7">
        <v>3.6060726263026935E-2</v>
      </c>
      <c r="L87" s="7"/>
      <c r="M87" s="7">
        <v>1.6539999999999999E-2</v>
      </c>
      <c r="N87" s="7">
        <v>6.1894709999999993</v>
      </c>
      <c r="O87" s="7"/>
      <c r="P87" s="18">
        <v>7.3150000000000004</v>
      </c>
      <c r="Q87" s="7"/>
      <c r="R87" s="7"/>
      <c r="S87" s="52"/>
      <c r="U87" s="122">
        <v>3.0760000000000001</v>
      </c>
      <c r="V87" s="5" t="s">
        <v>133</v>
      </c>
      <c r="W87" s="5" t="s">
        <v>133</v>
      </c>
      <c r="X87" s="5" t="s">
        <v>133</v>
      </c>
      <c r="Y87" s="51" t="s">
        <v>133</v>
      </c>
      <c r="Z87" s="153"/>
      <c r="AA87" s="132">
        <v>2067786.1</v>
      </c>
      <c r="AC87" s="151"/>
      <c r="AF87" s="17"/>
      <c r="AG87" s="14"/>
    </row>
    <row r="88" spans="1:33" ht="15.5" x14ac:dyDescent="0.35">
      <c r="A88" s="11">
        <v>1882</v>
      </c>
      <c r="B88" s="13"/>
      <c r="C88" s="13"/>
      <c r="D88" s="18"/>
      <c r="E88" s="7"/>
      <c r="F88" s="7"/>
      <c r="G88" s="7">
        <v>1.5341784400000002E-3</v>
      </c>
      <c r="H88" s="7">
        <v>1.3352404E-6</v>
      </c>
      <c r="I88" s="52"/>
      <c r="J88" s="18">
        <v>3186.7305094554049</v>
      </c>
      <c r="K88" s="7">
        <v>4.2070847306864764E-2</v>
      </c>
      <c r="L88" s="7"/>
      <c r="M88" s="7">
        <v>1.602E-2</v>
      </c>
      <c r="N88" s="7">
        <v>6.4353289999999994</v>
      </c>
      <c r="O88" s="7"/>
      <c r="P88" s="18">
        <v>8.5879999999999992</v>
      </c>
      <c r="Q88" s="7"/>
      <c r="R88" s="7"/>
      <c r="S88" s="52"/>
      <c r="U88" s="122">
        <v>3.282</v>
      </c>
      <c r="V88" s="5" t="s">
        <v>133</v>
      </c>
      <c r="W88" s="5" t="s">
        <v>133</v>
      </c>
      <c r="X88" s="5" t="s">
        <v>133</v>
      </c>
      <c r="Y88" s="51" t="s">
        <v>133</v>
      </c>
      <c r="Z88" s="153"/>
      <c r="AA88" s="132">
        <v>1602239</v>
      </c>
      <c r="AC88" s="151"/>
      <c r="AF88" s="17"/>
      <c r="AG88" s="14"/>
    </row>
    <row r="89" spans="1:33" ht="15.5" x14ac:dyDescent="0.35">
      <c r="A89" s="11">
        <v>1883</v>
      </c>
      <c r="B89" s="13"/>
      <c r="C89" s="13"/>
      <c r="D89" s="18"/>
      <c r="E89" s="7"/>
      <c r="F89" s="7"/>
      <c r="G89" s="7">
        <v>1.42847403E-3</v>
      </c>
      <c r="H89" s="7">
        <v>1.6793703E-6</v>
      </c>
      <c r="I89" s="52"/>
      <c r="J89" s="18">
        <v>3321.1662320877331</v>
      </c>
      <c r="K89" s="7">
        <v>4.8080968350702587E-2</v>
      </c>
      <c r="L89" s="7"/>
      <c r="M89" s="7">
        <v>1.6580000000000001E-2</v>
      </c>
      <c r="N89" s="7">
        <v>5.7923789999999995</v>
      </c>
      <c r="O89" s="7"/>
      <c r="P89" s="18">
        <v>9.3829999999999991</v>
      </c>
      <c r="Q89" s="7"/>
      <c r="R89" s="7"/>
      <c r="S89" s="52"/>
      <c r="U89" s="122">
        <v>3.395</v>
      </c>
      <c r="V89" s="5" t="s">
        <v>133</v>
      </c>
      <c r="W89" s="5" t="s">
        <v>133</v>
      </c>
      <c r="X89" s="5" t="s">
        <v>133</v>
      </c>
      <c r="Y89" s="51" t="s">
        <v>133</v>
      </c>
      <c r="Z89" s="153"/>
      <c r="AA89" s="132">
        <v>2629800</v>
      </c>
      <c r="AC89" s="151"/>
      <c r="AF89" s="17"/>
      <c r="AG89" s="14"/>
    </row>
    <row r="90" spans="1:33" ht="15.5" x14ac:dyDescent="0.35">
      <c r="A90" s="11">
        <v>1884</v>
      </c>
      <c r="B90" s="13"/>
      <c r="C90" s="13"/>
      <c r="D90" s="18"/>
      <c r="E90" s="7"/>
      <c r="F90" s="7"/>
      <c r="G90" s="7">
        <v>1.46864418E-3</v>
      </c>
      <c r="H90" s="7">
        <v>1.8970899999999999E-6</v>
      </c>
      <c r="I90" s="52"/>
      <c r="J90" s="18">
        <v>3455.6019547200613</v>
      </c>
      <c r="K90" s="7">
        <v>4.8080968350702587E-2</v>
      </c>
      <c r="L90" s="7"/>
      <c r="M90" s="7">
        <v>1.7819999999999999E-2</v>
      </c>
      <c r="N90" s="7">
        <v>7.1899959999999998</v>
      </c>
      <c r="O90" s="7"/>
      <c r="P90" s="18">
        <v>10.269</v>
      </c>
      <c r="Q90" s="7"/>
      <c r="R90" s="7"/>
      <c r="S90" s="52"/>
      <c r="U90" s="122">
        <v>3.4340000000000002</v>
      </c>
      <c r="V90" s="5" t="s">
        <v>133</v>
      </c>
      <c r="W90" s="5" t="s">
        <v>133</v>
      </c>
      <c r="X90" s="5" t="s">
        <v>133</v>
      </c>
      <c r="Y90" s="51" t="s">
        <v>133</v>
      </c>
      <c r="Z90" s="153"/>
      <c r="AA90" s="132">
        <v>3930518.9</v>
      </c>
      <c r="AC90" s="151"/>
      <c r="AF90" s="17"/>
      <c r="AG90" s="14"/>
    </row>
    <row r="91" spans="1:33" ht="15.5" x14ac:dyDescent="0.35">
      <c r="A91" s="11">
        <v>1885</v>
      </c>
      <c r="B91" s="13"/>
      <c r="C91" s="13"/>
      <c r="D91" s="18"/>
      <c r="E91" s="7"/>
      <c r="F91" s="7"/>
      <c r="G91" s="7">
        <v>1.47329888E-3</v>
      </c>
      <c r="H91" s="7">
        <v>2.2349908999999998E-6</v>
      </c>
      <c r="I91" s="52"/>
      <c r="J91" s="18">
        <v>3590.0376773523894</v>
      </c>
      <c r="K91" s="7">
        <v>4.2070847306864764E-2</v>
      </c>
      <c r="L91" s="7"/>
      <c r="M91" s="7">
        <v>1.8890000000000001E-2</v>
      </c>
      <c r="N91" s="7">
        <v>7.9522430000000002</v>
      </c>
      <c r="O91" s="7">
        <v>20.349</v>
      </c>
      <c r="P91" s="18">
        <v>7.7409999999999997</v>
      </c>
      <c r="Q91" s="7"/>
      <c r="R91" s="7"/>
      <c r="S91" s="52"/>
      <c r="U91" s="122">
        <v>3.4609999999999999</v>
      </c>
      <c r="V91" s="5" t="s">
        <v>133</v>
      </c>
      <c r="W91" s="5" t="s">
        <v>133</v>
      </c>
      <c r="X91" s="5" t="s">
        <v>133</v>
      </c>
      <c r="Y91" s="51" t="s">
        <v>133</v>
      </c>
      <c r="Z91" s="153"/>
      <c r="AA91" s="132">
        <v>3554541.4</v>
      </c>
      <c r="AC91" s="151"/>
      <c r="AF91" s="17"/>
      <c r="AG91" s="14"/>
    </row>
    <row r="92" spans="1:33" ht="15.5" x14ac:dyDescent="0.35">
      <c r="A92" s="11">
        <v>1886</v>
      </c>
      <c r="B92" s="13"/>
      <c r="C92" s="13"/>
      <c r="D92" s="18"/>
      <c r="E92" s="7"/>
      <c r="F92" s="7"/>
      <c r="G92" s="7">
        <v>1.4994450775E-3</v>
      </c>
      <c r="H92" s="7">
        <v>2.349586E-6</v>
      </c>
      <c r="I92" s="52"/>
      <c r="J92" s="18">
        <v>3724.4733999847176</v>
      </c>
      <c r="K92" s="7">
        <v>4.8080968350702587E-2</v>
      </c>
      <c r="L92" s="7"/>
      <c r="M92" s="7">
        <v>1.9619999999999999E-2</v>
      </c>
      <c r="N92" s="7">
        <v>8.3777019999999993</v>
      </c>
      <c r="O92" s="7">
        <v>21.163</v>
      </c>
      <c r="P92" s="18">
        <v>8.4469999999999992</v>
      </c>
      <c r="Q92" s="7"/>
      <c r="R92" s="7"/>
      <c r="S92" s="52"/>
      <c r="U92" s="122">
        <v>3.3759999999999999</v>
      </c>
      <c r="V92" s="5" t="s">
        <v>133</v>
      </c>
      <c r="W92" s="5" t="s">
        <v>133</v>
      </c>
      <c r="X92" s="5" t="s">
        <v>133</v>
      </c>
      <c r="Y92" s="51" t="s">
        <v>133</v>
      </c>
      <c r="Z92" s="153"/>
      <c r="AA92" s="132">
        <v>3064671.3</v>
      </c>
      <c r="AC92" s="151"/>
      <c r="AF92" s="17"/>
      <c r="AG92" s="14"/>
    </row>
    <row r="93" spans="1:33" ht="15.5" x14ac:dyDescent="0.35">
      <c r="A93" s="11">
        <v>1887</v>
      </c>
      <c r="B93" s="13"/>
      <c r="C93" s="13"/>
      <c r="D93" s="18"/>
      <c r="E93" s="7"/>
      <c r="F93" s="7"/>
      <c r="G93" s="7">
        <v>1.6620474456000001E-3</v>
      </c>
      <c r="H93" s="7">
        <v>3.3959478999999997E-6</v>
      </c>
      <c r="I93" s="52"/>
      <c r="J93" s="18">
        <v>3858.9091226170458</v>
      </c>
      <c r="K93" s="7">
        <v>7.8131573569891699E-2</v>
      </c>
      <c r="L93" s="7"/>
      <c r="M93" s="7">
        <v>2.0150000000000001E-2</v>
      </c>
      <c r="N93" s="7">
        <v>8.1823289999999993</v>
      </c>
      <c r="O93" s="7">
        <v>20.684000000000001</v>
      </c>
      <c r="P93" s="18">
        <v>7.2469999999999999</v>
      </c>
      <c r="Q93" s="7"/>
      <c r="R93" s="7"/>
      <c r="S93" s="52"/>
      <c r="U93" s="122">
        <v>3.4710000000000001</v>
      </c>
      <c r="V93" s="5" t="s">
        <v>133</v>
      </c>
      <c r="W93" s="5" t="s">
        <v>133</v>
      </c>
      <c r="X93" s="5" t="s">
        <v>133</v>
      </c>
      <c r="Y93" s="51" t="s">
        <v>133</v>
      </c>
      <c r="Z93" s="153"/>
      <c r="AA93" s="132">
        <v>3074613.7</v>
      </c>
      <c r="AC93" s="151"/>
      <c r="AF93" s="17"/>
      <c r="AG93" s="14"/>
    </row>
    <row r="94" spans="1:33" ht="15.5" x14ac:dyDescent="0.35">
      <c r="A94" s="11">
        <v>1888</v>
      </c>
      <c r="B94" s="13"/>
      <c r="C94" s="13"/>
      <c r="D94" s="18"/>
      <c r="E94" s="7"/>
      <c r="F94" s="7"/>
      <c r="G94" s="7">
        <v>1.6365711599999999E-3</v>
      </c>
      <c r="H94" s="7">
        <v>4.2193398999999999E-6</v>
      </c>
      <c r="I94" s="52"/>
      <c r="J94" s="18">
        <v>3993.344845249374</v>
      </c>
      <c r="K94" s="7">
        <v>8.4141694613729529E-2</v>
      </c>
      <c r="L94" s="7"/>
      <c r="M94" s="7">
        <v>2.1669999999999998E-2</v>
      </c>
      <c r="N94" s="7">
        <v>8.0960599999999996</v>
      </c>
      <c r="O94" s="7">
        <v>21.478000000000002</v>
      </c>
      <c r="P94" s="18">
        <v>7.077</v>
      </c>
      <c r="Q94" s="7"/>
      <c r="R94" s="7"/>
      <c r="S94" s="52"/>
      <c r="U94" s="122">
        <v>3.4969999999999999</v>
      </c>
      <c r="V94" s="5" t="s">
        <v>133</v>
      </c>
      <c r="W94" s="5" t="s">
        <v>133</v>
      </c>
      <c r="X94" s="5" t="s">
        <v>133</v>
      </c>
      <c r="Y94" s="125">
        <v>0.191</v>
      </c>
      <c r="Z94" s="153"/>
      <c r="AA94" s="132">
        <v>3164344.3</v>
      </c>
      <c r="AC94" s="151"/>
      <c r="AF94" s="17"/>
      <c r="AG94" s="14"/>
    </row>
    <row r="95" spans="1:33" ht="15.5" x14ac:dyDescent="0.35">
      <c r="A95" s="11">
        <v>1889</v>
      </c>
      <c r="B95" s="13"/>
      <c r="C95" s="13"/>
      <c r="D95" s="18"/>
      <c r="E95" s="7"/>
      <c r="F95" s="7"/>
      <c r="G95" s="7">
        <v>1.6779171780000001E-3</v>
      </c>
      <c r="H95" s="7">
        <v>6.1732987000000006E-6</v>
      </c>
      <c r="I95" s="52"/>
      <c r="J95" s="18">
        <v>4127.7805678817022</v>
      </c>
      <c r="K95" s="7">
        <v>7.8131573569891699E-2</v>
      </c>
      <c r="L95" s="7"/>
      <c r="M95" s="7">
        <v>2.376E-2</v>
      </c>
      <c r="N95" s="7">
        <v>8.2684650000000008</v>
      </c>
      <c r="O95" s="7">
        <v>21.940999999999999</v>
      </c>
      <c r="P95" s="18">
        <v>8.1</v>
      </c>
      <c r="Q95" s="7"/>
      <c r="R95" s="7"/>
      <c r="S95" s="52"/>
      <c r="U95" s="122">
        <v>3.617</v>
      </c>
      <c r="V95" s="5" t="s">
        <v>133</v>
      </c>
      <c r="W95" s="5" t="s">
        <v>133</v>
      </c>
      <c r="X95" s="5" t="s">
        <v>133</v>
      </c>
      <c r="Y95" s="125">
        <v>0.16400000000000001</v>
      </c>
      <c r="Z95" s="153"/>
      <c r="AA95" s="132">
        <v>2935478.2</v>
      </c>
      <c r="AC95" s="151"/>
      <c r="AF95" s="17"/>
      <c r="AG95" s="14"/>
    </row>
    <row r="96" spans="1:33" ht="15.5" x14ac:dyDescent="0.35">
      <c r="A96" s="11">
        <v>1890</v>
      </c>
      <c r="B96" s="13"/>
      <c r="C96" s="13"/>
      <c r="D96" s="18"/>
      <c r="E96" s="7"/>
      <c r="F96" s="7"/>
      <c r="G96" s="7">
        <v>1.6158543185000001E-3</v>
      </c>
      <c r="H96" s="7">
        <v>7.2822420000000002E-6</v>
      </c>
      <c r="I96" s="52"/>
      <c r="J96" s="18">
        <v>4262.2162905140303</v>
      </c>
      <c r="K96" s="7">
        <v>9.0151815657567344E-2</v>
      </c>
      <c r="L96" s="7"/>
      <c r="M96" s="7">
        <v>2.504E-2</v>
      </c>
      <c r="N96" s="7">
        <v>8.5778239999999997</v>
      </c>
      <c r="O96" s="7">
        <v>22.638999999999999</v>
      </c>
      <c r="P96" s="18">
        <v>9.5250000000000004</v>
      </c>
      <c r="Q96" s="7"/>
      <c r="R96" s="7"/>
      <c r="S96" s="52"/>
      <c r="U96" s="122">
        <v>3.9860000000000002</v>
      </c>
      <c r="V96" s="5" t="s">
        <v>133</v>
      </c>
      <c r="W96" s="5" t="s">
        <v>133</v>
      </c>
      <c r="X96" s="5" t="s">
        <v>133</v>
      </c>
      <c r="Y96" s="125">
        <v>0.159</v>
      </c>
      <c r="Z96" s="153"/>
      <c r="AC96" s="151"/>
      <c r="AF96" s="17"/>
      <c r="AG96" s="14"/>
    </row>
    <row r="97" spans="1:33" ht="15.5" x14ac:dyDescent="0.35">
      <c r="A97" s="11">
        <v>1891</v>
      </c>
      <c r="B97" s="13"/>
      <c r="C97" s="13"/>
      <c r="D97" s="18"/>
      <c r="E97" s="7"/>
      <c r="F97" s="7"/>
      <c r="G97" s="7">
        <v>1.6579424185E-3</v>
      </c>
      <c r="H97" s="7">
        <v>4.2174050000000008E-6</v>
      </c>
      <c r="I97" s="52"/>
      <c r="J97" s="18">
        <v>4396.6520131463585</v>
      </c>
      <c r="K97" s="7">
        <v>6.6111331482216054E-2</v>
      </c>
      <c r="L97" s="7"/>
      <c r="M97" s="7">
        <v>2.529E-2</v>
      </c>
      <c r="N97" s="7">
        <v>10.149850000000001</v>
      </c>
      <c r="O97" s="7">
        <v>22.768999999999998</v>
      </c>
      <c r="P97" s="18">
        <v>10.010999999999999</v>
      </c>
      <c r="Q97" s="7"/>
      <c r="R97" s="7"/>
      <c r="S97" s="52"/>
      <c r="T97" s="7">
        <v>14000000</v>
      </c>
      <c r="U97" s="122">
        <v>4.0359999999999996</v>
      </c>
      <c r="V97" s="5" t="s">
        <v>133</v>
      </c>
      <c r="W97" s="5" t="s">
        <v>133</v>
      </c>
      <c r="X97" s="5" t="s">
        <v>133</v>
      </c>
      <c r="Y97" s="125" t="s">
        <v>133</v>
      </c>
      <c r="Z97" s="153"/>
      <c r="AC97" s="151"/>
      <c r="AF97" s="17"/>
      <c r="AG97" s="14"/>
    </row>
    <row r="98" spans="1:33" ht="15.5" x14ac:dyDescent="0.35">
      <c r="A98" s="11">
        <v>1892</v>
      </c>
      <c r="B98" s="13"/>
      <c r="C98" s="13"/>
      <c r="D98" s="18"/>
      <c r="E98" s="7"/>
      <c r="F98" s="7"/>
      <c r="G98" s="7">
        <v>1.8836144674999999E-3</v>
      </c>
      <c r="H98" s="7">
        <v>4.9326895999999998E-6</v>
      </c>
      <c r="I98" s="52"/>
      <c r="J98" s="18">
        <v>4619.1487307450134</v>
      </c>
      <c r="K98" s="7">
        <v>7.212145252605387E-2</v>
      </c>
      <c r="L98" s="7"/>
      <c r="M98" s="7">
        <v>2.479E-2</v>
      </c>
      <c r="N98" s="7">
        <v>11.321905000000001</v>
      </c>
      <c r="O98" s="7">
        <v>21.745999999999999</v>
      </c>
      <c r="P98" s="18">
        <v>10.87</v>
      </c>
      <c r="Q98" s="7"/>
      <c r="R98" s="7"/>
      <c r="S98" s="52"/>
      <c r="T98" s="5">
        <v>14000000</v>
      </c>
      <c r="U98" s="122">
        <v>4.4180000000000001</v>
      </c>
      <c r="V98" s="5" t="s">
        <v>133</v>
      </c>
      <c r="W98" s="5" t="s">
        <v>133</v>
      </c>
      <c r="X98" s="5" t="s">
        <v>133</v>
      </c>
      <c r="Y98" s="125">
        <v>0.29699999999999999</v>
      </c>
      <c r="Z98" s="153"/>
      <c r="AA98" s="132">
        <v>4939154</v>
      </c>
      <c r="AC98" s="151"/>
      <c r="AF98" s="17"/>
      <c r="AG98" s="14"/>
    </row>
    <row r="99" spans="1:33" ht="15.5" x14ac:dyDescent="0.35">
      <c r="A99" s="11">
        <v>1893</v>
      </c>
      <c r="B99" s="13"/>
      <c r="C99" s="13"/>
      <c r="D99" s="18"/>
      <c r="E99" s="7"/>
      <c r="F99" s="7"/>
      <c r="G99" s="7">
        <v>2.7904165549999999E-3</v>
      </c>
      <c r="H99" s="7">
        <v>4.4103106000000003E-6</v>
      </c>
      <c r="I99" s="52"/>
      <c r="J99" s="18">
        <v>4841.6454483436682</v>
      </c>
      <c r="K99" s="7">
        <v>7.8131573569891699E-2</v>
      </c>
      <c r="L99" s="7"/>
      <c r="M99" s="7">
        <v>2.4250000000000001E-2</v>
      </c>
      <c r="N99" s="7">
        <v>13.231179000000001</v>
      </c>
      <c r="O99" s="7">
        <v>22.41</v>
      </c>
      <c r="P99" s="18">
        <v>11.831</v>
      </c>
      <c r="Q99" s="7"/>
      <c r="R99" s="7"/>
      <c r="S99" s="52"/>
      <c r="T99" s="5">
        <v>15000000</v>
      </c>
      <c r="U99" s="122">
        <v>4.4219999999999997</v>
      </c>
      <c r="V99" s="5" t="s">
        <v>133</v>
      </c>
      <c r="W99" s="5" t="s">
        <v>133</v>
      </c>
      <c r="X99" s="5" t="s">
        <v>133</v>
      </c>
      <c r="Y99" s="125">
        <v>0.40699999999999997</v>
      </c>
      <c r="Z99" s="153"/>
      <c r="AC99" s="151"/>
      <c r="AF99" s="17"/>
      <c r="AG99" s="14"/>
    </row>
    <row r="100" spans="1:33" ht="15.5" x14ac:dyDescent="0.35">
      <c r="A100" s="11">
        <v>1894</v>
      </c>
      <c r="B100" s="13"/>
      <c r="C100" s="13"/>
      <c r="D100" s="18"/>
      <c r="E100" s="7"/>
      <c r="F100" s="7"/>
      <c r="G100" s="7">
        <v>1.8625353514999999E-3</v>
      </c>
      <c r="H100" s="7">
        <v>4.9544150000000006E-6</v>
      </c>
      <c r="I100" s="52"/>
      <c r="J100" s="18">
        <v>5064.1421659423231</v>
      </c>
      <c r="K100" s="7">
        <v>7.8131573569891699E-2</v>
      </c>
      <c r="L100" s="7"/>
      <c r="M100" s="7">
        <v>2.4289999999999999E-2</v>
      </c>
      <c r="N100" s="7">
        <v>15.542019</v>
      </c>
      <c r="O100" s="7">
        <v>22.145</v>
      </c>
      <c r="P100" s="18">
        <v>12.445</v>
      </c>
      <c r="Q100" s="7"/>
      <c r="R100" s="7"/>
      <c r="S100" s="52"/>
      <c r="T100" s="5">
        <v>16000000</v>
      </c>
      <c r="U100" s="122">
        <v>4.6630000000000003</v>
      </c>
      <c r="V100" s="5" t="s">
        <v>133</v>
      </c>
      <c r="W100" s="5" t="s">
        <v>133</v>
      </c>
      <c r="X100" s="5" t="s">
        <v>133</v>
      </c>
      <c r="Y100" s="125">
        <v>0.30073300000000003</v>
      </c>
      <c r="Z100" s="153"/>
      <c r="AC100" s="151"/>
      <c r="AF100" s="17"/>
      <c r="AG100" s="14"/>
    </row>
    <row r="101" spans="1:33" ht="15.5" x14ac:dyDescent="0.35">
      <c r="A101" s="11">
        <v>1895</v>
      </c>
      <c r="B101" s="13"/>
      <c r="C101" s="13"/>
      <c r="D101" s="18"/>
      <c r="E101" s="7"/>
      <c r="F101" s="7"/>
      <c r="G101" s="7">
        <v>1.8031364755999998E-3</v>
      </c>
      <c r="H101" s="7">
        <v>5.8436649999999997E-6</v>
      </c>
      <c r="I101" s="52"/>
      <c r="J101" s="18">
        <v>5286.638883540978</v>
      </c>
      <c r="K101" s="7">
        <v>8.4141694613729529E-2</v>
      </c>
      <c r="L101" s="7"/>
      <c r="M101" s="7">
        <v>2.479E-2</v>
      </c>
      <c r="N101" s="7">
        <v>16.551176999999999</v>
      </c>
      <c r="O101" s="7">
        <v>23.573</v>
      </c>
      <c r="P101" s="18">
        <v>13.842000000000001</v>
      </c>
      <c r="Q101" s="7"/>
      <c r="R101" s="7"/>
      <c r="S101" s="52"/>
      <c r="T101" s="5">
        <v>15000000</v>
      </c>
      <c r="U101" s="122">
        <v>4.7160000000000002</v>
      </c>
      <c r="V101" s="5" t="s">
        <v>133</v>
      </c>
      <c r="W101" s="5" t="s">
        <v>133</v>
      </c>
      <c r="X101" s="5" t="s">
        <v>133</v>
      </c>
      <c r="Y101" s="125">
        <v>0.34153300000000003</v>
      </c>
      <c r="Z101" s="153"/>
      <c r="AA101" s="132">
        <v>6509085.0999999996</v>
      </c>
      <c r="AC101" s="151"/>
      <c r="AF101" s="17"/>
      <c r="AG101" s="14"/>
    </row>
    <row r="102" spans="1:33" ht="15.5" x14ac:dyDescent="0.35">
      <c r="A102" s="11">
        <v>1896</v>
      </c>
      <c r="B102" s="13"/>
      <c r="C102" s="13"/>
      <c r="D102" s="18"/>
      <c r="E102" s="7"/>
      <c r="F102" s="7"/>
      <c r="G102" s="7">
        <v>1.8173295725999966E-3</v>
      </c>
      <c r="H102" s="7">
        <v>5.5823050000000002E-6</v>
      </c>
      <c r="I102" s="52"/>
      <c r="J102" s="18">
        <v>5509.1356011396329</v>
      </c>
      <c r="K102" s="7">
        <v>7.8131573569891699E-2</v>
      </c>
      <c r="L102" s="7"/>
      <c r="M102" s="7">
        <v>2.5610000000000001E-2</v>
      </c>
      <c r="N102" s="7">
        <v>17.844853000000001</v>
      </c>
      <c r="O102" s="7">
        <v>24.995000000000001</v>
      </c>
      <c r="P102" s="18">
        <v>16.981999999999999</v>
      </c>
      <c r="Q102" s="7"/>
      <c r="R102" s="7"/>
      <c r="S102" s="52"/>
      <c r="T102" s="5">
        <v>16000000</v>
      </c>
      <c r="U102" s="122">
        <v>4.7809999999999997</v>
      </c>
      <c r="V102" s="5" t="s">
        <v>133</v>
      </c>
      <c r="W102" s="5" t="s">
        <v>133</v>
      </c>
      <c r="X102" s="5" t="s">
        <v>133</v>
      </c>
      <c r="Y102" s="125">
        <v>0.29487400000000002</v>
      </c>
      <c r="Z102" s="153"/>
      <c r="AA102" s="132">
        <v>6809914.7000000002</v>
      </c>
      <c r="AC102" s="151"/>
      <c r="AF102" s="17"/>
      <c r="AG102" s="14"/>
    </row>
    <row r="103" spans="1:33" ht="15.5" x14ac:dyDescent="0.35">
      <c r="A103" s="11">
        <v>1897</v>
      </c>
      <c r="B103" s="13"/>
      <c r="C103" s="13"/>
      <c r="D103" s="18"/>
      <c r="E103" s="7"/>
      <c r="F103" s="7"/>
      <c r="G103" s="7">
        <v>2.1957224265E-3</v>
      </c>
      <c r="H103" s="7">
        <v>5.6031430000000007E-6</v>
      </c>
      <c r="I103" s="52"/>
      <c r="J103" s="18">
        <v>5731.6323187382877</v>
      </c>
      <c r="K103" s="7">
        <v>8.4141694613729529E-2</v>
      </c>
      <c r="L103" s="7"/>
      <c r="M103" s="7">
        <v>2.5780000000000001E-2</v>
      </c>
      <c r="N103" s="7">
        <v>19.278611000000001</v>
      </c>
      <c r="O103" s="7">
        <v>26.475999999999999</v>
      </c>
      <c r="P103" s="18">
        <v>20.997</v>
      </c>
      <c r="Q103" s="7"/>
      <c r="R103" s="7"/>
      <c r="S103" s="52"/>
      <c r="T103" s="5">
        <v>16000000</v>
      </c>
      <c r="U103" s="122">
        <v>4.8040000000000003</v>
      </c>
      <c r="V103" s="5" t="s">
        <v>133</v>
      </c>
      <c r="W103" s="5" t="s">
        <v>133</v>
      </c>
      <c r="X103" s="5" t="s">
        <v>133</v>
      </c>
      <c r="Y103" s="125">
        <v>0.71013899999999996</v>
      </c>
      <c r="Z103" s="153"/>
      <c r="AA103" s="132">
        <v>6708602</v>
      </c>
      <c r="AC103" s="151"/>
      <c r="AF103" s="17"/>
      <c r="AG103" s="14"/>
    </row>
    <row r="104" spans="1:33" ht="15.5" x14ac:dyDescent="0.35">
      <c r="A104" s="11">
        <v>1898</v>
      </c>
      <c r="B104" s="13"/>
      <c r="C104" s="13"/>
      <c r="D104" s="18"/>
      <c r="E104" s="7"/>
      <c r="F104" s="7"/>
      <c r="G104" s="7">
        <v>2.4306831385E-3</v>
      </c>
      <c r="H104" s="7">
        <v>5.556475E-6</v>
      </c>
      <c r="I104" s="52"/>
      <c r="J104" s="18">
        <v>5954.1290363369426</v>
      </c>
      <c r="K104" s="7">
        <v>8.4141694613729529E-2</v>
      </c>
      <c r="L104" s="7"/>
      <c r="M104" s="7">
        <v>2.6079999999999999E-2</v>
      </c>
      <c r="N104" s="7">
        <v>20.397882000000003</v>
      </c>
      <c r="O104" s="7">
        <v>26.920999999999999</v>
      </c>
      <c r="P104" s="18">
        <v>25.097999999999999</v>
      </c>
      <c r="Q104" s="7"/>
      <c r="R104" s="7"/>
      <c r="S104" s="52"/>
      <c r="T104" s="5">
        <v>16000000</v>
      </c>
      <c r="U104" s="122">
        <v>4.9029999999999996</v>
      </c>
      <c r="V104" s="5" t="s">
        <v>133</v>
      </c>
      <c r="W104" s="5" t="s">
        <v>133</v>
      </c>
      <c r="X104" s="5" t="s">
        <v>133</v>
      </c>
      <c r="Y104" s="125">
        <v>0.51402400000000004</v>
      </c>
      <c r="Z104" s="153"/>
      <c r="AA104" s="132">
        <v>6525200.2000000002</v>
      </c>
      <c r="AC104" s="151"/>
      <c r="AF104" s="17"/>
      <c r="AG104" s="14"/>
    </row>
    <row r="105" spans="1:33" ht="15.5" x14ac:dyDescent="0.35">
      <c r="A105" s="11">
        <v>1899</v>
      </c>
      <c r="B105" s="13"/>
      <c r="C105" s="13"/>
      <c r="D105" s="18"/>
      <c r="E105" s="7"/>
      <c r="F105" s="7"/>
      <c r="G105" s="7">
        <v>2.4873380464999996E-3</v>
      </c>
      <c r="H105" s="7">
        <v>6.2075860000000005E-6</v>
      </c>
      <c r="I105" s="52"/>
      <c r="J105" s="18">
        <v>6176.6257539355975</v>
      </c>
      <c r="K105" s="7">
        <v>8.4141694613729529E-2</v>
      </c>
      <c r="L105" s="7"/>
      <c r="M105" s="7">
        <v>2.6620000000000001E-2</v>
      </c>
      <c r="N105" s="7">
        <v>22.198460000000001</v>
      </c>
      <c r="O105" s="7">
        <v>29.126999999999999</v>
      </c>
      <c r="P105" s="18">
        <v>32.034999999999997</v>
      </c>
      <c r="Q105" s="7"/>
      <c r="R105" s="7"/>
      <c r="S105" s="52"/>
      <c r="T105" s="5">
        <v>16000000</v>
      </c>
      <c r="U105" s="122">
        <v>5.0339999999999998</v>
      </c>
      <c r="V105" s="5" t="s">
        <v>133</v>
      </c>
      <c r="W105" s="5" t="s">
        <v>133</v>
      </c>
      <c r="X105" s="5" t="s">
        <v>133</v>
      </c>
      <c r="Y105" s="125">
        <v>0.47340199999999999</v>
      </c>
      <c r="Z105" s="153"/>
      <c r="AA105" s="132">
        <v>6781754.9000000004</v>
      </c>
      <c r="AC105" s="151"/>
      <c r="AF105" s="17"/>
      <c r="AG105" s="14"/>
    </row>
    <row r="106" spans="1:33" ht="15.5" x14ac:dyDescent="0.35">
      <c r="A106" s="11">
        <v>1900</v>
      </c>
      <c r="B106" s="13"/>
      <c r="C106" s="13"/>
      <c r="D106" s="18"/>
      <c r="E106" s="7"/>
      <c r="F106" s="7"/>
      <c r="G106" s="7">
        <v>2.5980724695E-3</v>
      </c>
      <c r="H106" s="7">
        <v>7.9362349999999994E-6</v>
      </c>
      <c r="I106" s="52">
        <v>1.02173526E-9</v>
      </c>
      <c r="J106" s="18">
        <v>6399.1224715342532</v>
      </c>
      <c r="K106" s="7">
        <v>8.4141694613729529E-2</v>
      </c>
      <c r="L106" s="7"/>
      <c r="M106" s="7">
        <v>2.733E-2</v>
      </c>
      <c r="N106" s="7">
        <v>23.237551</v>
      </c>
      <c r="O106" s="7">
        <v>33.595999999999997</v>
      </c>
      <c r="P106" s="18">
        <v>41.097999999999999</v>
      </c>
      <c r="Q106" s="7"/>
      <c r="R106" s="7"/>
      <c r="S106" s="52"/>
      <c r="T106" s="5">
        <v>16000000</v>
      </c>
      <c r="U106" s="122">
        <v>4.1749999999999998</v>
      </c>
      <c r="V106" s="5" t="s">
        <v>133</v>
      </c>
      <c r="W106" s="5" t="s">
        <v>133</v>
      </c>
      <c r="X106" s="5" t="s">
        <v>133</v>
      </c>
      <c r="Y106" s="125">
        <v>1.005833</v>
      </c>
      <c r="Z106" s="153"/>
      <c r="AA106" s="132">
        <v>7306916.7000000002</v>
      </c>
      <c r="AC106" s="151"/>
      <c r="AF106" s="17"/>
      <c r="AG106" s="14"/>
    </row>
    <row r="107" spans="1:33" ht="15.5" x14ac:dyDescent="0.35">
      <c r="A107" s="11">
        <v>1901</v>
      </c>
      <c r="B107" s="13"/>
      <c r="C107" s="13"/>
      <c r="D107" s="18"/>
      <c r="E107" s="7"/>
      <c r="F107" s="7">
        <v>0.89349999999999996</v>
      </c>
      <c r="G107" s="7">
        <v>2.8518415959999997E-3</v>
      </c>
      <c r="H107" s="7">
        <v>8.5123349999999989E-6</v>
      </c>
      <c r="I107" s="52">
        <v>4.3856514000000003E-10</v>
      </c>
      <c r="J107" s="18">
        <v>6613.71616807804</v>
      </c>
      <c r="K107" s="7">
        <v>7.8131573569891699E-2</v>
      </c>
      <c r="L107" s="7"/>
      <c r="M107" s="7">
        <v>2.8170000000000001E-2</v>
      </c>
      <c r="N107" s="7">
        <v>23.702166000000002</v>
      </c>
      <c r="O107" s="7">
        <v>33.442</v>
      </c>
      <c r="P107" s="18">
        <v>48.283000000000001</v>
      </c>
      <c r="Q107" s="7"/>
      <c r="R107" s="7"/>
      <c r="S107" s="52"/>
      <c r="T107" s="5">
        <v>17000000</v>
      </c>
      <c r="U107" s="122">
        <v>4.1509999999999998</v>
      </c>
      <c r="V107" s="5" t="s">
        <v>133</v>
      </c>
      <c r="W107" s="5" t="s">
        <v>133</v>
      </c>
      <c r="X107" s="5" t="s">
        <v>133</v>
      </c>
      <c r="Y107" s="125">
        <v>1.0001679999999999</v>
      </c>
      <c r="Z107" s="153"/>
      <c r="AC107" s="151"/>
      <c r="AF107" s="17"/>
      <c r="AG107" s="14"/>
    </row>
    <row r="108" spans="1:33" ht="15.5" x14ac:dyDescent="0.35">
      <c r="A108" s="11">
        <v>1902</v>
      </c>
      <c r="B108" s="7">
        <v>258</v>
      </c>
      <c r="C108" s="13"/>
      <c r="D108" s="18"/>
      <c r="E108" s="7"/>
      <c r="F108" s="7"/>
      <c r="G108" s="7">
        <v>3.0505156730000001E-3</v>
      </c>
      <c r="H108" s="7">
        <v>9.7148409999999994E-6</v>
      </c>
      <c r="I108" s="52">
        <v>1.2147539040000002E-9</v>
      </c>
      <c r="J108" s="18">
        <v>6828.3098646218268</v>
      </c>
      <c r="K108" s="7">
        <v>0.22237447862199947</v>
      </c>
      <c r="L108" s="7"/>
      <c r="M108" s="7">
        <v>2.9649999999999999E-2</v>
      </c>
      <c r="N108" s="7">
        <v>24.628530999999999</v>
      </c>
      <c r="O108" s="7">
        <v>36.770000000000003</v>
      </c>
      <c r="P108" s="18">
        <v>51.115000000000002</v>
      </c>
      <c r="Q108" s="7"/>
      <c r="R108" s="7"/>
      <c r="S108" s="52"/>
      <c r="T108" s="5">
        <v>12039213.936303329</v>
      </c>
      <c r="U108" s="122">
        <v>4.4889999999999999</v>
      </c>
      <c r="V108" s="5" t="s">
        <v>133</v>
      </c>
      <c r="W108" s="5" t="s">
        <v>133</v>
      </c>
      <c r="X108" s="5" t="s">
        <v>133</v>
      </c>
      <c r="Y108" s="125">
        <v>1.078902</v>
      </c>
      <c r="Z108" s="153"/>
      <c r="AC108" s="151"/>
      <c r="AF108" s="17"/>
      <c r="AG108" s="14"/>
    </row>
    <row r="109" spans="1:33" ht="15.5" x14ac:dyDescent="0.35">
      <c r="A109" s="11">
        <v>1903</v>
      </c>
      <c r="B109" s="7"/>
      <c r="C109" s="13"/>
      <c r="D109" s="18"/>
      <c r="E109" s="7"/>
      <c r="F109" s="7">
        <v>0.65600000000000003</v>
      </c>
      <c r="G109" s="7">
        <v>4.0998459605500005E-2</v>
      </c>
      <c r="H109" s="7">
        <v>1.0014119E-5</v>
      </c>
      <c r="I109" s="52">
        <v>1.219293894E-9</v>
      </c>
      <c r="J109" s="18">
        <v>7042.9035611656136</v>
      </c>
      <c r="K109" s="7">
        <v>0.22838459966583727</v>
      </c>
      <c r="L109" s="7"/>
      <c r="M109" s="7">
        <v>3.092E-2</v>
      </c>
      <c r="N109" s="7">
        <v>25.105739</v>
      </c>
      <c r="O109" s="7">
        <v>39.353000000000002</v>
      </c>
      <c r="P109" s="18">
        <v>51.994</v>
      </c>
      <c r="Q109" s="7"/>
      <c r="R109" s="7"/>
      <c r="S109" s="52"/>
      <c r="T109" s="5">
        <v>12712612.251327328</v>
      </c>
      <c r="U109" s="122">
        <v>4.6909999999999998</v>
      </c>
      <c r="V109" s="5" t="s">
        <v>133</v>
      </c>
      <c r="W109" s="5" t="s">
        <v>133</v>
      </c>
      <c r="X109" s="5" t="s">
        <v>133</v>
      </c>
      <c r="Y109" s="125">
        <v>1.218118</v>
      </c>
      <c r="Z109" s="153"/>
      <c r="AC109" s="151"/>
      <c r="AF109" s="17"/>
      <c r="AG109" s="14"/>
    </row>
    <row r="110" spans="1:33" ht="15.5" x14ac:dyDescent="0.35">
      <c r="A110" s="11">
        <v>1904</v>
      </c>
      <c r="B110" s="7"/>
      <c r="C110" s="13"/>
      <c r="D110" s="18"/>
      <c r="E110" s="7"/>
      <c r="F110" s="7"/>
      <c r="G110" s="7">
        <v>4.0533949960000005E-3</v>
      </c>
      <c r="H110" s="7">
        <v>1.0545963000000001E-5</v>
      </c>
      <c r="I110" s="52">
        <v>1.4158989000000003E-9</v>
      </c>
      <c r="J110" s="18">
        <v>7257.4972577094004</v>
      </c>
      <c r="K110" s="7">
        <v>0.24641496279735076</v>
      </c>
      <c r="L110" s="7"/>
      <c r="M110" s="7">
        <v>3.177E-2</v>
      </c>
      <c r="N110" s="7">
        <v>26.613858</v>
      </c>
      <c r="O110" s="7">
        <v>42.433</v>
      </c>
      <c r="P110" s="18">
        <v>41.155999999999999</v>
      </c>
      <c r="Q110" s="7"/>
      <c r="R110" s="7"/>
      <c r="S110" s="52"/>
      <c r="T110" s="5">
        <v>12516009.313495075</v>
      </c>
      <c r="U110" s="122">
        <v>4.9470000000000001</v>
      </c>
      <c r="V110" s="5" t="s">
        <v>133</v>
      </c>
      <c r="W110" s="5" t="s">
        <v>133</v>
      </c>
      <c r="X110" s="120">
        <v>0.14490255947882599</v>
      </c>
      <c r="Y110" s="125">
        <v>1.3725830000000001</v>
      </c>
      <c r="Z110" s="153"/>
      <c r="AA110" s="132">
        <v>7387770.5</v>
      </c>
      <c r="AC110" s="151"/>
      <c r="AE110" s="132">
        <v>63962.603000000003</v>
      </c>
      <c r="AF110" s="17"/>
      <c r="AG110" s="14"/>
    </row>
    <row r="111" spans="1:33" ht="15.5" x14ac:dyDescent="0.35">
      <c r="A111" s="11">
        <v>1905</v>
      </c>
      <c r="B111" s="7"/>
      <c r="C111" s="13"/>
      <c r="D111" s="18"/>
      <c r="E111" s="7"/>
      <c r="F111" s="7">
        <v>0.41899999999999998</v>
      </c>
      <c r="G111" s="7">
        <v>4.6719288069000005E-3</v>
      </c>
      <c r="H111" s="7">
        <v>1.3711608E-5</v>
      </c>
      <c r="I111" s="52">
        <v>1.6656658200000003E-9</v>
      </c>
      <c r="J111" s="18">
        <v>7472.0909542531872</v>
      </c>
      <c r="K111" s="7">
        <v>0.24641496279735076</v>
      </c>
      <c r="L111" s="7"/>
      <c r="M111" s="7">
        <v>3.5249999999999997E-2</v>
      </c>
      <c r="N111" s="7">
        <v>30.094904999999997</v>
      </c>
      <c r="O111" s="7">
        <v>42.835999999999999</v>
      </c>
      <c r="P111" s="18">
        <v>43.383000000000003</v>
      </c>
      <c r="Q111" s="7"/>
      <c r="R111" s="7"/>
      <c r="S111" s="52"/>
      <c r="T111" s="5">
        <v>13782326.144989016</v>
      </c>
      <c r="U111" s="122">
        <v>5.157</v>
      </c>
      <c r="V111" s="5" t="s">
        <v>133</v>
      </c>
      <c r="W111" s="5" t="s">
        <v>133</v>
      </c>
      <c r="X111" s="120" t="s">
        <v>133</v>
      </c>
      <c r="Y111" s="125">
        <v>1.348733</v>
      </c>
      <c r="Z111" s="153">
        <v>197843</v>
      </c>
      <c r="AC111" s="151"/>
      <c r="AD111" s="132">
        <v>1037659.1</v>
      </c>
      <c r="AF111" s="17"/>
      <c r="AG111" s="14"/>
    </row>
    <row r="112" spans="1:33" ht="15.5" x14ac:dyDescent="0.35">
      <c r="A112" s="11">
        <v>1906</v>
      </c>
      <c r="B112" s="7"/>
      <c r="C112" s="13"/>
      <c r="D112" s="18"/>
      <c r="E112" s="7"/>
      <c r="F112" s="7"/>
      <c r="G112" s="7">
        <v>1.518721988E-3</v>
      </c>
      <c r="H112" s="7">
        <v>1.524851E-5</v>
      </c>
      <c r="I112" s="52">
        <v>3.0217644599999997E-9</v>
      </c>
      <c r="J112" s="18">
        <v>7686.684650796974</v>
      </c>
      <c r="K112" s="7">
        <v>0.25843520488502641</v>
      </c>
      <c r="L112" s="7"/>
      <c r="M112" s="7">
        <v>3.9739999999999998E-2</v>
      </c>
      <c r="N112" s="7">
        <v>31.247105000000001</v>
      </c>
      <c r="O112" s="7">
        <v>43.988999999999997</v>
      </c>
      <c r="P112" s="18">
        <v>53.023000000000003</v>
      </c>
      <c r="Q112" s="7"/>
      <c r="R112" s="7"/>
      <c r="S112" s="52"/>
      <c r="T112" s="5">
        <v>15872644.89144283</v>
      </c>
      <c r="U112" s="122">
        <v>5.2469999999999999</v>
      </c>
      <c r="V112" s="5" t="s">
        <v>133</v>
      </c>
      <c r="W112" s="5" t="s">
        <v>133</v>
      </c>
      <c r="X112" s="120" t="s">
        <v>133</v>
      </c>
      <c r="Y112" s="125">
        <v>1.4266400000000001</v>
      </c>
      <c r="Z112" s="153">
        <v>241544</v>
      </c>
      <c r="AC112" s="151"/>
      <c r="AE112" s="132">
        <v>37213.000999999997</v>
      </c>
      <c r="AF112" s="17"/>
      <c r="AG112" s="14"/>
    </row>
    <row r="113" spans="1:33" ht="15.5" x14ac:dyDescent="0.35">
      <c r="A113" s="11">
        <v>1907</v>
      </c>
      <c r="B113" s="7"/>
      <c r="C113" s="13"/>
      <c r="D113" s="18"/>
      <c r="E113" s="7"/>
      <c r="F113" s="7">
        <v>0.55500000000000005</v>
      </c>
      <c r="G113" s="7">
        <v>1.5778861175000001E-3</v>
      </c>
      <c r="H113" s="7">
        <v>1.5336470999999999E-5</v>
      </c>
      <c r="I113" s="52">
        <v>3.6611346720000004E-9</v>
      </c>
      <c r="J113" s="18">
        <v>8285.7483787835736</v>
      </c>
      <c r="K113" s="7">
        <v>0.26444532592886422</v>
      </c>
      <c r="L113" s="7"/>
      <c r="M113" s="7">
        <v>4.4949999999999997E-2</v>
      </c>
      <c r="N113" s="7">
        <v>32.748264999999996</v>
      </c>
      <c r="O113" s="7">
        <v>45.652999999999999</v>
      </c>
      <c r="P113" s="18">
        <v>64.474999999999994</v>
      </c>
      <c r="Q113" s="7"/>
      <c r="R113" s="7"/>
      <c r="S113" s="52"/>
      <c r="T113" s="5">
        <v>17796842.698337536</v>
      </c>
      <c r="U113" s="122">
        <v>6.2569999999999997</v>
      </c>
      <c r="V113" s="5" t="s">
        <v>133</v>
      </c>
      <c r="W113" s="5" t="s">
        <v>133</v>
      </c>
      <c r="X113" s="120">
        <v>0.196883096259484</v>
      </c>
      <c r="Y113" s="125">
        <v>1.4222139999999999</v>
      </c>
      <c r="Z113" s="153">
        <v>466430</v>
      </c>
      <c r="AC113" s="151"/>
      <c r="AD113" s="132">
        <v>1157753.2</v>
      </c>
      <c r="AE113" s="132">
        <v>16970.999</v>
      </c>
      <c r="AF113" s="17"/>
      <c r="AG113" s="14"/>
    </row>
    <row r="114" spans="1:33" ht="15.5" x14ac:dyDescent="0.35">
      <c r="A114" s="11">
        <v>1908</v>
      </c>
      <c r="B114" s="7"/>
      <c r="C114" s="13"/>
      <c r="D114" s="18"/>
      <c r="E114" s="7"/>
      <c r="F114" s="7">
        <v>0.55300000000000005</v>
      </c>
      <c r="G114" s="7"/>
      <c r="H114" s="7">
        <v>1.9386841000000001E-5</v>
      </c>
      <c r="I114" s="52">
        <v>3.7644225839999998E-9</v>
      </c>
      <c r="J114" s="18">
        <v>8884.8121067701741</v>
      </c>
      <c r="K114" s="7">
        <v>0.27646556801653988</v>
      </c>
      <c r="L114" s="7"/>
      <c r="M114" s="7">
        <v>4.9889999999999997E-2</v>
      </c>
      <c r="N114" s="7">
        <v>33.933396000000002</v>
      </c>
      <c r="O114" s="7">
        <v>53.042999999999999</v>
      </c>
      <c r="P114" s="18">
        <v>80.498000000000005</v>
      </c>
      <c r="Q114" s="7"/>
      <c r="R114" s="7"/>
      <c r="S114" s="52"/>
      <c r="T114" s="5">
        <v>18835395.290396083</v>
      </c>
      <c r="U114" s="122">
        <v>6.6749999999999998</v>
      </c>
      <c r="V114" s="5" t="s">
        <v>133</v>
      </c>
      <c r="W114" s="5" t="s">
        <v>133</v>
      </c>
      <c r="X114" s="120" t="s">
        <v>133</v>
      </c>
      <c r="Y114" s="125">
        <v>1.4640360000000001</v>
      </c>
      <c r="Z114" s="153">
        <v>453848</v>
      </c>
      <c r="AC114" s="151"/>
      <c r="AE114" s="132">
        <v>20388.001</v>
      </c>
      <c r="AF114" s="17"/>
      <c r="AG114" s="14"/>
    </row>
    <row r="115" spans="1:33" ht="15.5" x14ac:dyDescent="0.35">
      <c r="A115" s="11">
        <v>1909</v>
      </c>
      <c r="B115" s="7"/>
      <c r="C115" s="13"/>
      <c r="D115" s="18"/>
      <c r="E115" s="7"/>
      <c r="F115" s="7">
        <v>0.80200000000000005</v>
      </c>
      <c r="G115" s="7"/>
      <c r="H115" s="7">
        <v>2.2866316000000002E-5</v>
      </c>
      <c r="I115" s="52">
        <v>3.3667315500000005E-9</v>
      </c>
      <c r="J115" s="18">
        <v>9483.8758347567746</v>
      </c>
      <c r="K115" s="7">
        <v>0.28247568906037768</v>
      </c>
      <c r="L115" s="7"/>
      <c r="M115" s="7">
        <v>5.3240000000000003E-2</v>
      </c>
      <c r="N115" s="7">
        <v>35.517142</v>
      </c>
      <c r="O115" s="7">
        <v>64.262</v>
      </c>
      <c r="P115" s="18">
        <v>88.343000000000004</v>
      </c>
      <c r="Q115" s="7"/>
      <c r="R115" s="7"/>
      <c r="S115" s="52"/>
      <c r="T115" s="5">
        <v>18858805.751130197</v>
      </c>
      <c r="U115" s="122">
        <v>7.6609999999999996</v>
      </c>
      <c r="V115" s="5" t="s">
        <v>133</v>
      </c>
      <c r="W115" s="5" t="s">
        <v>133</v>
      </c>
      <c r="X115" s="120" t="s">
        <v>133</v>
      </c>
      <c r="Y115" s="125">
        <v>1.280845</v>
      </c>
      <c r="Z115" s="153">
        <v>548799</v>
      </c>
      <c r="AA115" s="132">
        <v>10587012</v>
      </c>
      <c r="AC115" s="151"/>
      <c r="AF115" s="17"/>
      <c r="AG115" s="14"/>
    </row>
    <row r="116" spans="1:33" ht="15.5" x14ac:dyDescent="0.35">
      <c r="A116" s="11">
        <v>1910</v>
      </c>
      <c r="B116" s="7"/>
      <c r="C116" s="13"/>
      <c r="D116" s="18"/>
      <c r="E116" s="7"/>
      <c r="F116" s="7">
        <v>0.56999999999999995</v>
      </c>
      <c r="G116" s="7"/>
      <c r="H116" s="7">
        <v>2.9381506999999999E-5</v>
      </c>
      <c r="I116" s="52">
        <v>3.39314508E-9</v>
      </c>
      <c r="J116" s="18">
        <v>10082.939562743375</v>
      </c>
      <c r="K116" s="7">
        <v>0.28848581010421548</v>
      </c>
      <c r="L116" s="7"/>
      <c r="M116" s="7">
        <v>5.6860000000000001E-2</v>
      </c>
      <c r="N116" s="7">
        <v>37.773966000000001</v>
      </c>
      <c r="O116" s="7">
        <v>79.84</v>
      </c>
      <c r="P116" s="18">
        <v>86.751000000000005</v>
      </c>
      <c r="Q116" s="7"/>
      <c r="R116" s="7">
        <v>0.22389287880593656</v>
      </c>
      <c r="S116" s="52"/>
      <c r="T116" s="5">
        <v>20968500.458323155</v>
      </c>
      <c r="U116" s="122">
        <v>8.4589999999999996</v>
      </c>
      <c r="V116" s="5" t="s">
        <v>133</v>
      </c>
      <c r="W116" s="5" t="s">
        <v>133</v>
      </c>
      <c r="X116" s="120" t="s">
        <v>133</v>
      </c>
      <c r="Y116" s="125">
        <v>1.251965</v>
      </c>
      <c r="Z116" s="153">
        <v>503148.99999999994</v>
      </c>
      <c r="AA116" s="132">
        <v>11461861</v>
      </c>
      <c r="AC116" s="151">
        <v>78283478</v>
      </c>
      <c r="AD116" s="132">
        <v>1086726.3</v>
      </c>
      <c r="AE116" s="132">
        <v>22484.001</v>
      </c>
      <c r="AF116" s="17"/>
      <c r="AG116" s="14"/>
    </row>
    <row r="117" spans="1:33" ht="15.5" x14ac:dyDescent="0.35">
      <c r="A117" s="11">
        <v>1911</v>
      </c>
      <c r="B117" s="7"/>
      <c r="C117" s="13"/>
      <c r="D117" s="18"/>
      <c r="E117" s="7"/>
      <c r="F117" s="7">
        <v>0.51600000000000001</v>
      </c>
      <c r="G117" s="7"/>
      <c r="H117" s="7">
        <v>3.2651594999999997E-5</v>
      </c>
      <c r="I117" s="52">
        <v>3.7077842879999994E-9</v>
      </c>
      <c r="J117" s="18">
        <v>10374.853126016518</v>
      </c>
      <c r="K117" s="7">
        <v>0.3125262942795668</v>
      </c>
      <c r="L117" s="7"/>
      <c r="M117" s="7">
        <v>6.3560000000000005E-2</v>
      </c>
      <c r="N117" s="7">
        <v>41.094847000000001</v>
      </c>
      <c r="O117" s="7">
        <v>97.882999999999996</v>
      </c>
      <c r="P117" s="18">
        <v>89.72</v>
      </c>
      <c r="Q117" s="7"/>
      <c r="R117" s="7">
        <v>0.25772872989865531</v>
      </c>
      <c r="S117" s="52"/>
      <c r="T117" s="5">
        <v>21930734.40392559</v>
      </c>
      <c r="U117" s="122">
        <v>9.593</v>
      </c>
      <c r="V117" s="5" t="s">
        <v>133</v>
      </c>
      <c r="W117" s="5" t="s">
        <v>133</v>
      </c>
      <c r="X117" s="120" t="s">
        <v>133</v>
      </c>
      <c r="Y117" s="125">
        <v>1.364214</v>
      </c>
      <c r="Z117" s="153"/>
      <c r="AC117" s="151"/>
      <c r="AF117" s="17"/>
      <c r="AG117" s="14"/>
    </row>
    <row r="118" spans="1:33" ht="15.5" x14ac:dyDescent="0.35">
      <c r="A118" s="11">
        <v>1912</v>
      </c>
      <c r="B118" s="7"/>
      <c r="C118" s="13"/>
      <c r="D118" s="18"/>
      <c r="E118" s="7"/>
      <c r="F118" s="7">
        <v>0.68500000000000005</v>
      </c>
      <c r="G118" s="7"/>
      <c r="H118" s="7">
        <v>4.2088056000000001E-5</v>
      </c>
      <c r="I118" s="52">
        <v>4.0476310680000001E-9</v>
      </c>
      <c r="J118" s="18">
        <v>10666.766689289661</v>
      </c>
      <c r="K118" s="7">
        <v>0.33055665741108026</v>
      </c>
      <c r="L118" s="7"/>
      <c r="M118" s="7">
        <v>7.1340000000000001E-2</v>
      </c>
      <c r="N118" s="7">
        <v>38.510936999999998</v>
      </c>
      <c r="O118" s="7">
        <v>118.14700000000001</v>
      </c>
      <c r="P118" s="18">
        <v>94.599000000000004</v>
      </c>
      <c r="Q118" s="7"/>
      <c r="R118" s="7">
        <v>0.29667802999999998</v>
      </c>
      <c r="S118" s="52"/>
      <c r="T118" s="5">
        <v>23890965.162599858</v>
      </c>
      <c r="U118" s="122">
        <v>10.542</v>
      </c>
      <c r="V118" s="5" t="s">
        <v>133</v>
      </c>
      <c r="W118" s="5" t="s">
        <v>133</v>
      </c>
      <c r="X118" s="120" t="s">
        <v>133</v>
      </c>
      <c r="Y118" s="125">
        <v>1.3961049999999999</v>
      </c>
      <c r="Z118" s="153"/>
      <c r="AC118" s="151"/>
      <c r="AF118" s="17"/>
      <c r="AG118" s="14"/>
    </row>
    <row r="119" spans="1:33" ht="15.5" x14ac:dyDescent="0.35">
      <c r="A119" s="11">
        <v>1913</v>
      </c>
      <c r="B119" s="7">
        <v>604</v>
      </c>
      <c r="C119" s="13"/>
      <c r="D119" s="18">
        <v>2.50174354892E-12</v>
      </c>
      <c r="E119" s="7"/>
      <c r="F119" s="7">
        <v>0.85499999999999998</v>
      </c>
      <c r="G119" s="7"/>
      <c r="H119" s="7">
        <v>3.9153895000000004E-5</v>
      </c>
      <c r="I119" s="52">
        <v>5.1334592400000005E-9</v>
      </c>
      <c r="J119" s="18">
        <v>10958.680252562806</v>
      </c>
      <c r="K119" s="7">
        <v>0.35459714158643157</v>
      </c>
      <c r="L119" s="7"/>
      <c r="M119" s="7">
        <v>7.9850000000000004E-2</v>
      </c>
      <c r="N119" s="7">
        <v>40.214725999999999</v>
      </c>
      <c r="O119" s="7">
        <v>143.07400000000001</v>
      </c>
      <c r="P119" s="18">
        <v>90.965999999999994</v>
      </c>
      <c r="Q119" s="7"/>
      <c r="R119" s="7">
        <v>0.34151354999999994</v>
      </c>
      <c r="S119" s="52"/>
      <c r="T119" s="5">
        <v>26924187.945165031</v>
      </c>
      <c r="U119" s="122">
        <v>11.750999999999999</v>
      </c>
      <c r="V119" s="5" t="s">
        <v>133</v>
      </c>
      <c r="W119" s="5" t="s">
        <v>133</v>
      </c>
      <c r="X119" s="120" t="s">
        <v>133</v>
      </c>
      <c r="Y119" s="125">
        <v>1.59202</v>
      </c>
      <c r="Z119" s="153"/>
      <c r="AA119" s="132">
        <v>12950269</v>
      </c>
      <c r="AC119" s="151"/>
      <c r="AD119" s="132">
        <v>1439769.2</v>
      </c>
      <c r="AE119" s="132">
        <v>96431.286999999997</v>
      </c>
      <c r="AF119" s="17"/>
      <c r="AG119" s="14"/>
    </row>
    <row r="120" spans="1:33" ht="15.5" x14ac:dyDescent="0.35">
      <c r="A120" s="11">
        <v>1914</v>
      </c>
      <c r="B120" s="7"/>
      <c r="C120" s="13"/>
      <c r="D120" s="18">
        <v>2.8118221564399998E-12</v>
      </c>
      <c r="E120" s="7"/>
      <c r="F120" s="7">
        <v>1.107</v>
      </c>
      <c r="G120" s="7"/>
      <c r="H120" s="7">
        <v>3.8755688999999995E-5</v>
      </c>
      <c r="I120" s="52">
        <v>4.4081332619999993E-9</v>
      </c>
      <c r="J120" s="18">
        <v>11510.863257759671</v>
      </c>
      <c r="K120" s="7">
        <v>0.36661738367410723</v>
      </c>
      <c r="L120" s="7"/>
      <c r="M120" s="7">
        <v>9.4769999999999993E-2</v>
      </c>
      <c r="N120" s="7">
        <v>42.985067999999998</v>
      </c>
      <c r="O120" s="7">
        <v>153.57599999999999</v>
      </c>
      <c r="P120" s="18">
        <v>90.215999999999994</v>
      </c>
      <c r="Q120" s="7">
        <v>3.9697170000000002</v>
      </c>
      <c r="R120" s="7">
        <v>0.39021844999999999</v>
      </c>
      <c r="S120" s="52"/>
      <c r="T120" s="5">
        <v>28392213.955119338</v>
      </c>
      <c r="U120" s="122">
        <v>13.311</v>
      </c>
      <c r="V120" s="5" t="s">
        <v>133</v>
      </c>
      <c r="W120" s="5" t="s">
        <v>133</v>
      </c>
      <c r="X120" s="120" t="s">
        <v>133</v>
      </c>
      <c r="Y120" s="125">
        <v>1.715066</v>
      </c>
      <c r="Z120" s="153"/>
      <c r="AC120" s="151"/>
      <c r="AF120" s="17"/>
      <c r="AG120" s="14"/>
    </row>
    <row r="121" spans="1:33" ht="15.5" x14ac:dyDescent="0.35">
      <c r="A121" s="11">
        <v>1915</v>
      </c>
      <c r="B121" s="7"/>
      <c r="C121" s="13"/>
      <c r="D121" s="18">
        <v>2.8170959999600004E-12</v>
      </c>
      <c r="E121" s="7"/>
      <c r="F121" s="7">
        <v>1.361</v>
      </c>
      <c r="G121" s="7"/>
      <c r="H121" s="7">
        <v>3.9515888999999995E-5</v>
      </c>
      <c r="I121" s="52">
        <v>3.8514116160000005E-9</v>
      </c>
      <c r="J121" s="18">
        <v>10265.489909969418</v>
      </c>
      <c r="K121" s="7">
        <v>0.38464774680562069</v>
      </c>
      <c r="L121" s="7"/>
      <c r="M121" s="7">
        <v>0.11014</v>
      </c>
      <c r="N121" s="7">
        <v>44.148958</v>
      </c>
      <c r="O121" s="7"/>
      <c r="P121" s="18">
        <v>90.823999999999998</v>
      </c>
      <c r="Q121" s="7"/>
      <c r="R121" s="7">
        <v>0.37906311999999998</v>
      </c>
      <c r="S121" s="52"/>
      <c r="T121" s="5">
        <v>31926252.323749013</v>
      </c>
      <c r="U121" s="122">
        <v>14.861000000000001</v>
      </c>
      <c r="V121" s="5" t="s">
        <v>133</v>
      </c>
      <c r="W121" s="5" t="s">
        <v>133</v>
      </c>
      <c r="X121" s="120" t="s">
        <v>133</v>
      </c>
      <c r="Y121" s="125">
        <v>1.825666</v>
      </c>
      <c r="Z121" s="153"/>
      <c r="AB121" s="132">
        <v>2106529.2000000002</v>
      </c>
      <c r="AC121" s="151"/>
      <c r="AF121" s="17"/>
      <c r="AG121" s="14"/>
    </row>
    <row r="122" spans="1:33" ht="15.5" x14ac:dyDescent="0.35">
      <c r="A122" s="11">
        <v>1916</v>
      </c>
      <c r="B122" s="7"/>
      <c r="C122" s="13"/>
      <c r="D122" s="18">
        <v>2.5459848572400001E-12</v>
      </c>
      <c r="E122" s="7"/>
      <c r="F122" s="7">
        <v>1.167</v>
      </c>
      <c r="G122" s="7"/>
      <c r="H122" s="7">
        <v>3.6729871000000003E-5</v>
      </c>
      <c r="I122" s="52">
        <v>4.19934021E-9</v>
      </c>
      <c r="J122" s="18">
        <v>10109.668871598031</v>
      </c>
      <c r="K122" s="7">
        <v>0.40868823098097196</v>
      </c>
      <c r="L122" s="7"/>
      <c r="M122" s="7">
        <v>0.11981</v>
      </c>
      <c r="N122" s="7">
        <v>43.885040999999994</v>
      </c>
      <c r="O122" s="7"/>
      <c r="P122" s="18">
        <v>95.141000000000005</v>
      </c>
      <c r="Q122" s="7"/>
      <c r="R122" s="7">
        <v>0.35588298000000002</v>
      </c>
      <c r="S122" s="52"/>
      <c r="T122" s="5">
        <v>33510881.374428187</v>
      </c>
      <c r="U122" s="122">
        <v>16.027000000000001</v>
      </c>
      <c r="V122" s="5" t="s">
        <v>133</v>
      </c>
      <c r="W122" s="5" t="s">
        <v>133</v>
      </c>
      <c r="X122" s="120" t="s">
        <v>133</v>
      </c>
      <c r="Y122" s="125">
        <v>2.0469539999999999</v>
      </c>
      <c r="Z122" s="153"/>
      <c r="AA122" s="132">
        <v>14748991</v>
      </c>
      <c r="AB122" s="132">
        <v>3020775.3</v>
      </c>
      <c r="AC122" s="151"/>
      <c r="AD122" s="132">
        <v>1394757.5</v>
      </c>
      <c r="AF122" s="17"/>
      <c r="AG122" s="14"/>
    </row>
    <row r="123" spans="1:33" ht="15.5" x14ac:dyDescent="0.35">
      <c r="A123" s="11">
        <v>1917</v>
      </c>
      <c r="B123" s="7">
        <v>764</v>
      </c>
      <c r="C123" s="13"/>
      <c r="D123" s="18">
        <v>2.5525581294399993E-12</v>
      </c>
      <c r="E123" s="7"/>
      <c r="F123" s="7">
        <v>1.163</v>
      </c>
      <c r="G123" s="7"/>
      <c r="H123" s="7">
        <v>3.7862777000000003E-5</v>
      </c>
      <c r="I123" s="52">
        <v>5.4044382599999997E-9</v>
      </c>
      <c r="J123" s="18">
        <v>12214.259561289751</v>
      </c>
      <c r="K123" s="7">
        <v>0.43873883620016108</v>
      </c>
      <c r="L123" s="7"/>
      <c r="M123" s="7">
        <v>0.13075999999999999</v>
      </c>
      <c r="N123" s="7">
        <v>43.88138</v>
      </c>
      <c r="O123" s="7"/>
      <c r="P123" s="18">
        <v>108.78</v>
      </c>
      <c r="Q123" s="7"/>
      <c r="R123" s="7">
        <v>0.41955046643230864</v>
      </c>
      <c r="S123" s="52"/>
      <c r="T123" s="5">
        <v>36523937.673365861</v>
      </c>
      <c r="U123" s="122">
        <v>17.902000000000001</v>
      </c>
      <c r="V123" s="5" t="s">
        <v>133</v>
      </c>
      <c r="W123" s="5" t="s">
        <v>133</v>
      </c>
      <c r="X123" s="120" t="s">
        <v>133</v>
      </c>
      <c r="Y123" s="125">
        <v>2.1212059999999999</v>
      </c>
      <c r="Z123" s="153"/>
      <c r="AB123" s="132">
        <v>2411098.4</v>
      </c>
      <c r="AC123" s="151"/>
      <c r="AE123" s="132">
        <v>82215.990999999995</v>
      </c>
      <c r="AF123" s="17"/>
      <c r="AG123" s="14"/>
    </row>
    <row r="124" spans="1:33" ht="15.5" x14ac:dyDescent="0.35">
      <c r="A124" s="11">
        <v>1918</v>
      </c>
      <c r="B124" s="7"/>
      <c r="C124" s="13"/>
      <c r="D124" s="18">
        <v>3.1033716559999991E-12</v>
      </c>
      <c r="E124" s="7"/>
      <c r="F124" s="7">
        <v>1.232</v>
      </c>
      <c r="G124" s="7"/>
      <c r="H124" s="7">
        <v>3.9645435000000001E-5</v>
      </c>
      <c r="I124" s="52">
        <v>6.6586291199999992E-9</v>
      </c>
      <c r="J124" s="18">
        <v>13622.794131942845</v>
      </c>
      <c r="K124" s="7">
        <v>0.46277932037551239</v>
      </c>
      <c r="L124" s="7"/>
      <c r="M124" s="7">
        <v>0.1593</v>
      </c>
      <c r="N124" s="7">
        <v>50.186114000000003</v>
      </c>
      <c r="O124" s="7">
        <v>2.9938E-3</v>
      </c>
      <c r="P124" s="18">
        <v>145.446</v>
      </c>
      <c r="Q124" s="7"/>
      <c r="R124" s="7">
        <v>0.48321795286461727</v>
      </c>
      <c r="S124" s="52"/>
      <c r="T124" s="5">
        <v>40309015.932638273</v>
      </c>
      <c r="U124" s="122">
        <v>19.488</v>
      </c>
      <c r="V124" s="5" t="s">
        <v>133</v>
      </c>
      <c r="W124" s="5" t="s">
        <v>133</v>
      </c>
      <c r="X124" s="120" t="s">
        <v>133</v>
      </c>
      <c r="Y124" s="125">
        <v>2.19137</v>
      </c>
      <c r="Z124" s="153"/>
      <c r="AB124" s="132">
        <v>5319489</v>
      </c>
      <c r="AC124" s="151"/>
      <c r="AF124" s="17"/>
      <c r="AG124" s="14"/>
    </row>
    <row r="125" spans="1:33" ht="15.5" x14ac:dyDescent="0.35">
      <c r="A125" s="11">
        <v>1919</v>
      </c>
      <c r="B125" s="7">
        <v>1036</v>
      </c>
      <c r="C125" s="13"/>
      <c r="D125" s="18"/>
      <c r="E125" s="7"/>
      <c r="F125" s="7">
        <v>1.7769999999999999</v>
      </c>
      <c r="G125" s="7"/>
      <c r="H125" s="7">
        <v>3.9113429999999999E-5</v>
      </c>
      <c r="I125" s="52">
        <v>7.6239569640000017E-9</v>
      </c>
      <c r="J125" s="18">
        <v>15031.328702595938</v>
      </c>
      <c r="K125" s="7">
        <v>0.57697162020843096</v>
      </c>
      <c r="L125" s="7"/>
      <c r="M125" s="7">
        <v>0.26258999999999999</v>
      </c>
      <c r="N125" s="7">
        <v>54.76276</v>
      </c>
      <c r="O125" s="7">
        <v>1.7211000000000001E-2</v>
      </c>
      <c r="P125" s="18">
        <v>209.88499999999999</v>
      </c>
      <c r="Q125" s="7"/>
      <c r="R125" s="7">
        <v>0.50490367131512959</v>
      </c>
      <c r="S125" s="52"/>
      <c r="T125" s="5">
        <v>49557108.447748832</v>
      </c>
      <c r="U125" s="122">
        <v>30.716000000000001</v>
      </c>
      <c r="V125" s="5" t="s">
        <v>133</v>
      </c>
      <c r="W125" s="5" t="s">
        <v>133</v>
      </c>
      <c r="X125" s="120" t="s">
        <v>133</v>
      </c>
      <c r="Y125" s="125">
        <v>2.4973890000000001</v>
      </c>
      <c r="Z125" s="153"/>
      <c r="AA125" s="132">
        <v>17262752</v>
      </c>
      <c r="AB125" s="132">
        <v>9199393.5999999996</v>
      </c>
      <c r="AC125" s="151"/>
      <c r="AD125" s="132">
        <v>3122276</v>
      </c>
      <c r="AE125" s="132">
        <v>118213.01</v>
      </c>
      <c r="AF125" s="17"/>
      <c r="AG125" s="14"/>
    </row>
    <row r="126" spans="1:33" ht="15.5" x14ac:dyDescent="0.35">
      <c r="A126" s="11">
        <v>1920</v>
      </c>
      <c r="B126" s="7"/>
      <c r="C126" s="13"/>
      <c r="D126" s="18"/>
      <c r="E126" s="7"/>
      <c r="F126" s="7">
        <v>2.87</v>
      </c>
      <c r="G126" s="7"/>
      <c r="H126" s="7">
        <v>5.5343416E-5</v>
      </c>
      <c r="I126" s="52">
        <v>1.0188313199999999E-8</v>
      </c>
      <c r="J126" s="18">
        <v>11109.030064477201</v>
      </c>
      <c r="K126" s="7">
        <v>0.78732585674275479</v>
      </c>
      <c r="L126" s="7"/>
      <c r="M126" s="7">
        <v>0.40467999999999998</v>
      </c>
      <c r="N126" s="7">
        <v>119.5945945945946</v>
      </c>
      <c r="O126" s="7">
        <v>0.11436600000000001</v>
      </c>
      <c r="P126" s="18">
        <v>304.90899999999999</v>
      </c>
      <c r="Q126" s="7">
        <v>16.920339999999999</v>
      </c>
      <c r="R126" s="7">
        <v>0.52658938976564196</v>
      </c>
      <c r="S126" s="52">
        <v>4062553</v>
      </c>
      <c r="T126" s="5">
        <v>66453315.579618767</v>
      </c>
      <c r="U126" s="122">
        <v>38.515999999999998</v>
      </c>
      <c r="V126" s="5" t="s">
        <v>133</v>
      </c>
      <c r="W126" s="5" t="s">
        <v>133</v>
      </c>
      <c r="X126" s="120" t="s">
        <v>133</v>
      </c>
      <c r="Y126" s="125">
        <v>2.3352510000000004</v>
      </c>
      <c r="Z126" s="153"/>
      <c r="AC126" s="151"/>
      <c r="AF126" s="17"/>
      <c r="AG126" s="14"/>
    </row>
    <row r="127" spans="1:33" ht="15.5" x14ac:dyDescent="0.35">
      <c r="A127" s="11">
        <v>1921</v>
      </c>
      <c r="B127" s="7">
        <v>1581</v>
      </c>
      <c r="C127" s="13"/>
      <c r="D127" s="18">
        <v>3.8843369611200005E-12</v>
      </c>
      <c r="E127" s="7"/>
      <c r="F127" s="7">
        <v>1.7709999999999999</v>
      </c>
      <c r="G127" s="7"/>
      <c r="H127" s="7">
        <v>6.1690339999999997E-5</v>
      </c>
      <c r="I127" s="52">
        <v>1.0079011955999999E-8</v>
      </c>
      <c r="J127" s="18">
        <v>11540.038206715253</v>
      </c>
      <c r="K127" s="7">
        <v>0.85343718822497083</v>
      </c>
      <c r="L127" s="7"/>
      <c r="M127" s="7">
        <v>0.50377000000000005</v>
      </c>
      <c r="N127" s="7">
        <v>123.31081081081081</v>
      </c>
      <c r="O127" s="7">
        <v>1.4305036000000002</v>
      </c>
      <c r="P127" s="18">
        <v>347.98700000000002</v>
      </c>
      <c r="Q127" s="7"/>
      <c r="R127" s="7">
        <v>0.54827510821615444</v>
      </c>
      <c r="S127" s="52">
        <v>11650424</v>
      </c>
      <c r="T127" s="5">
        <v>64929213.088028453</v>
      </c>
      <c r="U127" s="122">
        <v>42.506</v>
      </c>
      <c r="V127" s="5" t="s">
        <v>133</v>
      </c>
      <c r="W127" s="5" t="s">
        <v>133</v>
      </c>
      <c r="X127" s="120" t="s">
        <v>133</v>
      </c>
      <c r="Y127" s="125">
        <v>2.380989</v>
      </c>
      <c r="Z127" s="153">
        <v>1020958.0000000001</v>
      </c>
      <c r="AB127" s="132">
        <v>18912445</v>
      </c>
      <c r="AC127" s="151"/>
      <c r="AF127" s="17"/>
      <c r="AG127" s="14"/>
    </row>
    <row r="128" spans="1:33" ht="15.5" x14ac:dyDescent="0.35">
      <c r="A128" s="11">
        <v>1922</v>
      </c>
      <c r="B128" s="7">
        <v>2634.5</v>
      </c>
      <c r="C128" s="13"/>
      <c r="D128" s="18">
        <v>3.8843369611200005E-12</v>
      </c>
      <c r="E128" s="7"/>
      <c r="F128" s="7">
        <v>1.1559999999999999</v>
      </c>
      <c r="G128" s="7"/>
      <c r="H128" s="7">
        <v>7.2583629E-5</v>
      </c>
      <c r="I128" s="52">
        <v>9.1564773300000005E-9</v>
      </c>
      <c r="J128" s="18">
        <v>11987.768602615171</v>
      </c>
      <c r="K128" s="7">
        <v>0.90752827761951127</v>
      </c>
      <c r="L128" s="7"/>
      <c r="M128" s="7">
        <v>0.54076999999999997</v>
      </c>
      <c r="N128" s="7">
        <v>114.52702702702703</v>
      </c>
      <c r="O128" s="7">
        <v>11.16</v>
      </c>
      <c r="P128" s="18">
        <v>386.54300000000001</v>
      </c>
      <c r="Q128" s="7"/>
      <c r="R128" s="7">
        <v>0.5699608266666667</v>
      </c>
      <c r="S128" s="52">
        <v>12097449</v>
      </c>
      <c r="T128" s="5">
        <v>71281525.99526006</v>
      </c>
      <c r="U128" s="122">
        <v>39.139000000000003</v>
      </c>
      <c r="V128" s="5" t="s">
        <v>133</v>
      </c>
      <c r="W128" s="5" t="s">
        <v>133</v>
      </c>
      <c r="X128" s="120" t="s">
        <v>133</v>
      </c>
      <c r="Y128" s="125">
        <v>2.5276350000000001</v>
      </c>
      <c r="Z128" s="153"/>
      <c r="AA128" s="132">
        <v>57719371</v>
      </c>
      <c r="AB128" s="132">
        <v>19380172</v>
      </c>
      <c r="AC128" s="151"/>
      <c r="AD128" s="132">
        <v>6715540.4000000004</v>
      </c>
      <c r="AE128" s="132">
        <v>383807.37</v>
      </c>
      <c r="AF128" s="17"/>
      <c r="AG128" s="14"/>
    </row>
    <row r="129" spans="1:33" ht="15.5" x14ac:dyDescent="0.35">
      <c r="A129" s="11">
        <v>1923</v>
      </c>
      <c r="B129" s="7">
        <v>1821</v>
      </c>
      <c r="C129" s="13"/>
      <c r="D129" s="18">
        <v>4.2423852891200015E-12</v>
      </c>
      <c r="E129" s="7"/>
      <c r="F129" s="7">
        <v>1.22</v>
      </c>
      <c r="G129" s="7"/>
      <c r="H129" s="7">
        <v>8.4986953999999999E-5</v>
      </c>
      <c r="I129" s="52">
        <v>8.9462252880000001E-9</v>
      </c>
      <c r="J129" s="18">
        <v>12452.870042165192</v>
      </c>
      <c r="K129" s="7">
        <v>0.87146755135648435</v>
      </c>
      <c r="L129" s="7"/>
      <c r="M129" s="7">
        <v>0.57665</v>
      </c>
      <c r="N129" s="7">
        <v>109.79729729729728</v>
      </c>
      <c r="O129" s="7">
        <v>24.150000000000002</v>
      </c>
      <c r="P129" s="18">
        <v>395.83</v>
      </c>
      <c r="Q129" s="7"/>
      <c r="R129" s="7">
        <v>0.6360548996825397</v>
      </c>
      <c r="S129" s="52">
        <v>12022023</v>
      </c>
      <c r="T129" s="5">
        <v>72909896.461273894</v>
      </c>
      <c r="U129" s="122">
        <v>35.892000000000003</v>
      </c>
      <c r="V129" s="5" t="s">
        <v>133</v>
      </c>
      <c r="W129" s="5" t="s">
        <v>133</v>
      </c>
      <c r="X129" s="120" t="s">
        <v>133</v>
      </c>
      <c r="Y129" s="125">
        <v>2.622754</v>
      </c>
      <c r="Z129" s="153"/>
      <c r="AB129" s="132">
        <v>22494608</v>
      </c>
      <c r="AC129" s="151"/>
      <c r="AF129" s="17"/>
      <c r="AG129" s="14"/>
    </row>
    <row r="130" spans="1:33" ht="15.5" x14ac:dyDescent="0.35">
      <c r="A130" s="11">
        <v>1924</v>
      </c>
      <c r="B130" s="7"/>
      <c r="C130" s="13"/>
      <c r="D130" s="18">
        <v>4.2423852891200015E-12</v>
      </c>
      <c r="E130" s="7"/>
      <c r="F130" s="7">
        <v>2.60733215</v>
      </c>
      <c r="G130" s="7"/>
      <c r="H130" s="7">
        <v>8.5411206000000003E-5</v>
      </c>
      <c r="I130" s="52">
        <v>1.0881476034000001E-8</v>
      </c>
      <c r="J130" s="18">
        <v>12936.016487107152</v>
      </c>
      <c r="K130" s="7">
        <v>0.96161936701405171</v>
      </c>
      <c r="L130" s="7"/>
      <c r="M130" s="7">
        <v>0.64017000000000002</v>
      </c>
      <c r="N130" s="7">
        <v>111.48648648648647</v>
      </c>
      <c r="O130" s="7">
        <v>35.86</v>
      </c>
      <c r="P130" s="18">
        <v>431.16500000000002</v>
      </c>
      <c r="Q130" s="7"/>
      <c r="R130" s="7">
        <v>0.7021489726984127</v>
      </c>
      <c r="S130" s="52">
        <v>12055299</v>
      </c>
      <c r="T130" s="5">
        <v>72130872.012070343</v>
      </c>
      <c r="U130" s="122">
        <v>36.771999999999998</v>
      </c>
      <c r="V130" s="5" t="s">
        <v>133</v>
      </c>
      <c r="W130" s="5" t="s">
        <v>133</v>
      </c>
      <c r="X130" s="120" t="s">
        <v>133</v>
      </c>
      <c r="Y130" s="125">
        <v>2.6403440000000002</v>
      </c>
      <c r="Z130" s="153"/>
      <c r="AB130" s="132">
        <v>18258674</v>
      </c>
      <c r="AC130" s="151">
        <v>6178406</v>
      </c>
      <c r="AF130" s="17"/>
      <c r="AG130" s="14"/>
    </row>
    <row r="131" spans="1:33" ht="15.5" x14ac:dyDescent="0.35">
      <c r="A131" s="11">
        <v>1925</v>
      </c>
      <c r="B131" s="7">
        <v>2026</v>
      </c>
      <c r="C131" s="13"/>
      <c r="D131" s="18">
        <v>4.2423852891200015E-12</v>
      </c>
      <c r="E131" s="7"/>
      <c r="F131" s="7">
        <v>3.1635165499999998</v>
      </c>
      <c r="G131" s="7"/>
      <c r="H131" s="7">
        <v>1.0868000600000001E-4</v>
      </c>
      <c r="I131" s="52">
        <v>1.244213334E-8</v>
      </c>
      <c r="J131" s="18">
        <v>13437.908047550169</v>
      </c>
      <c r="K131" s="7">
        <v>0.97964973014556511</v>
      </c>
      <c r="L131" s="7"/>
      <c r="M131" s="7">
        <v>0.70530000000000004</v>
      </c>
      <c r="N131" s="7">
        <v>114.18918918918916</v>
      </c>
      <c r="O131" s="7">
        <v>52.03</v>
      </c>
      <c r="P131" s="18">
        <v>451.08600000000001</v>
      </c>
      <c r="Q131" s="7">
        <v>26.032810999999999</v>
      </c>
      <c r="R131" s="7">
        <v>0.7682430457142857</v>
      </c>
      <c r="S131" s="52">
        <v>12465860</v>
      </c>
      <c r="T131" s="5">
        <v>85843119.620297626</v>
      </c>
      <c r="U131" s="122">
        <v>40.247</v>
      </c>
      <c r="V131" s="5" t="s">
        <v>133</v>
      </c>
      <c r="W131" s="5" t="s">
        <v>133</v>
      </c>
      <c r="X131" s="120" t="s">
        <v>133</v>
      </c>
      <c r="Y131" s="125">
        <v>2.7384330000000001</v>
      </c>
      <c r="Z131" s="153"/>
      <c r="AA131" s="132">
        <v>71858121</v>
      </c>
      <c r="AB131" s="132">
        <v>24955359</v>
      </c>
      <c r="AC131" s="151"/>
      <c r="AD131" s="132">
        <v>10794886</v>
      </c>
      <c r="AE131" s="132">
        <v>551411.41</v>
      </c>
      <c r="AF131" s="17"/>
      <c r="AG131" s="14"/>
    </row>
    <row r="132" spans="1:33" ht="15.5" x14ac:dyDescent="0.35">
      <c r="A132" s="11">
        <v>1926</v>
      </c>
      <c r="B132" s="7"/>
      <c r="C132" s="13"/>
      <c r="D132" s="18">
        <v>4.2423852891200015E-12</v>
      </c>
      <c r="E132" s="7"/>
      <c r="F132" s="7">
        <v>4.0637758699999997</v>
      </c>
      <c r="G132" s="7"/>
      <c r="H132" s="7">
        <v>1.4656693600000002E-4</v>
      </c>
      <c r="I132" s="52">
        <v>1.7234466990000002E-8</v>
      </c>
      <c r="J132" s="18">
        <v>13959.271996474987</v>
      </c>
      <c r="K132" s="7">
        <v>0.91954851970718687</v>
      </c>
      <c r="L132" s="7"/>
      <c r="M132" s="7">
        <v>0.77986999999999995</v>
      </c>
      <c r="N132" s="7">
        <v>116.55405405405402</v>
      </c>
      <c r="O132" s="7">
        <v>69</v>
      </c>
      <c r="P132" s="18">
        <v>486.76</v>
      </c>
      <c r="Q132" s="7"/>
      <c r="R132" s="7">
        <v>0.88884296261904761</v>
      </c>
      <c r="S132" s="52">
        <v>13265585</v>
      </c>
      <c r="T132" s="5">
        <v>89898842.149289832</v>
      </c>
      <c r="U132" s="122">
        <v>44.2</v>
      </c>
      <c r="V132" s="5" t="s">
        <v>133</v>
      </c>
      <c r="W132" s="5" t="s">
        <v>133</v>
      </c>
      <c r="X132" s="120" t="s">
        <v>133</v>
      </c>
      <c r="Y132" s="125">
        <v>2.8843130000000001</v>
      </c>
      <c r="Z132" s="153"/>
      <c r="AB132" s="132">
        <v>28971350</v>
      </c>
      <c r="AC132" s="151"/>
      <c r="AF132" s="17"/>
      <c r="AG132" s="14"/>
    </row>
    <row r="133" spans="1:33" ht="15.5" x14ac:dyDescent="0.35">
      <c r="A133" s="11">
        <v>1927</v>
      </c>
      <c r="B133" s="7">
        <v>2380</v>
      </c>
      <c r="C133" s="13"/>
      <c r="D133" s="18">
        <v>5.8254862670400001E-12</v>
      </c>
      <c r="E133" s="7"/>
      <c r="F133" s="7">
        <v>5.7637982699999997</v>
      </c>
      <c r="G133" s="7">
        <v>2.4763477280000001E-2</v>
      </c>
      <c r="H133" s="7">
        <v>1.3165685999999999E-4</v>
      </c>
      <c r="I133" s="52">
        <v>1.8308327544000001E-8</v>
      </c>
      <c r="J133" s="18">
        <v>15561.22106707256</v>
      </c>
      <c r="K133" s="7">
        <v>0.93757888283870039</v>
      </c>
      <c r="L133" s="7"/>
      <c r="M133" s="7">
        <v>0.79327999999999999</v>
      </c>
      <c r="N133" s="7">
        <v>117.90540540540538</v>
      </c>
      <c r="O133" s="7">
        <v>89.23</v>
      </c>
      <c r="P133" s="18">
        <v>526.23</v>
      </c>
      <c r="Q133" s="7"/>
      <c r="R133" s="7">
        <v>1.0094428795238095</v>
      </c>
      <c r="S133" s="52">
        <v>13553164</v>
      </c>
      <c r="T133" s="5">
        <v>94415388.631699666</v>
      </c>
      <c r="U133" s="122">
        <v>46.216000000000001</v>
      </c>
      <c r="V133" s="5" t="s">
        <v>133</v>
      </c>
      <c r="W133" s="5" t="s">
        <v>133</v>
      </c>
      <c r="X133" s="120" t="s">
        <v>133</v>
      </c>
      <c r="Y133" s="125">
        <v>2.9115129999999998</v>
      </c>
      <c r="Z133" s="153"/>
      <c r="AB133" s="132">
        <v>37799767</v>
      </c>
      <c r="AC133" s="151"/>
      <c r="AF133" s="17"/>
      <c r="AG133" s="14"/>
    </row>
    <row r="134" spans="1:33" ht="15.5" x14ac:dyDescent="0.35">
      <c r="A134" s="11">
        <v>1928</v>
      </c>
      <c r="B134" s="7"/>
      <c r="C134" s="13"/>
      <c r="D134" s="18">
        <v>5.8254862670400001E-12</v>
      </c>
      <c r="E134" s="7"/>
      <c r="F134" s="7">
        <v>7.2685018600000006</v>
      </c>
      <c r="G134" s="7">
        <v>2.5800446480000003E-2</v>
      </c>
      <c r="H134" s="7">
        <v>1.3025299999999999E-4</v>
      </c>
      <c r="I134" s="52">
        <v>1.7766821436000001E-8</v>
      </c>
      <c r="J134" s="18">
        <v>16651.531585726421</v>
      </c>
      <c r="K134" s="7">
        <v>1.0277306984962677</v>
      </c>
      <c r="L134" s="7"/>
      <c r="M134" s="7">
        <v>0.79191999999999996</v>
      </c>
      <c r="N134" s="7">
        <v>120.27027027027023</v>
      </c>
      <c r="O134" s="7">
        <v>111.66</v>
      </c>
      <c r="P134" s="18">
        <v>545.221</v>
      </c>
      <c r="Q134" s="7"/>
      <c r="R134" s="7">
        <v>1.1300427964285715</v>
      </c>
      <c r="S134" s="52">
        <v>14943888</v>
      </c>
      <c r="T134" s="5">
        <v>108258115.38725886</v>
      </c>
      <c r="U134" s="122">
        <v>47.63</v>
      </c>
      <c r="V134" s="5" t="s">
        <v>133</v>
      </c>
      <c r="W134" s="5" t="s">
        <v>133</v>
      </c>
      <c r="X134" s="120" t="s">
        <v>133</v>
      </c>
      <c r="Y134" s="125">
        <v>3.0971280000000001</v>
      </c>
      <c r="Z134" s="153"/>
      <c r="AA134" s="132">
        <v>130900000</v>
      </c>
      <c r="AB134" s="132">
        <v>59290539</v>
      </c>
      <c r="AC134" s="151"/>
      <c r="AD134" s="132">
        <v>18971426</v>
      </c>
      <c r="AE134" s="132">
        <v>1069223.3999999999</v>
      </c>
      <c r="AF134" s="17"/>
      <c r="AG134" s="14"/>
    </row>
    <row r="135" spans="1:33" ht="15.5" x14ac:dyDescent="0.35">
      <c r="A135" s="11">
        <v>1929</v>
      </c>
      <c r="B135" s="7">
        <v>2694.98</v>
      </c>
      <c r="C135" s="13"/>
      <c r="D135" s="18">
        <v>6.5124649039999998E-12</v>
      </c>
      <c r="E135" s="7"/>
      <c r="F135" s="7">
        <v>7.1297779500000003</v>
      </c>
      <c r="G135" s="7">
        <v>2.743432161E-2</v>
      </c>
      <c r="H135" s="7">
        <v>1.6054699099999999E-4</v>
      </c>
      <c r="I135" s="52">
        <v>2.124762354E-8</v>
      </c>
      <c r="J135" s="18">
        <v>17061.877169806656</v>
      </c>
      <c r="K135" s="7">
        <v>1.2320748139867537</v>
      </c>
      <c r="L135" s="7"/>
      <c r="M135" s="7">
        <v>0.79291</v>
      </c>
      <c r="N135" s="7">
        <v>125.33783783783781</v>
      </c>
      <c r="O135" s="7">
        <v>173.76</v>
      </c>
      <c r="P135" s="18">
        <v>522.94100000000003</v>
      </c>
      <c r="Q135" s="7"/>
      <c r="R135" s="7">
        <v>1.3151132933333332</v>
      </c>
      <c r="S135" s="52">
        <v>15730278</v>
      </c>
      <c r="T135" s="5">
        <v>123717317.54114044</v>
      </c>
      <c r="U135" s="122">
        <v>54.414999999999999</v>
      </c>
      <c r="V135" s="5" t="s">
        <v>133</v>
      </c>
      <c r="W135" s="5" t="s">
        <v>133</v>
      </c>
      <c r="X135" s="120" t="s">
        <v>133</v>
      </c>
      <c r="Y135" s="125">
        <v>3.4225909999999997</v>
      </c>
      <c r="Z135" s="153"/>
      <c r="AB135" s="132">
        <v>58819402</v>
      </c>
      <c r="AC135" s="151">
        <v>10366023</v>
      </c>
      <c r="AF135" s="17"/>
      <c r="AG135" s="14"/>
    </row>
    <row r="136" spans="1:33" ht="15.5" x14ac:dyDescent="0.35">
      <c r="A136" s="11">
        <v>1930</v>
      </c>
      <c r="B136" s="7"/>
      <c r="C136" s="13"/>
      <c r="D136" s="18">
        <v>6.5124649039999998E-12</v>
      </c>
      <c r="E136" s="7"/>
      <c r="F136" s="7">
        <v>4.3758963299999998</v>
      </c>
      <c r="G136" s="7">
        <v>3.2074087000000001E-2</v>
      </c>
      <c r="H136" s="7">
        <v>1.5551513500000001E-4</v>
      </c>
      <c r="I136" s="52">
        <v>1.6487074656E-8</v>
      </c>
      <c r="J136" s="18">
        <v>16103.28677859299</v>
      </c>
      <c r="K136" s="7">
        <v>1.1900039666798889</v>
      </c>
      <c r="L136" s="7"/>
      <c r="M136" s="7">
        <v>0.78310000000000002</v>
      </c>
      <c r="N136" s="7">
        <v>128.37837837837836</v>
      </c>
      <c r="O136" s="7">
        <v>60.470000000000006</v>
      </c>
      <c r="P136" s="18">
        <v>468.85</v>
      </c>
      <c r="Q136" s="7">
        <v>36.421734000000001</v>
      </c>
      <c r="R136" s="7">
        <v>1.6411008016666664</v>
      </c>
      <c r="S136" s="52">
        <v>15766304</v>
      </c>
      <c r="T136" s="5">
        <v>134788492.55607215</v>
      </c>
      <c r="U136" s="122">
        <v>55.7</v>
      </c>
      <c r="V136" s="5" t="s">
        <v>133</v>
      </c>
      <c r="W136" s="5" t="s">
        <v>133</v>
      </c>
      <c r="X136" s="120" t="s">
        <v>133</v>
      </c>
      <c r="Y136" s="125">
        <v>3.7138170000000001</v>
      </c>
      <c r="Z136" s="153">
        <v>3197090</v>
      </c>
      <c r="AB136" s="132">
        <v>91610137</v>
      </c>
      <c r="AC136" s="151"/>
      <c r="AF136" s="17"/>
      <c r="AG136" s="14"/>
    </row>
    <row r="137" spans="1:33" ht="15.5" x14ac:dyDescent="0.35">
      <c r="A137" s="11">
        <v>1931</v>
      </c>
      <c r="B137" s="7">
        <v>2595.63</v>
      </c>
      <c r="C137" s="13"/>
      <c r="D137" s="18"/>
      <c r="E137" s="7"/>
      <c r="F137" s="7">
        <v>1.43912109</v>
      </c>
      <c r="G137" s="7">
        <v>3.1359964999999997E-2</v>
      </c>
      <c r="H137" s="7">
        <v>1.18900914E-4</v>
      </c>
      <c r="I137" s="52">
        <v>1.6548426960000001E-8</v>
      </c>
      <c r="J137" s="18">
        <v>14210.188007906647</v>
      </c>
      <c r="K137" s="7">
        <v>1.2080343298114025</v>
      </c>
      <c r="L137" s="7"/>
      <c r="M137" s="7">
        <v>0.80384999999999995</v>
      </c>
      <c r="N137" s="7">
        <v>127.36486486486487</v>
      </c>
      <c r="O137" s="7">
        <v>283.03000000000003</v>
      </c>
      <c r="P137" s="18">
        <v>440.28699999999998</v>
      </c>
      <c r="Q137" s="7">
        <v>34.782854999999998</v>
      </c>
      <c r="R137" s="7">
        <v>1.8038414799999998</v>
      </c>
      <c r="S137" s="52">
        <v>15727969</v>
      </c>
      <c r="T137" s="5">
        <v>118598839.95360433</v>
      </c>
      <c r="U137" s="122">
        <v>56.646000000000001</v>
      </c>
      <c r="V137" s="5" t="s">
        <v>133</v>
      </c>
      <c r="W137" s="5" t="s">
        <v>133</v>
      </c>
      <c r="X137" s="120" t="s">
        <v>133</v>
      </c>
      <c r="Y137" s="125">
        <v>3.5311460000000001</v>
      </c>
      <c r="Z137" s="153"/>
      <c r="AA137" s="132">
        <v>183900000</v>
      </c>
      <c r="AC137" s="151"/>
      <c r="AD137" s="132">
        <v>26928846</v>
      </c>
      <c r="AE137" s="132">
        <v>2101021.6</v>
      </c>
      <c r="AF137" s="17"/>
      <c r="AG137" s="14"/>
    </row>
    <row r="138" spans="1:33" ht="15.5" x14ac:dyDescent="0.35">
      <c r="A138" s="11">
        <v>1932</v>
      </c>
      <c r="B138" s="7"/>
      <c r="C138" s="13"/>
      <c r="D138" s="18">
        <v>4.8646080648000002E-12</v>
      </c>
      <c r="E138" s="7">
        <v>2.5476872727272724E-14</v>
      </c>
      <c r="F138" s="7">
        <v>1.21996164</v>
      </c>
      <c r="G138" s="7">
        <v>2.7378097000000001E-2</v>
      </c>
      <c r="H138" s="7">
        <v>1.16E-4</v>
      </c>
      <c r="I138" s="52">
        <v>1.203390864E-8</v>
      </c>
      <c r="J138" s="18">
        <v>13630.373431125858</v>
      </c>
      <c r="K138" s="7">
        <v>1.5025302609594557</v>
      </c>
      <c r="L138" s="7"/>
      <c r="M138" s="7">
        <v>0.87834999999999996</v>
      </c>
      <c r="N138" s="7">
        <v>124.32432432432431</v>
      </c>
      <c r="O138" s="7">
        <v>381.72</v>
      </c>
      <c r="P138" s="18">
        <v>454.62900000000002</v>
      </c>
      <c r="Q138" s="7">
        <v>35.576480000000004</v>
      </c>
      <c r="R138" s="7">
        <v>1.93327581</v>
      </c>
      <c r="S138" s="52">
        <v>15778227</v>
      </c>
      <c r="T138" s="5">
        <v>114552769.03960834</v>
      </c>
      <c r="U138" s="122">
        <v>51.728000000000002</v>
      </c>
      <c r="V138" s="5" t="s">
        <v>133</v>
      </c>
      <c r="W138" s="5" t="s">
        <v>133</v>
      </c>
      <c r="X138" s="120" t="s">
        <v>133</v>
      </c>
      <c r="Y138" s="125">
        <v>3.2809560000000002</v>
      </c>
      <c r="Z138" s="153"/>
      <c r="AB138" s="132">
        <v>93399232</v>
      </c>
      <c r="AC138" s="151"/>
      <c r="AF138" s="17"/>
      <c r="AG138" s="14"/>
    </row>
    <row r="139" spans="1:33" ht="15.5" x14ac:dyDescent="0.35">
      <c r="A139" s="11">
        <v>1933</v>
      </c>
      <c r="B139" s="7">
        <v>2089.6610000000001</v>
      </c>
      <c r="C139" s="13"/>
      <c r="D139" s="18">
        <v>4.8646080648000002E-12</v>
      </c>
      <c r="E139" s="7">
        <v>2.9900945454545451E-14</v>
      </c>
      <c r="F139" s="7">
        <v>1.2581696899999999</v>
      </c>
      <c r="G139" s="7">
        <v>3.1336420000000004E-2</v>
      </c>
      <c r="H139" s="7">
        <v>1.55E-4</v>
      </c>
      <c r="I139" s="52">
        <v>1.6258587618E-8</v>
      </c>
      <c r="J139" s="18">
        <v>10906.398133993751</v>
      </c>
      <c r="K139" s="7">
        <v>1.5866719555731852</v>
      </c>
      <c r="L139" s="7"/>
      <c r="M139" s="7">
        <v>0.9214</v>
      </c>
      <c r="N139" s="7">
        <v>126.01351351351347</v>
      </c>
      <c r="O139" s="7">
        <v>493.49</v>
      </c>
      <c r="P139" s="18">
        <v>480.43900000000002</v>
      </c>
      <c r="Q139" s="7">
        <v>36.421300000000002</v>
      </c>
      <c r="R139" s="7">
        <v>1.9566750900000001</v>
      </c>
      <c r="S139" s="52">
        <v>16470155</v>
      </c>
      <c r="T139" s="5">
        <v>114873391.96854214</v>
      </c>
      <c r="U139" s="122">
        <v>47.377000000000002</v>
      </c>
      <c r="V139" s="5" t="s">
        <v>133</v>
      </c>
      <c r="W139" s="5" t="s">
        <v>133</v>
      </c>
      <c r="X139" s="120" t="s">
        <v>133</v>
      </c>
      <c r="Y139" s="125">
        <v>3.4800329999999997</v>
      </c>
      <c r="Z139" s="153"/>
      <c r="AB139" s="132">
        <v>90889299</v>
      </c>
      <c r="AC139" s="151"/>
      <c r="AF139" s="17"/>
      <c r="AG139" s="14"/>
    </row>
    <row r="140" spans="1:33" ht="15.5" x14ac:dyDescent="0.35">
      <c r="A140" s="11">
        <v>1934</v>
      </c>
      <c r="B140" s="7"/>
      <c r="C140" s="13"/>
      <c r="D140" s="18">
        <v>4.9643030007999998E-12</v>
      </c>
      <c r="E140" s="7">
        <v>2.188429090909091E-14</v>
      </c>
      <c r="F140" s="7">
        <v>1.5430191000000002</v>
      </c>
      <c r="G140" s="7">
        <v>3.1283513999999998E-2</v>
      </c>
      <c r="H140" s="7">
        <v>1.84E-4</v>
      </c>
      <c r="I140" s="52">
        <v>1.8968089607999998E-8</v>
      </c>
      <c r="J140" s="18">
        <v>11665.191201522197</v>
      </c>
      <c r="K140" s="7">
        <v>1.7489452237568066</v>
      </c>
      <c r="L140" s="7"/>
      <c r="M140" s="7">
        <v>0.89502999999999999</v>
      </c>
      <c r="N140" s="7">
        <v>133.1081081081081</v>
      </c>
      <c r="O140" s="7">
        <v>632.51</v>
      </c>
      <c r="P140" s="18">
        <v>502.37799999999999</v>
      </c>
      <c r="Q140" s="7">
        <v>40.330511000000001</v>
      </c>
      <c r="R140" s="7">
        <v>1.9599009199999999</v>
      </c>
      <c r="S140" s="52">
        <v>17218818</v>
      </c>
      <c r="T140" s="5">
        <v>115859669.99237122</v>
      </c>
      <c r="U140" s="122">
        <v>41.637999999999998</v>
      </c>
      <c r="V140" s="5" t="s">
        <v>133</v>
      </c>
      <c r="W140" s="5" t="s">
        <v>133</v>
      </c>
      <c r="X140" s="120" t="s">
        <v>133</v>
      </c>
      <c r="Y140" s="125">
        <v>8.1398429999999991</v>
      </c>
      <c r="Z140" s="153"/>
      <c r="AA140" s="132">
        <v>220000000</v>
      </c>
      <c r="AB140" s="132">
        <v>92280432</v>
      </c>
      <c r="AC140" s="151">
        <v>10925104</v>
      </c>
      <c r="AD140" s="132">
        <v>24005537</v>
      </c>
      <c r="AE140" s="132">
        <v>2336368.7000000002</v>
      </c>
      <c r="AF140" s="17"/>
      <c r="AG140" s="14"/>
    </row>
    <row r="141" spans="1:33" ht="15.5" x14ac:dyDescent="0.35">
      <c r="A141" s="11">
        <v>1935</v>
      </c>
      <c r="B141" s="7">
        <v>2388.8829999999998</v>
      </c>
      <c r="C141" s="13"/>
      <c r="D141" s="18">
        <v>1.32491527528E-11</v>
      </c>
      <c r="E141" s="7">
        <v>3.1635272727272727E-14</v>
      </c>
      <c r="F141" s="7">
        <v>2.5317238799999999</v>
      </c>
      <c r="G141" s="7">
        <v>3.7950977999999996E-2</v>
      </c>
      <c r="H141" s="7">
        <v>2.6200000000000003E-4</v>
      </c>
      <c r="I141" s="52">
        <v>1.6761099810000001E-8</v>
      </c>
      <c r="J141" s="18">
        <v>11558.081197061625</v>
      </c>
      <c r="K141" s="7">
        <v>1.9172286129842655</v>
      </c>
      <c r="L141" s="7"/>
      <c r="M141" s="7">
        <v>0.91378999999999999</v>
      </c>
      <c r="N141" s="7">
        <v>140.54054054054052</v>
      </c>
      <c r="O141" s="7">
        <v>880.46</v>
      </c>
      <c r="P141" s="18">
        <v>541.93299999999999</v>
      </c>
      <c r="Q141" s="7">
        <v>44.875060000000005</v>
      </c>
      <c r="R141" s="7">
        <v>2.0584696600000001</v>
      </c>
      <c r="S141" s="52">
        <v>18074347</v>
      </c>
      <c r="T141" s="5">
        <v>115910507.02233802</v>
      </c>
      <c r="U141" s="122">
        <v>30.939</v>
      </c>
      <c r="V141" s="5" t="s">
        <v>133</v>
      </c>
      <c r="W141" s="5" t="s">
        <v>133</v>
      </c>
      <c r="X141" s="120" t="s">
        <v>133</v>
      </c>
      <c r="Y141" s="125">
        <v>9.378304</v>
      </c>
      <c r="Z141" s="153"/>
      <c r="AB141" s="132">
        <v>88313356</v>
      </c>
      <c r="AC141" s="151"/>
      <c r="AE141" s="132">
        <v>2360021.9</v>
      </c>
      <c r="AF141" s="17"/>
      <c r="AG141" s="14"/>
    </row>
    <row r="142" spans="1:33" ht="15.5" x14ac:dyDescent="0.35">
      <c r="A142" s="11">
        <v>1936</v>
      </c>
      <c r="B142" s="7"/>
      <c r="C142" s="13"/>
      <c r="D142" s="18">
        <v>1.32491527528E-11</v>
      </c>
      <c r="E142" s="7">
        <v>3.5169599999999993E-14</v>
      </c>
      <c r="F142" s="7">
        <v>5.3107540000000002</v>
      </c>
      <c r="G142" s="7">
        <v>5.1480999999999999E-2</v>
      </c>
      <c r="H142" s="7">
        <v>3.0699999999999998E-4</v>
      </c>
      <c r="I142" s="52">
        <v>1.95467516E-8</v>
      </c>
      <c r="J142" s="18">
        <v>12166.020786047429</v>
      </c>
      <c r="K142" s="7"/>
      <c r="L142" s="7"/>
      <c r="M142" s="7">
        <v>0.97353000000000001</v>
      </c>
      <c r="N142" s="7">
        <v>145.6081081081081</v>
      </c>
      <c r="O142" s="7">
        <v>1390.5400000000002</v>
      </c>
      <c r="P142" s="18">
        <v>578.59199999999998</v>
      </c>
      <c r="Q142" s="7">
        <v>47.928305000000002</v>
      </c>
      <c r="R142" s="7">
        <v>2.1894614100000003</v>
      </c>
      <c r="S142" s="52">
        <v>21183346</v>
      </c>
      <c r="T142" s="5">
        <v>116208800.49722622</v>
      </c>
      <c r="U142" s="122">
        <v>27.715</v>
      </c>
      <c r="V142" s="5" t="s">
        <v>133</v>
      </c>
      <c r="W142" s="5" t="s">
        <v>133</v>
      </c>
      <c r="X142" s="120" t="s">
        <v>133</v>
      </c>
      <c r="Y142" s="125">
        <v>10.659678</v>
      </c>
      <c r="Z142" s="153"/>
      <c r="AB142" s="132">
        <v>82014850</v>
      </c>
      <c r="AC142" s="151"/>
      <c r="AE142" s="132">
        <v>2792687</v>
      </c>
      <c r="AF142" s="17"/>
      <c r="AG142" s="14"/>
    </row>
    <row r="143" spans="1:33" ht="15.5" x14ac:dyDescent="0.35">
      <c r="A143" s="11">
        <v>1937</v>
      </c>
      <c r="B143" s="7">
        <v>2708.1909999999998</v>
      </c>
      <c r="C143" s="13"/>
      <c r="D143" s="18">
        <v>1.5737386303599999E-11</v>
      </c>
      <c r="E143" s="7">
        <v>5.2730618181818178E-14</v>
      </c>
      <c r="F143" s="7">
        <v>6.1829010000000002</v>
      </c>
      <c r="G143" s="7">
        <v>6.3946000000000003E-2</v>
      </c>
      <c r="H143" s="7">
        <v>3.1500000000000001E-4</v>
      </c>
      <c r="I143" s="52">
        <v>2.0370289799999999E-8</v>
      </c>
      <c r="J143" s="18">
        <v>12464.929460181234</v>
      </c>
      <c r="K143" s="7"/>
      <c r="L143" s="7"/>
      <c r="M143" s="7">
        <v>1.07847</v>
      </c>
      <c r="N143" s="7">
        <v>149.66216216216216</v>
      </c>
      <c r="O143" s="7">
        <v>1645.47</v>
      </c>
      <c r="P143" s="18">
        <v>605.81200000000001</v>
      </c>
      <c r="Q143" s="7">
        <v>40.671703999999998</v>
      </c>
      <c r="R143" s="7">
        <v>1.5222307700000002</v>
      </c>
      <c r="S143" s="52">
        <v>25526772</v>
      </c>
      <c r="T143" s="5">
        <v>116029138.97671132</v>
      </c>
      <c r="U143" s="122">
        <v>22.344000000000001</v>
      </c>
      <c r="V143" s="5" t="s">
        <v>133</v>
      </c>
      <c r="W143" s="5" t="s">
        <v>133</v>
      </c>
      <c r="X143" s="120" t="s">
        <v>133</v>
      </c>
      <c r="Y143" s="125">
        <v>11.568541999999999</v>
      </c>
      <c r="Z143" s="153"/>
      <c r="AA143" s="132">
        <v>248600000</v>
      </c>
      <c r="AB143" s="132">
        <v>83734081</v>
      </c>
      <c r="AC143" s="151"/>
      <c r="AD143" s="132">
        <v>24350066</v>
      </c>
      <c r="AF143" s="17"/>
      <c r="AG143" s="14"/>
    </row>
    <row r="144" spans="1:33" ht="15.5" x14ac:dyDescent="0.35">
      <c r="A144" s="11">
        <v>1938</v>
      </c>
      <c r="B144" s="7"/>
      <c r="C144" s="13"/>
      <c r="D144" s="18">
        <v>1.8056056432000004E-11</v>
      </c>
      <c r="E144" s="7">
        <v>5.7938399999999989E-14</v>
      </c>
      <c r="F144" s="7">
        <v>7.7384630000000003</v>
      </c>
      <c r="G144" s="7">
        <v>6.4471000000000001E-2</v>
      </c>
      <c r="H144" s="7">
        <v>3.6299999999999999E-4</v>
      </c>
      <c r="I144" s="52">
        <v>2.4133382000000001E-8</v>
      </c>
      <c r="J144" s="18">
        <v>12531.229617401237</v>
      </c>
      <c r="K144" s="7"/>
      <c r="L144" s="7"/>
      <c r="M144" s="7">
        <v>1.1748799999999999</v>
      </c>
      <c r="N144" s="7">
        <v>114.52702702702703</v>
      </c>
      <c r="O144" s="7">
        <v>1873.8</v>
      </c>
      <c r="P144" s="18">
        <v>621.94600000000003</v>
      </c>
      <c r="Q144" s="7">
        <v>46.249505999999997</v>
      </c>
      <c r="R144" s="7">
        <v>1.4859733799999999</v>
      </c>
      <c r="S144" s="52">
        <v>28416525</v>
      </c>
      <c r="T144" s="5">
        <v>112339603.00436012</v>
      </c>
      <c r="U144" s="122">
        <v>24.001000000000001</v>
      </c>
      <c r="V144" s="5" t="s">
        <v>133</v>
      </c>
      <c r="W144" s="5" t="s">
        <v>133</v>
      </c>
      <c r="X144" s="120" t="s">
        <v>133</v>
      </c>
      <c r="Y144" s="125">
        <v>14.721718000000001</v>
      </c>
      <c r="Z144" s="153">
        <v>4140000</v>
      </c>
      <c r="AA144" s="132">
        <v>251500000</v>
      </c>
      <c r="AB144" s="132">
        <v>144700000</v>
      </c>
      <c r="AC144" s="151"/>
      <c r="AE144" s="132">
        <v>3742571</v>
      </c>
      <c r="AF144" s="17"/>
      <c r="AG144" s="14"/>
    </row>
    <row r="145" spans="1:33" ht="15.5" x14ac:dyDescent="0.35">
      <c r="A145" s="11">
        <v>1939</v>
      </c>
      <c r="B145" s="7">
        <v>2865.99</v>
      </c>
      <c r="C145" s="13"/>
      <c r="D145" s="18">
        <v>1.8988129936000002E-11</v>
      </c>
      <c r="E145" s="7">
        <v>6.6711054545454553E-14</v>
      </c>
      <c r="F145" s="7">
        <v>8.7879009999999997</v>
      </c>
      <c r="G145" s="7">
        <v>6.7036999999999999E-2</v>
      </c>
      <c r="H145" s="7">
        <v>4.5100000000000001E-4</v>
      </c>
      <c r="I145" s="52">
        <v>2.37960408E-8</v>
      </c>
      <c r="J145" s="18">
        <v>20589.563332408583</v>
      </c>
      <c r="K145" s="7"/>
      <c r="L145" s="7"/>
      <c r="M145" s="7">
        <v>1.3546800000000001</v>
      </c>
      <c r="N145" s="7">
        <v>134.49324324324326</v>
      </c>
      <c r="O145" s="7">
        <v>2031.4</v>
      </c>
      <c r="P145" s="18">
        <v>704.46500000000003</v>
      </c>
      <c r="Q145" s="7">
        <v>53.038815999999997</v>
      </c>
      <c r="R145" s="7">
        <v>1.4788653700000001</v>
      </c>
      <c r="S145" s="52">
        <v>29533558</v>
      </c>
      <c r="T145" s="5">
        <v>107051353.74497582</v>
      </c>
      <c r="U145" s="122">
        <v>29.741</v>
      </c>
      <c r="V145" s="5" t="s">
        <v>133</v>
      </c>
      <c r="W145" s="5" t="s">
        <v>133</v>
      </c>
      <c r="X145" s="120" t="s">
        <v>133</v>
      </c>
      <c r="Y145" s="125">
        <v>6.770524</v>
      </c>
      <c r="Z145" s="153">
        <v>4530000</v>
      </c>
      <c r="AA145" s="132">
        <v>244600000</v>
      </c>
      <c r="AC145" s="151">
        <v>18361551</v>
      </c>
      <c r="AF145" s="17"/>
      <c r="AG145" s="14"/>
    </row>
    <row r="146" spans="1:33" ht="15.5" x14ac:dyDescent="0.35">
      <c r="A146" s="11">
        <v>1940</v>
      </c>
      <c r="B146" s="7"/>
      <c r="C146" s="13"/>
      <c r="D146" s="18">
        <v>1.9161604316E-11</v>
      </c>
      <c r="E146" s="7">
        <v>6.7589672727272718E-14</v>
      </c>
      <c r="F146" s="7">
        <v>7.7428039999999996</v>
      </c>
      <c r="G146" s="7">
        <v>7.5308000000000014E-2</v>
      </c>
      <c r="H146" s="7">
        <v>3.6499999999999998E-4</v>
      </c>
      <c r="I146" s="52">
        <v>2.2721863299999998E-8</v>
      </c>
      <c r="J146" s="18">
        <v>20275.630011675607</v>
      </c>
      <c r="K146" s="7"/>
      <c r="L146" s="7"/>
      <c r="M146" s="7">
        <v>1.5984799999999999</v>
      </c>
      <c r="N146" s="7">
        <v>154.45945945945948</v>
      </c>
      <c r="O146" s="7">
        <v>2248.89</v>
      </c>
      <c r="P146" s="18">
        <v>739.01700000000005</v>
      </c>
      <c r="Q146" s="7">
        <v>63.950322999999997</v>
      </c>
      <c r="R146" s="7">
        <v>3.1012149</v>
      </c>
      <c r="S146" s="52">
        <v>38585351</v>
      </c>
      <c r="T146" s="5">
        <v>113994870.92586392</v>
      </c>
      <c r="U146" s="122">
        <v>28.693999999999999</v>
      </c>
      <c r="V146" s="5" t="s">
        <v>133</v>
      </c>
      <c r="W146" s="5" t="s">
        <v>133</v>
      </c>
      <c r="X146" s="120" t="s">
        <v>133</v>
      </c>
      <c r="Y146" s="125">
        <v>17.534907999999998</v>
      </c>
      <c r="Z146" s="153">
        <v>4420000</v>
      </c>
      <c r="AA146" s="132">
        <v>277600000</v>
      </c>
      <c r="AB146" s="132">
        <v>170800000</v>
      </c>
      <c r="AC146" s="151"/>
      <c r="AD146" s="132">
        <v>35790440</v>
      </c>
      <c r="AF146" s="17"/>
      <c r="AG146" s="14"/>
    </row>
    <row r="147" spans="1:33" ht="15.5" x14ac:dyDescent="0.35">
      <c r="A147" s="11">
        <v>1941</v>
      </c>
      <c r="B147" s="7">
        <v>2895.4650000000001</v>
      </c>
      <c r="C147" s="13"/>
      <c r="D147" s="18">
        <v>1.9168204316000003E-11</v>
      </c>
      <c r="E147" s="7">
        <v>7.0503272727272723E-14</v>
      </c>
      <c r="F147" s="7">
        <v>7.4772090000000002</v>
      </c>
      <c r="G147" s="7">
        <v>7.6723E-2</v>
      </c>
      <c r="H147" s="7">
        <v>6.4400000000000004E-4</v>
      </c>
      <c r="I147" s="52">
        <v>3.40034884E-8</v>
      </c>
      <c r="J147" s="18">
        <v>26075.927952818671</v>
      </c>
      <c r="K147" s="7">
        <v>2.4821799911050211</v>
      </c>
      <c r="L147" s="7"/>
      <c r="M147" s="7">
        <v>1.93001</v>
      </c>
      <c r="N147" s="7">
        <v>174.42567567567568</v>
      </c>
      <c r="O147" s="7">
        <v>1551.1299999999999</v>
      </c>
      <c r="P147" s="18">
        <v>1064.2090000000001</v>
      </c>
      <c r="Q147" s="7"/>
      <c r="R147" s="7">
        <v>5.9867660300000001</v>
      </c>
      <c r="S147" s="52">
        <v>45469099</v>
      </c>
      <c r="T147" s="5">
        <v>116236950.58047514</v>
      </c>
      <c r="U147" s="122" t="s">
        <v>133</v>
      </c>
      <c r="V147" s="5" t="s">
        <v>133</v>
      </c>
      <c r="W147" s="5" t="s">
        <v>133</v>
      </c>
      <c r="X147" s="120" t="s">
        <v>133</v>
      </c>
      <c r="Y147" s="125">
        <v>17.392852999999999</v>
      </c>
      <c r="Z147" s="153">
        <v>4380000</v>
      </c>
      <c r="AA147" s="132">
        <v>285400000</v>
      </c>
      <c r="AB147" s="132">
        <v>190100000</v>
      </c>
      <c r="AC147" s="151"/>
      <c r="AF147" s="17"/>
      <c r="AG147" s="14"/>
    </row>
    <row r="148" spans="1:33" ht="15.5" x14ac:dyDescent="0.35">
      <c r="A148" s="11">
        <v>1942</v>
      </c>
      <c r="B148" s="7"/>
      <c r="C148" s="13"/>
      <c r="D148" s="18">
        <v>2.0487383284000004E-11</v>
      </c>
      <c r="E148" s="7">
        <v>7.375396363636363E-14</v>
      </c>
      <c r="F148" s="7">
        <v>6.4611510000000001</v>
      </c>
      <c r="G148" s="7">
        <v>8.5662000000000002E-2</v>
      </c>
      <c r="H148" s="7">
        <v>6.5200000000000002E-4</v>
      </c>
      <c r="I148" s="52">
        <v>4.1276474700000003E-8</v>
      </c>
      <c r="J148" s="18">
        <v>29943.752140448418</v>
      </c>
      <c r="K148" s="7">
        <v>3.0170807640065873</v>
      </c>
      <c r="L148" s="7"/>
      <c r="M148" s="7">
        <v>2.20424</v>
      </c>
      <c r="N148" s="7">
        <v>194.39189189189193</v>
      </c>
      <c r="O148" s="7">
        <v>1039.6099999999999</v>
      </c>
      <c r="P148" s="18">
        <v>1175.259</v>
      </c>
      <c r="Q148" s="7"/>
      <c r="R148" s="7">
        <v>10.63070546</v>
      </c>
      <c r="S148" s="52">
        <v>54108776</v>
      </c>
      <c r="T148" s="5">
        <v>131925256.69194946</v>
      </c>
      <c r="U148" s="122" t="s">
        <v>133</v>
      </c>
      <c r="V148" s="5" t="s">
        <v>133</v>
      </c>
      <c r="W148" s="5" t="s">
        <v>133</v>
      </c>
      <c r="X148" s="120" t="s">
        <v>133</v>
      </c>
      <c r="Y148" s="125">
        <v>15.834574</v>
      </c>
      <c r="Z148" s="153">
        <v>4490000</v>
      </c>
      <c r="AA148" s="132">
        <v>418300000</v>
      </c>
      <c r="AB148" s="132">
        <v>230900000</v>
      </c>
      <c r="AC148" s="151"/>
      <c r="AF148" s="17"/>
      <c r="AG148" s="14"/>
    </row>
    <row r="149" spans="1:33" ht="15.5" x14ac:dyDescent="0.35">
      <c r="A149" s="11">
        <v>1943</v>
      </c>
      <c r="B149" s="7">
        <v>3206.846</v>
      </c>
      <c r="C149" s="13"/>
      <c r="D149" s="18">
        <v>2.0617299268000002E-11</v>
      </c>
      <c r="E149" s="7">
        <v>8.1042545454545444E-14</v>
      </c>
      <c r="F149" s="7">
        <v>8.0311310000000002</v>
      </c>
      <c r="G149" s="7">
        <v>9.4416E-2</v>
      </c>
      <c r="H149" s="7">
        <v>9.1800000000000009E-4</v>
      </c>
      <c r="I149" s="52">
        <v>4.0581071599999994E-8</v>
      </c>
      <c r="J149" s="18">
        <v>26791.58552567962</v>
      </c>
      <c r="K149" s="7">
        <v>3.6541535946533963</v>
      </c>
      <c r="L149" s="7"/>
      <c r="M149" s="7">
        <v>2.2662300000000002</v>
      </c>
      <c r="N149" s="7">
        <v>214.35810810810813</v>
      </c>
      <c r="O149" s="7">
        <v>1319.34</v>
      </c>
      <c r="P149" s="18">
        <v>1392.9459999999999</v>
      </c>
      <c r="Q149" s="7"/>
      <c r="R149" s="7">
        <v>26.21007032</v>
      </c>
      <c r="S149" s="52">
        <v>66141722</v>
      </c>
      <c r="T149" s="5">
        <v>169032185.35496002</v>
      </c>
      <c r="U149" s="122" t="s">
        <v>133</v>
      </c>
      <c r="V149" s="5" t="s">
        <v>133</v>
      </c>
      <c r="W149" s="5" t="s">
        <v>133</v>
      </c>
      <c r="X149" s="120" t="s">
        <v>133</v>
      </c>
      <c r="Y149" s="125">
        <v>15.581937</v>
      </c>
      <c r="Z149" s="153">
        <v>5080000</v>
      </c>
      <c r="AA149" s="132">
        <v>382500000</v>
      </c>
      <c r="AB149" s="132">
        <v>319200000</v>
      </c>
      <c r="AC149" s="151"/>
      <c r="AF149" s="17"/>
      <c r="AG149" s="14"/>
    </row>
    <row r="150" spans="1:33" ht="15.5" x14ac:dyDescent="0.35">
      <c r="A150" s="11">
        <v>1944</v>
      </c>
      <c r="B150" s="7"/>
      <c r="C150" s="13"/>
      <c r="D150" s="18">
        <v>2.1057157616E-11</v>
      </c>
      <c r="E150" s="7">
        <v>1.3271367272727272E-13</v>
      </c>
      <c r="F150" s="7">
        <v>9.2898639999999997</v>
      </c>
      <c r="G150" s="7">
        <v>0.12071999999999999</v>
      </c>
      <c r="H150" s="7">
        <v>1.0549999999999999E-3</v>
      </c>
      <c r="I150" s="52">
        <v>5.6737456499999995E-8</v>
      </c>
      <c r="J150" s="18">
        <v>33398.134460345391</v>
      </c>
      <c r="K150" s="7">
        <v>3.3175868161984785</v>
      </c>
      <c r="L150" s="7"/>
      <c r="M150" s="7">
        <v>3.5574699999999999</v>
      </c>
      <c r="N150" s="7">
        <v>234.32432432432432</v>
      </c>
      <c r="O150" s="7">
        <v>2066.25</v>
      </c>
      <c r="P150" s="18">
        <v>1626.4079999999999</v>
      </c>
      <c r="Q150" s="7"/>
      <c r="R150" s="7">
        <v>71.255632610000006</v>
      </c>
      <c r="S150" s="52">
        <v>68946789</v>
      </c>
      <c r="T150" s="5">
        <v>220453938.87854901</v>
      </c>
      <c r="U150" s="122" t="s">
        <v>133</v>
      </c>
      <c r="V150" s="5" t="s">
        <v>133</v>
      </c>
      <c r="W150" s="5" t="s">
        <v>133</v>
      </c>
      <c r="X150" s="120" t="s">
        <v>133</v>
      </c>
      <c r="Y150" s="125">
        <v>21.103907</v>
      </c>
      <c r="Z150" s="153">
        <v>5920000</v>
      </c>
      <c r="AA150" s="132">
        <v>523300000</v>
      </c>
      <c r="AB150" s="132">
        <v>406700000</v>
      </c>
      <c r="AC150" s="151">
        <v>71281277</v>
      </c>
      <c r="AE150" s="132">
        <v>19122916</v>
      </c>
      <c r="AF150" s="17"/>
      <c r="AG150" s="14"/>
    </row>
    <row r="151" spans="1:33" ht="15.5" x14ac:dyDescent="0.35">
      <c r="A151" s="11">
        <v>1945</v>
      </c>
      <c r="B151" s="7">
        <v>3727.326</v>
      </c>
      <c r="C151" s="13"/>
      <c r="D151" s="18">
        <v>2.1057157616E-11</v>
      </c>
      <c r="E151" s="7">
        <v>1.2022581818181819E-13</v>
      </c>
      <c r="F151" s="7">
        <v>12.123566</v>
      </c>
      <c r="G151" s="7">
        <v>0.17003499999999999</v>
      </c>
      <c r="H151" s="7">
        <v>1.119E-3</v>
      </c>
      <c r="I151" s="52">
        <v>6.6037487399999998E-8</v>
      </c>
      <c r="J151" s="18">
        <v>6494.6701673827374</v>
      </c>
      <c r="K151" s="7">
        <v>4.032791220415179</v>
      </c>
      <c r="L151" s="7"/>
      <c r="M151" s="7">
        <v>9.9442500000000003</v>
      </c>
      <c r="N151" s="7">
        <v>254.29054054054058</v>
      </c>
      <c r="O151" s="7">
        <v>2636.8399999999997</v>
      </c>
      <c r="P151" s="18">
        <v>2750.4870000000001</v>
      </c>
      <c r="Q151" s="7"/>
      <c r="R151" s="7"/>
      <c r="S151" s="52"/>
      <c r="T151" s="5">
        <v>197643236.60265166</v>
      </c>
      <c r="U151" s="122" t="s">
        <v>133</v>
      </c>
      <c r="V151" s="5" t="s">
        <v>133</v>
      </c>
      <c r="W151" s="5" t="s">
        <v>133</v>
      </c>
      <c r="X151" s="120" t="s">
        <v>133</v>
      </c>
      <c r="Y151" s="125">
        <v>21.602737000000001</v>
      </c>
      <c r="Z151" s="153">
        <v>7110000</v>
      </c>
      <c r="AA151" s="132">
        <v>1001000000</v>
      </c>
      <c r="AB151" s="132">
        <v>614600000</v>
      </c>
      <c r="AC151" s="151"/>
      <c r="AE151" s="132">
        <v>29561719</v>
      </c>
      <c r="AF151" s="17"/>
      <c r="AG151" s="14"/>
    </row>
    <row r="152" spans="1:33" ht="15.5" x14ac:dyDescent="0.35">
      <c r="A152" s="11">
        <v>1946</v>
      </c>
      <c r="B152" s="7"/>
      <c r="C152" s="13"/>
      <c r="D152" s="18">
        <v>2.2213150804000003E-11</v>
      </c>
      <c r="E152" s="7">
        <v>1.6657221818181818E-13</v>
      </c>
      <c r="F152" s="7">
        <v>15.222146</v>
      </c>
      <c r="G152" s="7">
        <v>0.199065663</v>
      </c>
      <c r="H152" s="7">
        <v>1.356E-3</v>
      </c>
      <c r="I152" s="52">
        <v>1.1520748529999999E-7</v>
      </c>
      <c r="J152" s="18">
        <v>6494.6701673827374</v>
      </c>
      <c r="K152" s="7">
        <v>4.273196062168692</v>
      </c>
      <c r="L152" s="7"/>
      <c r="M152" s="7">
        <v>20.963750000000001</v>
      </c>
      <c r="N152" s="7">
        <v>274.25675675675677</v>
      </c>
      <c r="O152" s="7">
        <v>3774.9799999999996</v>
      </c>
      <c r="P152" s="18">
        <v>8592.5010000000002</v>
      </c>
      <c r="Q152" s="7"/>
      <c r="R152" s="7"/>
      <c r="S152" s="52"/>
      <c r="T152" s="5">
        <v>257164869.9080615</v>
      </c>
      <c r="U152" s="122" t="s">
        <v>133</v>
      </c>
      <c r="V152" s="5" t="s">
        <v>133</v>
      </c>
      <c r="W152" s="5" t="s">
        <v>133</v>
      </c>
      <c r="X152" s="120" t="s">
        <v>133</v>
      </c>
      <c r="Y152" s="125">
        <v>25.245076000000001</v>
      </c>
      <c r="Z152" s="153"/>
      <c r="AA152" s="132">
        <v>1480000000</v>
      </c>
      <c r="AB152" s="132">
        <v>998800000</v>
      </c>
      <c r="AC152" s="151"/>
      <c r="AD152" s="132">
        <v>358300000</v>
      </c>
      <c r="AE152" s="132">
        <v>45050841</v>
      </c>
      <c r="AF152" s="17"/>
      <c r="AG152" s="14"/>
    </row>
    <row r="153" spans="1:33" ht="15.5" x14ac:dyDescent="0.35">
      <c r="A153" s="11">
        <v>1947</v>
      </c>
      <c r="B153" s="7">
        <v>5702.5940000000001</v>
      </c>
      <c r="C153" s="13"/>
      <c r="D153" s="18">
        <v>3.0695686676000003E-11</v>
      </c>
      <c r="E153" s="7">
        <v>2.3536930909090909E-13</v>
      </c>
      <c r="F153" s="7">
        <v>19.854244000000001</v>
      </c>
      <c r="G153" s="7">
        <v>0.21598562499999999</v>
      </c>
      <c r="H153" s="7">
        <v>1.717E-3</v>
      </c>
      <c r="I153" s="52">
        <v>1.47288564E-7</v>
      </c>
      <c r="J153" s="18">
        <v>6494.6701673827374</v>
      </c>
      <c r="K153" s="7">
        <v>4.4054187251331243</v>
      </c>
      <c r="L153" s="7"/>
      <c r="M153" s="7">
        <v>41.918410000000002</v>
      </c>
      <c r="N153" s="7">
        <v>294.22297297297303</v>
      </c>
      <c r="O153" s="7">
        <v>5149.17</v>
      </c>
      <c r="P153" s="18">
        <v>33071</v>
      </c>
      <c r="Q153" s="7"/>
      <c r="R153" s="7"/>
      <c r="S153" s="52"/>
      <c r="T153" s="5">
        <v>250489060.11869651</v>
      </c>
      <c r="U153" s="122" t="s">
        <v>133</v>
      </c>
      <c r="V153" s="5" t="s">
        <v>133</v>
      </c>
      <c r="W153" s="5" t="s">
        <v>133</v>
      </c>
      <c r="X153" s="120" t="s">
        <v>133</v>
      </c>
      <c r="Y153" s="125">
        <v>35.372053999999999</v>
      </c>
      <c r="Z153" s="153"/>
      <c r="AB153" s="132">
        <v>1893000000</v>
      </c>
      <c r="AC153" s="151"/>
      <c r="AF153" s="17"/>
      <c r="AG153" s="14"/>
    </row>
    <row r="154" spans="1:33" ht="15.5" x14ac:dyDescent="0.35">
      <c r="A154" s="11">
        <v>1948</v>
      </c>
      <c r="B154" s="7"/>
      <c r="C154" s="13"/>
      <c r="D154" s="18">
        <v>4.2946127071999996E-11</v>
      </c>
      <c r="E154" s="7">
        <v>3.2588901818181818E-13</v>
      </c>
      <c r="F154" s="7">
        <v>20.800702000000001</v>
      </c>
      <c r="G154" s="7">
        <v>0.23672114899999999</v>
      </c>
      <c r="H154" s="7">
        <v>2.016E-3</v>
      </c>
      <c r="I154" s="52">
        <v>1.5683181900000002E-7</v>
      </c>
      <c r="J154" s="18">
        <v>6494.6701673827374</v>
      </c>
      <c r="K154" s="7">
        <v>4.898248650727826</v>
      </c>
      <c r="L154" s="7"/>
      <c r="M154" s="7">
        <v>64.017989999999998</v>
      </c>
      <c r="N154" s="7">
        <v>314.18918918918922</v>
      </c>
      <c r="O154" s="7">
        <v>5503.96</v>
      </c>
      <c r="P154" s="18">
        <v>92110</v>
      </c>
      <c r="Q154" s="7"/>
      <c r="R154" s="7"/>
      <c r="S154" s="52"/>
      <c r="T154" s="5">
        <v>292322299.6476143</v>
      </c>
      <c r="U154" s="122" t="s">
        <v>133</v>
      </c>
      <c r="V154" s="5" t="s">
        <v>133</v>
      </c>
      <c r="W154" s="5" t="s">
        <v>133</v>
      </c>
      <c r="X154" s="120" t="s">
        <v>133</v>
      </c>
      <c r="Y154" s="125">
        <v>83.089266000000009</v>
      </c>
      <c r="Z154" s="153">
        <v>11910000</v>
      </c>
      <c r="AA154" s="132">
        <v>5108000000</v>
      </c>
      <c r="AB154" s="132">
        <v>4764000000</v>
      </c>
      <c r="AC154" s="151"/>
      <c r="AF154" s="17"/>
      <c r="AG154" s="14"/>
    </row>
    <row r="155" spans="1:33" ht="15.5" x14ac:dyDescent="0.35">
      <c r="A155" s="11">
        <v>1949</v>
      </c>
      <c r="B155" s="7">
        <v>7544.4439999999995</v>
      </c>
      <c r="C155" s="13"/>
      <c r="D155" s="18">
        <v>7.5565648496000009E-11</v>
      </c>
      <c r="E155" s="7">
        <v>4.4540203636363636E-13</v>
      </c>
      <c r="F155" s="7">
        <v>23.819476999999999</v>
      </c>
      <c r="G155" s="7">
        <v>0.28210454800000001</v>
      </c>
      <c r="H155" s="7">
        <v>2.4649999999999997E-3</v>
      </c>
      <c r="I155" s="52">
        <v>1.9556319360000002E-7</v>
      </c>
      <c r="J155" s="18">
        <v>9594.5912509739956</v>
      </c>
      <c r="K155" s="7">
        <v>6.0401716490570125</v>
      </c>
      <c r="L155" s="7"/>
      <c r="M155" s="7">
        <v>78.352450000000005</v>
      </c>
      <c r="N155" s="7">
        <v>331.75675675675677</v>
      </c>
      <c r="O155" s="7">
        <v>5765.21</v>
      </c>
      <c r="P155" s="18">
        <v>140723</v>
      </c>
      <c r="Q155" s="7"/>
      <c r="R155" s="7"/>
      <c r="S155" s="52"/>
      <c r="T155" s="5">
        <v>403475163.20122093</v>
      </c>
      <c r="U155" s="122" t="s">
        <v>133</v>
      </c>
      <c r="V155" s="5" t="s">
        <v>133</v>
      </c>
      <c r="W155" s="5" t="s">
        <v>133</v>
      </c>
      <c r="X155" s="120" t="s">
        <v>133</v>
      </c>
      <c r="Y155" s="125">
        <v>90.160083999999998</v>
      </c>
      <c r="Z155" s="153">
        <v>16320000</v>
      </c>
      <c r="AA155" s="132">
        <v>8382000000</v>
      </c>
      <c r="AB155" s="132">
        <v>7610000000</v>
      </c>
      <c r="AC155" s="151">
        <v>225008984</v>
      </c>
      <c r="AD155" s="132">
        <v>1472000000</v>
      </c>
      <c r="AF155" s="17"/>
      <c r="AG155" s="14"/>
    </row>
    <row r="156" spans="1:33" ht="15.5" x14ac:dyDescent="0.35">
      <c r="A156" s="11">
        <v>1950</v>
      </c>
      <c r="B156" s="7"/>
      <c r="C156" s="13"/>
      <c r="D156" s="18">
        <v>8.9767973800000004E-11</v>
      </c>
      <c r="E156" s="7">
        <v>5.4490341818181818E-13</v>
      </c>
      <c r="F156" s="7">
        <v>34.686995000000003</v>
      </c>
      <c r="G156" s="7">
        <v>0.31399416899999999</v>
      </c>
      <c r="H156" s="7">
        <v>3.0739999999999999E-3</v>
      </c>
      <c r="I156" s="52">
        <v>2.5102958650000003E-7</v>
      </c>
      <c r="J156" s="18">
        <v>9377.8565478821147</v>
      </c>
      <c r="K156" s="7">
        <v>6.400778911687282</v>
      </c>
      <c r="L156" s="7"/>
      <c r="M156" s="7">
        <v>92.27</v>
      </c>
      <c r="N156" s="7">
        <v>342.22972972972974</v>
      </c>
      <c r="O156" s="7">
        <v>5666.6</v>
      </c>
      <c r="P156" s="18">
        <v>151947</v>
      </c>
      <c r="Q156" s="7"/>
      <c r="R156" s="7"/>
      <c r="S156" s="52"/>
      <c r="T156" s="5">
        <v>485581769.98082078</v>
      </c>
      <c r="U156" s="122" t="s">
        <v>133</v>
      </c>
      <c r="V156" s="5" t="s">
        <v>133</v>
      </c>
      <c r="W156" s="5" t="s">
        <v>133</v>
      </c>
      <c r="X156" s="120" t="s">
        <v>133</v>
      </c>
      <c r="Y156" s="125">
        <v>121.697028</v>
      </c>
      <c r="Z156" s="153">
        <v>19020000</v>
      </c>
      <c r="AA156" s="132">
        <v>8239000000</v>
      </c>
      <c r="AB156" s="132">
        <v>11750000000</v>
      </c>
      <c r="AC156" s="151"/>
      <c r="AF156" s="17"/>
      <c r="AG156" s="14"/>
    </row>
    <row r="157" spans="1:33" ht="15.5" x14ac:dyDescent="0.35">
      <c r="A157" s="11">
        <v>1951</v>
      </c>
      <c r="B157" s="7">
        <v>9304.4809999999998</v>
      </c>
      <c r="C157" s="13"/>
      <c r="D157" s="18">
        <v>8.0418170144000017E-11</v>
      </c>
      <c r="E157" s="7">
        <v>4.9843287272727267E-13</v>
      </c>
      <c r="F157" s="7">
        <v>38.533138000000001</v>
      </c>
      <c r="G157" s="7">
        <v>0.36617757400000001</v>
      </c>
      <c r="H157" s="7">
        <v>3.9150000000000001E-3</v>
      </c>
      <c r="I157" s="52">
        <v>3.2035174920000001E-7</v>
      </c>
      <c r="J157" s="18">
        <v>10922.110851829029</v>
      </c>
      <c r="K157" s="7">
        <v>8.0235115935234944</v>
      </c>
      <c r="L157" s="7"/>
      <c r="M157" s="7">
        <v>104.48</v>
      </c>
      <c r="N157" s="7">
        <v>388.51351351351349</v>
      </c>
      <c r="O157" s="7">
        <v>5728.99</v>
      </c>
      <c r="P157" s="18">
        <v>214401</v>
      </c>
      <c r="Q157" s="7"/>
      <c r="R157" s="7"/>
      <c r="S157" s="52"/>
      <c r="T157" s="5">
        <v>547339851.33552051</v>
      </c>
      <c r="U157" s="122">
        <v>491.68900000000002</v>
      </c>
      <c r="V157" s="5" t="s">
        <v>133</v>
      </c>
      <c r="W157" s="5" t="s">
        <v>133</v>
      </c>
      <c r="X157" s="120" t="s">
        <v>133</v>
      </c>
      <c r="Y157" s="125">
        <v>155.04620600000001</v>
      </c>
      <c r="Z157" s="153">
        <v>18490000</v>
      </c>
      <c r="AA157" s="132">
        <v>11630000000</v>
      </c>
      <c r="AB157" s="132">
        <v>10080000000</v>
      </c>
      <c r="AC157" s="151"/>
      <c r="AF157" s="17"/>
      <c r="AG157" s="14"/>
    </row>
    <row r="158" spans="1:33" ht="15.5" x14ac:dyDescent="0.35">
      <c r="A158" s="11">
        <v>1952</v>
      </c>
      <c r="B158" s="7"/>
      <c r="C158" s="13"/>
      <c r="D158" s="18">
        <v>8.0418170144000017E-11</v>
      </c>
      <c r="E158" s="7">
        <v>6.1611207272727287E-13</v>
      </c>
      <c r="F158" s="7">
        <v>46.177041000000003</v>
      </c>
      <c r="G158" s="7">
        <v>0.45904490600000003</v>
      </c>
      <c r="H158" s="7">
        <v>5.9080000000000001E-3</v>
      </c>
      <c r="I158" s="52">
        <v>3.3430789980000005E-7</v>
      </c>
      <c r="J158" s="18">
        <v>11990.078725039413</v>
      </c>
      <c r="K158" s="7">
        <v>10.036902143209165</v>
      </c>
      <c r="L158" s="7"/>
      <c r="M158" s="7">
        <v>120.99</v>
      </c>
      <c r="N158" s="7">
        <v>423.98648648648646</v>
      </c>
      <c r="O158" s="7">
        <v>5850.61</v>
      </c>
      <c r="P158" s="18">
        <v>274098</v>
      </c>
      <c r="Q158" s="7"/>
      <c r="R158" s="7">
        <v>11.03</v>
      </c>
      <c r="S158" s="52"/>
      <c r="T158" s="5">
        <v>694653845.15576982</v>
      </c>
      <c r="U158" s="122">
        <v>847.178</v>
      </c>
      <c r="V158" s="5" t="s">
        <v>133</v>
      </c>
      <c r="W158" s="5" t="s">
        <v>133</v>
      </c>
      <c r="X158" s="120" t="s">
        <v>133</v>
      </c>
      <c r="Y158" s="125">
        <v>194.78965100000002</v>
      </c>
      <c r="Z158" s="153">
        <v>22350000</v>
      </c>
      <c r="AA158" s="132">
        <v>13760000000</v>
      </c>
      <c r="AB158" s="132">
        <v>12350000000</v>
      </c>
      <c r="AC158" s="151"/>
      <c r="AD158" s="132">
        <v>3210000000</v>
      </c>
      <c r="AE158" s="132">
        <v>732500000</v>
      </c>
      <c r="AF158" s="17"/>
      <c r="AG158" s="14"/>
    </row>
    <row r="159" spans="1:33" ht="15.5" x14ac:dyDescent="0.35">
      <c r="A159" s="11">
        <v>1953</v>
      </c>
      <c r="B159" s="7">
        <v>11437.331</v>
      </c>
      <c r="C159" s="13"/>
      <c r="D159" s="18">
        <v>1.32333701668E-10</v>
      </c>
      <c r="E159" s="7">
        <v>1.1872610909090912E-12</v>
      </c>
      <c r="F159" s="7">
        <v>56.213633000000002</v>
      </c>
      <c r="G159" s="7">
        <v>0.50783979699999993</v>
      </c>
      <c r="H159" s="7">
        <v>7.6180000000000006E-3</v>
      </c>
      <c r="I159" s="52">
        <v>4.1645936150000002E-7</v>
      </c>
      <c r="J159" s="18">
        <v>14289.971854704425</v>
      </c>
      <c r="K159" s="7">
        <v>9.2195256812472213</v>
      </c>
      <c r="L159" s="7"/>
      <c r="M159" s="7">
        <v>136.5</v>
      </c>
      <c r="N159" s="7">
        <v>463.51351351351354</v>
      </c>
      <c r="O159" s="7">
        <v>6111.7</v>
      </c>
      <c r="P159" s="18">
        <v>390271</v>
      </c>
      <c r="Q159" s="7">
        <v>0.38462586234219243</v>
      </c>
      <c r="R159" s="7">
        <v>19.54</v>
      </c>
      <c r="S159" s="52"/>
      <c r="T159" s="5">
        <v>622967786.35865343</v>
      </c>
      <c r="U159" s="122">
        <v>796.11500000000001</v>
      </c>
      <c r="V159" s="5" t="s">
        <v>133</v>
      </c>
      <c r="W159" s="5" t="s">
        <v>133</v>
      </c>
      <c r="X159" s="120" t="s">
        <v>133</v>
      </c>
      <c r="Y159" s="125">
        <v>264.21712300000002</v>
      </c>
      <c r="Z159" s="153">
        <v>21660000</v>
      </c>
      <c r="AA159" s="132">
        <v>14620000000</v>
      </c>
      <c r="AB159" s="132">
        <v>14190000000</v>
      </c>
      <c r="AC159" s="151"/>
      <c r="AF159" s="17"/>
      <c r="AG159" s="14"/>
    </row>
    <row r="160" spans="1:33" ht="15.5" x14ac:dyDescent="0.35">
      <c r="A160" s="11">
        <v>1954</v>
      </c>
      <c r="B160" s="7"/>
      <c r="C160" s="13"/>
      <c r="D160" s="18">
        <v>1.32333701668E-10</v>
      </c>
      <c r="E160" s="7">
        <v>8.892706909090911E-13</v>
      </c>
      <c r="F160" s="7">
        <v>66.024305999999996</v>
      </c>
      <c r="G160" s="7">
        <v>0.6915435230000001</v>
      </c>
      <c r="H160" s="7">
        <v>9.4070000000000004E-3</v>
      </c>
      <c r="I160" s="52">
        <v>4.1624853600000007E-7</v>
      </c>
      <c r="J160" s="18">
        <v>15760.121047822888</v>
      </c>
      <c r="K160" s="7">
        <v>11.629584219826187</v>
      </c>
      <c r="L160" s="7"/>
      <c r="M160" s="7">
        <v>149.83000000000001</v>
      </c>
      <c r="N160" s="7">
        <v>518.75</v>
      </c>
      <c r="O160" s="7">
        <v>6564.36</v>
      </c>
      <c r="P160" s="18">
        <v>439291</v>
      </c>
      <c r="Q160" s="7">
        <v>1.4774991388580281</v>
      </c>
      <c r="R160" s="7">
        <v>20.09</v>
      </c>
      <c r="S160" s="52"/>
      <c r="T160" s="5">
        <v>912926588.564219</v>
      </c>
      <c r="U160" s="122">
        <v>794.81600000000003</v>
      </c>
      <c r="V160" s="5" t="s">
        <v>133</v>
      </c>
      <c r="W160" s="5" t="s">
        <v>133</v>
      </c>
      <c r="X160" s="120" t="s">
        <v>133</v>
      </c>
      <c r="Y160" s="125">
        <v>275.16485899999998</v>
      </c>
      <c r="Z160" s="153">
        <v>22740000</v>
      </c>
      <c r="AA160" s="132">
        <v>16250000000</v>
      </c>
      <c r="AB160" s="132">
        <v>15200000000</v>
      </c>
      <c r="AC160" s="151">
        <v>334349917</v>
      </c>
      <c r="AE160" s="132">
        <v>681100000</v>
      </c>
      <c r="AF160" s="17"/>
      <c r="AG160" s="14"/>
    </row>
    <row r="161" spans="1:33" ht="15.5" x14ac:dyDescent="0.35">
      <c r="A161" s="11">
        <v>1955</v>
      </c>
      <c r="B161" s="7">
        <v>13816.858</v>
      </c>
      <c r="C161" s="13"/>
      <c r="D161" s="18">
        <v>1.8830913380399999E-10</v>
      </c>
      <c r="E161" s="7">
        <v>1.047312581818182E-12</v>
      </c>
      <c r="F161" s="7">
        <v>69.818552999999994</v>
      </c>
      <c r="G161" s="7">
        <v>0.731182</v>
      </c>
      <c r="H161" s="7">
        <v>1.3904E-2</v>
      </c>
      <c r="I161" s="52">
        <v>4.6759199199999994E-7</v>
      </c>
      <c r="J161" s="18">
        <v>16730.264522959667</v>
      </c>
      <c r="K161" s="7">
        <v>12.410899955525105</v>
      </c>
      <c r="L161" s="7"/>
      <c r="M161" s="7">
        <v>169.59</v>
      </c>
      <c r="N161" s="7">
        <v>548.57301704966642</v>
      </c>
      <c r="O161" s="7">
        <v>6876.2</v>
      </c>
      <c r="P161" s="18">
        <v>449777.99999999994</v>
      </c>
      <c r="Q161" s="7">
        <v>4.9125475889171906</v>
      </c>
      <c r="R161" s="7">
        <v>19.21</v>
      </c>
      <c r="S161" s="52"/>
      <c r="T161" s="5">
        <v>885590205.39024162</v>
      </c>
      <c r="U161" s="122">
        <v>905.29499999999996</v>
      </c>
      <c r="V161" s="5" t="s">
        <v>133</v>
      </c>
      <c r="W161" s="5" t="s">
        <v>133</v>
      </c>
      <c r="X161" s="120">
        <v>41</v>
      </c>
      <c r="Y161" s="125">
        <v>204.63824</v>
      </c>
      <c r="Z161" s="153"/>
      <c r="AA161" s="132">
        <v>18070000000</v>
      </c>
      <c r="AB161" s="132">
        <v>18050000000</v>
      </c>
      <c r="AC161" s="151"/>
      <c r="AD161" s="132">
        <v>4497000000</v>
      </c>
      <c r="AF161" s="17"/>
      <c r="AG161" s="14"/>
    </row>
    <row r="162" spans="1:33" ht="15.5" x14ac:dyDescent="0.35">
      <c r="A162" s="11">
        <v>1956</v>
      </c>
      <c r="B162" s="7"/>
      <c r="C162" s="13"/>
      <c r="D162" s="18">
        <v>1.8830913380399999E-10</v>
      </c>
      <c r="E162" s="7">
        <v>1.1889044363636365E-12</v>
      </c>
      <c r="F162" s="7">
        <v>81.194796999999994</v>
      </c>
      <c r="G162" s="7">
        <v>0.90098199999999995</v>
      </c>
      <c r="H162" s="7">
        <v>2.7730000000000001E-2</v>
      </c>
      <c r="I162" s="52">
        <v>6.8255492830000003E-7</v>
      </c>
      <c r="J162" s="18">
        <v>19147.140061606267</v>
      </c>
      <c r="K162" s="7">
        <v>15.950861250345582</v>
      </c>
      <c r="L162" s="7"/>
      <c r="M162" s="7">
        <v>195.07</v>
      </c>
      <c r="N162" s="7">
        <v>634.82209043736088</v>
      </c>
      <c r="O162" s="7">
        <v>7356.36</v>
      </c>
      <c r="P162" s="18">
        <v>478931</v>
      </c>
      <c r="Q162" s="7">
        <v>0</v>
      </c>
      <c r="R162" s="7">
        <v>28.23</v>
      </c>
      <c r="S162" s="52"/>
      <c r="T162" s="5">
        <v>871505813.05267382</v>
      </c>
      <c r="U162" s="122">
        <v>1056.538</v>
      </c>
      <c r="V162" s="5" t="s">
        <v>133</v>
      </c>
      <c r="W162" s="5" t="s">
        <v>133</v>
      </c>
      <c r="X162" s="120" t="s">
        <v>133</v>
      </c>
      <c r="Y162" s="125">
        <v>258.61868900000002</v>
      </c>
      <c r="Z162" s="153">
        <v>30000000</v>
      </c>
      <c r="AA162" s="132">
        <v>20810000000</v>
      </c>
      <c r="AB162" s="132">
        <v>19400000000</v>
      </c>
      <c r="AC162" s="151"/>
      <c r="AF162" s="17"/>
      <c r="AG162" s="14"/>
    </row>
    <row r="163" spans="1:33" ht="15.5" x14ac:dyDescent="0.35">
      <c r="A163" s="11">
        <v>1957</v>
      </c>
      <c r="B163" s="7">
        <v>17303.349999999999</v>
      </c>
      <c r="C163" s="13"/>
      <c r="D163" s="18">
        <v>3.8729602057199994E-10</v>
      </c>
      <c r="E163" s="7">
        <v>1.8405914181818179E-12</v>
      </c>
      <c r="F163" s="7">
        <v>82.314897999999999</v>
      </c>
      <c r="G163" s="7">
        <v>1.0353669999999999</v>
      </c>
      <c r="H163" s="7">
        <v>5.6683999999999998E-2</v>
      </c>
      <c r="I163" s="52">
        <v>8.026067169000001E-7</v>
      </c>
      <c r="J163" s="18">
        <v>20483.843767147329</v>
      </c>
      <c r="K163" s="7">
        <v>18.234707247003954</v>
      </c>
      <c r="L163" s="7"/>
      <c r="M163" s="7">
        <v>218.88</v>
      </c>
      <c r="N163" s="7">
        <v>714.5663454410676</v>
      </c>
      <c r="O163" s="7">
        <v>8067.24</v>
      </c>
      <c r="P163" s="18">
        <v>541152</v>
      </c>
      <c r="Q163" s="7">
        <v>5.9552931064881998</v>
      </c>
      <c r="R163" s="7">
        <v>30.23</v>
      </c>
      <c r="S163" s="52"/>
      <c r="T163" s="5">
        <v>1204086875.7437067</v>
      </c>
      <c r="U163" s="122">
        <v>1308.134</v>
      </c>
      <c r="V163" s="120">
        <v>136</v>
      </c>
      <c r="W163" s="5" t="s">
        <v>133</v>
      </c>
      <c r="X163" s="120" t="s">
        <v>133</v>
      </c>
      <c r="Y163" s="125">
        <v>120.06868399999999</v>
      </c>
      <c r="Z163" s="153">
        <v>32250000</v>
      </c>
      <c r="AA163" s="132">
        <v>23520000000</v>
      </c>
      <c r="AC163" s="151"/>
      <c r="AF163" s="17"/>
      <c r="AG163" s="14"/>
    </row>
    <row r="164" spans="1:33" ht="15.5" x14ac:dyDescent="0.35">
      <c r="A164" s="11">
        <v>1958</v>
      </c>
      <c r="B164" s="7"/>
      <c r="C164" s="13"/>
      <c r="D164" s="18">
        <v>3.8729602057199994E-10</v>
      </c>
      <c r="E164" s="7">
        <v>2.7069876363636362E-12</v>
      </c>
      <c r="F164" s="7">
        <v>141.74318500000001</v>
      </c>
      <c r="G164" s="7">
        <v>1.2726199999999999</v>
      </c>
      <c r="H164" s="7">
        <v>6.2965999999999994E-2</v>
      </c>
      <c r="I164" s="52">
        <v>1.0375831600000001E-6</v>
      </c>
      <c r="J164" s="18">
        <v>22291.05478774778</v>
      </c>
      <c r="K164" s="7">
        <v>23.169016623994807</v>
      </c>
      <c r="L164" s="7"/>
      <c r="M164" s="7">
        <v>242.72</v>
      </c>
      <c r="N164" s="7">
        <v>771.42327650111201</v>
      </c>
      <c r="O164" s="7">
        <v>8603</v>
      </c>
      <c r="P164" s="18">
        <v>587184</v>
      </c>
      <c r="Q164" s="7">
        <v>7.3241724174556619</v>
      </c>
      <c r="R164" s="7">
        <v>29.560000000000002</v>
      </c>
      <c r="S164" s="52"/>
      <c r="T164" s="5">
        <v>1176944392.0774839</v>
      </c>
      <c r="U164" s="122">
        <v>1617.298</v>
      </c>
      <c r="V164" s="120">
        <v>150</v>
      </c>
      <c r="W164" s="5" t="s">
        <v>133</v>
      </c>
      <c r="X164" s="120" t="s">
        <v>133</v>
      </c>
      <c r="Y164" s="125">
        <v>310.51405200000005</v>
      </c>
      <c r="Z164" s="153">
        <v>35930000</v>
      </c>
      <c r="AC164" s="151"/>
      <c r="AD164" s="132">
        <v>7364000000</v>
      </c>
      <c r="AF164" s="17"/>
      <c r="AG164" s="14"/>
    </row>
    <row r="165" spans="1:33" ht="15.5" x14ac:dyDescent="0.35">
      <c r="A165" s="11">
        <v>1959</v>
      </c>
      <c r="B165" s="7">
        <v>20298.258000000002</v>
      </c>
      <c r="C165" s="13"/>
      <c r="D165" s="18">
        <v>9.4800193383199995E-10</v>
      </c>
      <c r="E165" s="7">
        <v>3.8470234181818183E-12</v>
      </c>
      <c r="F165" s="7">
        <v>159.20428200000001</v>
      </c>
      <c r="G165" s="7">
        <v>1.506259</v>
      </c>
      <c r="H165" s="7">
        <v>8.5112999999999994E-2</v>
      </c>
      <c r="I165" s="52">
        <v>1.2652535548000002E-6</v>
      </c>
      <c r="J165" s="18">
        <v>23901.77496637154</v>
      </c>
      <c r="K165" s="7">
        <v>24.35301046963086</v>
      </c>
      <c r="L165" s="7"/>
      <c r="M165" s="7">
        <v>273.07</v>
      </c>
      <c r="N165" s="7">
        <v>832.85767234988873</v>
      </c>
      <c r="O165" s="7">
        <v>9412.4</v>
      </c>
      <c r="P165" s="18">
        <v>633738</v>
      </c>
      <c r="Q165" s="7">
        <v>10.035258625121351</v>
      </c>
      <c r="R165" s="7">
        <v>40.18</v>
      </c>
      <c r="S165" s="52"/>
      <c r="T165" s="5">
        <v>1448775051.6674168</v>
      </c>
      <c r="U165" s="122">
        <v>1952.45</v>
      </c>
      <c r="V165" s="120">
        <v>159</v>
      </c>
      <c r="W165" s="5" t="s">
        <v>133</v>
      </c>
      <c r="X165" s="120">
        <v>61.548999999999999</v>
      </c>
      <c r="Y165" s="125">
        <v>1314.9190000000001</v>
      </c>
      <c r="Z165" s="153">
        <v>37530000</v>
      </c>
      <c r="AC165" s="151">
        <v>895468376</v>
      </c>
      <c r="AF165" s="17"/>
      <c r="AG165" s="14"/>
    </row>
    <row r="166" spans="1:33" ht="15.5" x14ac:dyDescent="0.35">
      <c r="A166" s="11">
        <v>1960</v>
      </c>
      <c r="B166" s="7"/>
      <c r="C166" s="13"/>
      <c r="D166" s="18">
        <v>8.6132983886400006E-10</v>
      </c>
      <c r="E166" s="7"/>
      <c r="F166" s="7">
        <v>215.841928</v>
      </c>
      <c r="G166" s="7">
        <v>1.9587589999999999</v>
      </c>
      <c r="H166" s="7">
        <v>9.3207999999999999E-2</v>
      </c>
      <c r="I166" s="52">
        <v>1.4334177857999999E-6</v>
      </c>
      <c r="J166" s="18">
        <v>19842.344991563408</v>
      </c>
      <c r="K166" s="7">
        <v>28.181457574555552</v>
      </c>
      <c r="L166" s="7"/>
      <c r="M166" s="7">
        <v>304.7</v>
      </c>
      <c r="N166" s="7">
        <v>905.8561897702001</v>
      </c>
      <c r="O166" s="7">
        <v>10305.4</v>
      </c>
      <c r="P166" s="18">
        <v>750822</v>
      </c>
      <c r="Q166" s="7">
        <v>10.725827591041474</v>
      </c>
      <c r="R166" s="7">
        <v>57.470000000000006</v>
      </c>
      <c r="S166" s="52"/>
      <c r="T166" s="5">
        <v>1583810640.3000407</v>
      </c>
      <c r="U166" s="122">
        <v>2417.587</v>
      </c>
      <c r="V166" s="120">
        <v>179</v>
      </c>
      <c r="W166" s="120">
        <v>316.13400000000001</v>
      </c>
      <c r="X166" s="120" t="s">
        <v>133</v>
      </c>
      <c r="Y166" s="125">
        <v>1317.77</v>
      </c>
      <c r="Z166" s="153">
        <v>42730000</v>
      </c>
      <c r="AC166" s="151"/>
      <c r="AF166" s="17"/>
      <c r="AG166" s="14"/>
    </row>
    <row r="167" spans="1:33" ht="15.5" x14ac:dyDescent="0.35">
      <c r="A167" s="11">
        <v>1961</v>
      </c>
      <c r="B167" s="7">
        <v>24370.006999999998</v>
      </c>
      <c r="C167" s="13"/>
      <c r="D167" s="18">
        <v>9.2395332869600006E-10</v>
      </c>
      <c r="E167" s="7">
        <v>8.134981818181818E-12</v>
      </c>
      <c r="F167" s="7">
        <v>334.67883799999998</v>
      </c>
      <c r="G167" s="7">
        <v>2.1960549999999999</v>
      </c>
      <c r="H167" s="7">
        <v>0.12662300000000001</v>
      </c>
      <c r="I167" s="52">
        <v>1.8580942320000001E-6</v>
      </c>
      <c r="J167" s="18">
        <v>29819.326285952531</v>
      </c>
      <c r="K167" s="7">
        <v>30.904042407414085</v>
      </c>
      <c r="L167" s="7"/>
      <c r="M167" s="7">
        <v>368.27</v>
      </c>
      <c r="N167" s="7">
        <v>1014.0289103039288</v>
      </c>
      <c r="O167" s="7">
        <v>11330.9</v>
      </c>
      <c r="P167" s="18">
        <v>907973.99999999988</v>
      </c>
      <c r="Q167" s="7">
        <v>12.385810350358049</v>
      </c>
      <c r="R167" s="7">
        <v>36.909999999999997</v>
      </c>
      <c r="S167" s="52"/>
      <c r="T167" s="5">
        <v>1945106253.1838458</v>
      </c>
      <c r="U167" s="122">
        <v>2965.3510000000001</v>
      </c>
      <c r="V167" s="120">
        <v>211</v>
      </c>
      <c r="W167" s="120">
        <v>532.01499999999999</v>
      </c>
      <c r="X167" s="120" t="s">
        <v>133</v>
      </c>
      <c r="Y167" s="125">
        <v>1089.1300000000001</v>
      </c>
      <c r="Z167" s="153">
        <v>50960000</v>
      </c>
      <c r="AC167" s="151"/>
      <c r="AF167" s="17"/>
      <c r="AG167" s="14"/>
    </row>
    <row r="168" spans="1:33" ht="15.5" x14ac:dyDescent="0.35">
      <c r="A168" s="11">
        <v>1962</v>
      </c>
      <c r="B168" s="7"/>
      <c r="C168" s="13"/>
      <c r="D168" s="18">
        <v>1.2325838660159999E-9</v>
      </c>
      <c r="E168" s="7">
        <v>1.412421818181818E-11</v>
      </c>
      <c r="F168" s="7">
        <v>472</v>
      </c>
      <c r="G168" s="7">
        <v>2.512832</v>
      </c>
      <c r="H168" s="7">
        <v>0.16932700000000001</v>
      </c>
      <c r="I168" s="52">
        <v>2.2283034491999998E-6</v>
      </c>
      <c r="J168" s="18">
        <v>30815.477871638221</v>
      </c>
      <c r="K168" s="7">
        <v>38.380632985948338</v>
      </c>
      <c r="L168" s="7"/>
      <c r="M168" s="7">
        <v>468.11</v>
      </c>
      <c r="N168" s="7">
        <v>1156.653076352854</v>
      </c>
      <c r="O168" s="7">
        <v>12434.699999999999</v>
      </c>
      <c r="P168" s="18">
        <v>1095782</v>
      </c>
      <c r="Q168" s="7">
        <v>14.408568970168691</v>
      </c>
      <c r="R168" s="7">
        <v>31.020000000000003</v>
      </c>
      <c r="S168" s="52"/>
      <c r="T168" s="5">
        <v>2247311754.0985193</v>
      </c>
      <c r="U168" s="122">
        <v>10377.373</v>
      </c>
      <c r="V168" s="120">
        <v>262</v>
      </c>
      <c r="W168" s="120">
        <v>556.94799999999998</v>
      </c>
      <c r="X168" s="120" t="s">
        <v>133</v>
      </c>
      <c r="Y168" s="125">
        <v>1520.3630000000001</v>
      </c>
      <c r="Z168" s="153">
        <v>55390000</v>
      </c>
      <c r="AC168" s="151"/>
      <c r="AF168" s="17"/>
      <c r="AG168" s="14"/>
    </row>
    <row r="169" spans="1:33" ht="15.5" x14ac:dyDescent="0.35">
      <c r="A169" s="11">
        <v>1963</v>
      </c>
      <c r="B169" s="7">
        <v>29050.433000000001</v>
      </c>
      <c r="C169" s="13"/>
      <c r="D169" s="18">
        <v>2.2097734043879998E-9</v>
      </c>
      <c r="E169" s="7">
        <v>2.7928436363636371E-11</v>
      </c>
      <c r="F169" s="7">
        <v>544</v>
      </c>
      <c r="G169" s="7">
        <v>2.8767420000000001</v>
      </c>
      <c r="H169" s="7">
        <v>0.24129</v>
      </c>
      <c r="I169" s="52">
        <v>2.8985860013999999E-6</v>
      </c>
      <c r="J169" s="18">
        <v>33811.001943981952</v>
      </c>
      <c r="K169" s="7">
        <v>53.646340437296409</v>
      </c>
      <c r="L169" s="7"/>
      <c r="M169" s="7">
        <v>575.75</v>
      </c>
      <c r="N169" s="7">
        <v>1267.9577464788731</v>
      </c>
      <c r="O169" s="7">
        <v>13706.5</v>
      </c>
      <c r="P169" s="18">
        <v>1274379</v>
      </c>
      <c r="Q169" s="7">
        <v>16.526051730547408</v>
      </c>
      <c r="R169" s="7">
        <v>34.380000000000003</v>
      </c>
      <c r="S169" s="52"/>
      <c r="T169" s="5">
        <v>2528385753.8282156</v>
      </c>
      <c r="U169" s="122">
        <v>29641.3</v>
      </c>
      <c r="V169" s="120">
        <v>283</v>
      </c>
      <c r="W169" s="120">
        <v>650.78399999999999</v>
      </c>
      <c r="X169" s="120" t="s">
        <v>133</v>
      </c>
      <c r="Y169" s="125">
        <v>1647.9090000000001</v>
      </c>
      <c r="Z169" s="153">
        <v>60210000</v>
      </c>
      <c r="AC169" s="151"/>
      <c r="AF169" s="17"/>
      <c r="AG169" s="14"/>
    </row>
    <row r="170" spans="1:33" ht="15.5" x14ac:dyDescent="0.35">
      <c r="A170" s="11">
        <v>1964</v>
      </c>
      <c r="B170" s="7"/>
      <c r="C170" s="13"/>
      <c r="D170" s="18">
        <v>2.7111114411639998E-9</v>
      </c>
      <c r="E170" s="7">
        <v>5.9814981818181816E-11</v>
      </c>
      <c r="F170" s="7">
        <v>728</v>
      </c>
      <c r="G170" s="7">
        <v>3.7282089999999997</v>
      </c>
      <c r="H170" s="7">
        <v>0.38994400000000001</v>
      </c>
      <c r="I170" s="52">
        <v>3.5996516415999994E-6</v>
      </c>
      <c r="J170" s="18">
        <v>38348.698783921041</v>
      </c>
      <c r="K170" s="7">
        <v>65.750724219585777</v>
      </c>
      <c r="L170" s="7"/>
      <c r="M170" s="7">
        <v>659.85</v>
      </c>
      <c r="N170" s="7">
        <v>1406.0044477390661</v>
      </c>
      <c r="O170" s="7">
        <v>15103.6</v>
      </c>
      <c r="P170" s="18">
        <v>1435174</v>
      </c>
      <c r="Q170" s="7">
        <v>18.685293110736765</v>
      </c>
      <c r="R170" s="7">
        <v>41.43</v>
      </c>
      <c r="S170" s="52"/>
      <c r="T170" s="5">
        <v>2611598573.730176</v>
      </c>
      <c r="U170" s="122">
        <v>76344.888000000006</v>
      </c>
      <c r="V170" s="120">
        <v>337</v>
      </c>
      <c r="W170" s="120">
        <v>703.95899999999995</v>
      </c>
      <c r="X170" s="120">
        <v>120.229</v>
      </c>
      <c r="Y170" s="125">
        <v>1928.9</v>
      </c>
      <c r="Z170" s="153">
        <v>60900000</v>
      </c>
      <c r="AC170" s="151">
        <v>2225337221</v>
      </c>
      <c r="AF170" s="17"/>
      <c r="AG170" s="14"/>
    </row>
    <row r="171" spans="1:33" ht="15.5" x14ac:dyDescent="0.35">
      <c r="A171" s="11">
        <v>1965</v>
      </c>
      <c r="B171" s="7">
        <v>36624.629999999997</v>
      </c>
      <c r="C171" s="13"/>
      <c r="D171" s="18">
        <v>6.5819999999999998E-9</v>
      </c>
      <c r="E171" s="7">
        <v>1.2159069090909092E-10</v>
      </c>
      <c r="F171" s="7">
        <v>782</v>
      </c>
      <c r="G171" s="7">
        <v>4.0746989999999998</v>
      </c>
      <c r="H171" s="7">
        <v>0.59317600000000004</v>
      </c>
      <c r="I171" s="52">
        <v>5.7307506753000006E-6</v>
      </c>
      <c r="J171" s="18">
        <v>42300.959788100699</v>
      </c>
      <c r="K171" s="7">
        <v>88.499032370511941</v>
      </c>
      <c r="L171" s="7"/>
      <c r="M171" s="7">
        <v>792.68</v>
      </c>
      <c r="N171" s="7">
        <v>1571.5159377316529</v>
      </c>
      <c r="O171" s="7">
        <v>17510.400000000001</v>
      </c>
      <c r="P171" s="18">
        <v>1621769</v>
      </c>
      <c r="Q171" s="7">
        <v>24.224913802955729</v>
      </c>
      <c r="R171" s="7">
        <v>43.900000000000006</v>
      </c>
      <c r="S171" s="52"/>
      <c r="T171" s="5">
        <v>3526304089.4513268</v>
      </c>
      <c r="U171" s="122">
        <v>288481.71500000003</v>
      </c>
      <c r="V171" s="120">
        <v>402</v>
      </c>
      <c r="W171" s="120" t="s">
        <v>133</v>
      </c>
      <c r="X171" s="120">
        <v>130.21100000000001</v>
      </c>
      <c r="Y171" s="125">
        <v>2157.2669999999998</v>
      </c>
      <c r="Z171" s="153">
        <v>85600000</v>
      </c>
      <c r="AC171" s="151"/>
      <c r="AF171" s="17"/>
      <c r="AG171" s="14"/>
    </row>
    <row r="172" spans="1:33" ht="15.5" x14ac:dyDescent="0.35">
      <c r="A172" s="11">
        <v>1966</v>
      </c>
      <c r="B172" s="7"/>
      <c r="C172" s="13"/>
      <c r="D172" s="18">
        <v>9.0099999999999993E-9</v>
      </c>
      <c r="E172" s="7">
        <v>1.3307112727272729E-10</v>
      </c>
      <c r="F172" s="7">
        <v>956</v>
      </c>
      <c r="G172" s="7">
        <v>4.6972040000000002</v>
      </c>
      <c r="H172" s="7">
        <v>0.77713399999999999</v>
      </c>
      <c r="I172" s="52">
        <v>7.154257580799999E-6</v>
      </c>
      <c r="J172" s="18">
        <v>44438.069773824907</v>
      </c>
      <c r="K172" s="7"/>
      <c r="L172" s="7"/>
      <c r="M172" s="7">
        <v>827.55</v>
      </c>
      <c r="N172" s="7">
        <v>1733.8954781319496</v>
      </c>
      <c r="O172" s="7">
        <v>18731.899999999998</v>
      </c>
      <c r="P172" s="18">
        <v>1845209</v>
      </c>
      <c r="Q172" s="7">
        <v>39.695655188455802</v>
      </c>
      <c r="R172" s="7">
        <v>46.33</v>
      </c>
      <c r="S172" s="52"/>
      <c r="T172" s="5">
        <v>3779637512.5771623</v>
      </c>
      <c r="U172" s="122">
        <v>4306.3019999999997</v>
      </c>
      <c r="V172" s="120">
        <v>425</v>
      </c>
      <c r="W172" s="120" t="s">
        <v>133</v>
      </c>
      <c r="X172" s="120">
        <v>142.38</v>
      </c>
      <c r="Y172" s="125">
        <v>2460.6469999999999</v>
      </c>
      <c r="Z172" s="153">
        <v>100100000</v>
      </c>
      <c r="AC172" s="151"/>
      <c r="AF172" s="17"/>
      <c r="AG172" s="14"/>
    </row>
    <row r="173" spans="1:33" ht="15.5" x14ac:dyDescent="0.35">
      <c r="A173" s="11">
        <v>1967</v>
      </c>
      <c r="B173" s="7">
        <v>45824.35</v>
      </c>
      <c r="C173" s="13"/>
      <c r="D173" s="18">
        <v>1.1883E-8</v>
      </c>
      <c r="E173" s="7">
        <v>1.7589643636363634E-10</v>
      </c>
      <c r="F173" s="7">
        <v>1057</v>
      </c>
      <c r="G173" s="7">
        <v>5.2605209999999998</v>
      </c>
      <c r="H173" s="7">
        <v>0.98041499999999993</v>
      </c>
      <c r="I173" s="52">
        <v>9.8529313880999999E-6</v>
      </c>
      <c r="J173" s="18">
        <v>46311.88019279563</v>
      </c>
      <c r="K173" s="7"/>
      <c r="L173" s="7"/>
      <c r="M173" s="7">
        <v>891.88</v>
      </c>
      <c r="N173" s="7">
        <v>1873.1467753891773</v>
      </c>
      <c r="O173" s="7">
        <v>20092.8</v>
      </c>
      <c r="P173" s="18">
        <v>2094245</v>
      </c>
      <c r="Q173" s="7">
        <v>51.626982780559416</v>
      </c>
      <c r="R173" s="7">
        <v>38.71</v>
      </c>
      <c r="S173" s="52"/>
      <c r="T173" s="5">
        <v>4169298872.7202387</v>
      </c>
      <c r="U173" s="122">
        <v>12798.941999999999</v>
      </c>
      <c r="V173" s="120">
        <v>470</v>
      </c>
      <c r="W173" s="120" t="s">
        <v>133</v>
      </c>
      <c r="X173" s="120">
        <v>150.947</v>
      </c>
      <c r="Y173" s="125">
        <v>2798.5889999999999</v>
      </c>
      <c r="Z173" s="153">
        <v>104400000</v>
      </c>
      <c r="AC173" s="151"/>
      <c r="AF173" s="17"/>
      <c r="AG173" s="14"/>
    </row>
    <row r="174" spans="1:33" ht="15.5" x14ac:dyDescent="0.35">
      <c r="A174" s="11">
        <v>1968</v>
      </c>
      <c r="B174" s="7"/>
      <c r="C174" s="13"/>
      <c r="D174" s="18">
        <v>1.3494E-8</v>
      </c>
      <c r="E174" s="7">
        <v>3.0939745454545456E-10</v>
      </c>
      <c r="F174" s="7">
        <v>1379</v>
      </c>
      <c r="G174" s="7">
        <v>5.8192839999999997</v>
      </c>
      <c r="H174" s="7">
        <v>1.4772380000000001</v>
      </c>
      <c r="I174" s="52">
        <v>7.1059091235000003E-6</v>
      </c>
      <c r="J174" s="18">
        <v>48162.754749241503</v>
      </c>
      <c r="K174" s="7">
        <v>162.33937951510345</v>
      </c>
      <c r="L174" s="7"/>
      <c r="M174" s="7">
        <v>1162.0899999999999</v>
      </c>
      <c r="N174" s="7">
        <v>2056.9681245366937</v>
      </c>
      <c r="O174" s="7">
        <v>21847.899999999998</v>
      </c>
      <c r="P174" s="18">
        <v>2384285</v>
      </c>
      <c r="Q174" s="7">
        <v>67.168068992473664</v>
      </c>
      <c r="R174" s="7">
        <v>31.01</v>
      </c>
      <c r="S174" s="52"/>
      <c r="T174" s="5">
        <v>5165884509.2689714</v>
      </c>
      <c r="U174" s="122">
        <v>34724.36</v>
      </c>
      <c r="V174" s="120" t="s">
        <v>133</v>
      </c>
      <c r="W174" s="120" t="s">
        <v>133</v>
      </c>
      <c r="X174" s="120">
        <v>155.75</v>
      </c>
      <c r="Y174" s="125">
        <v>3306.2649999999999</v>
      </c>
      <c r="Z174" s="153">
        <v>114700000</v>
      </c>
      <c r="AC174" s="151"/>
      <c r="AF174" s="17"/>
      <c r="AG174" s="14"/>
    </row>
    <row r="175" spans="1:33" ht="15.5" x14ac:dyDescent="0.35">
      <c r="A175" s="11">
        <v>1969</v>
      </c>
      <c r="B175" s="7">
        <v>40683</v>
      </c>
      <c r="C175" s="13"/>
      <c r="D175" s="18">
        <v>1.5667000000000001E-8</v>
      </c>
      <c r="E175" s="7">
        <v>4.513949090909091E-10</v>
      </c>
      <c r="F175" s="7">
        <v>1866</v>
      </c>
      <c r="G175" s="7">
        <v>7.0733559999999995</v>
      </c>
      <c r="H175" s="7">
        <v>2.3324000000000003</v>
      </c>
      <c r="I175" s="52">
        <v>6.2680581939999991E-6</v>
      </c>
      <c r="J175" s="18">
        <v>53337.087952738504</v>
      </c>
      <c r="K175" s="7">
        <v>213.94828891853882</v>
      </c>
      <c r="L175" s="7"/>
      <c r="M175" s="7">
        <v>1298.49</v>
      </c>
      <c r="N175" s="7">
        <v>2236.212008895478</v>
      </c>
      <c r="O175" s="7">
        <v>23308.400000000001</v>
      </c>
      <c r="P175" s="18">
        <v>2783102</v>
      </c>
      <c r="Q175" s="7">
        <v>95.763655216071498</v>
      </c>
      <c r="R175" s="7">
        <v>40.449999999999996</v>
      </c>
      <c r="S175" s="52"/>
      <c r="T175" s="5">
        <v>5774098620.7652235</v>
      </c>
      <c r="U175" s="122">
        <v>62721.607000000004</v>
      </c>
      <c r="V175" s="120" t="s">
        <v>133</v>
      </c>
      <c r="W175" s="120" t="s">
        <v>133</v>
      </c>
      <c r="X175" s="120" t="s">
        <v>133</v>
      </c>
      <c r="Y175" s="125">
        <v>3674.962</v>
      </c>
      <c r="Z175" s="153">
        <v>121600000</v>
      </c>
      <c r="AC175" s="151">
        <v>3853453357</v>
      </c>
      <c r="AF175" s="17"/>
      <c r="AG175" s="14"/>
    </row>
    <row r="176" spans="1:33" ht="15.5" x14ac:dyDescent="0.35">
      <c r="A176" s="11">
        <v>1970</v>
      </c>
      <c r="B176" s="7">
        <v>62345.21</v>
      </c>
      <c r="C176" s="13"/>
      <c r="D176" s="18">
        <v>1.8118999999999998E-8</v>
      </c>
      <c r="E176" s="7">
        <v>5.6407199999999991E-10</v>
      </c>
      <c r="F176" s="7">
        <v>2486</v>
      </c>
      <c r="G176" s="7">
        <v>7.8171289999999996</v>
      </c>
      <c r="H176" s="7">
        <v>3.7288000000000001</v>
      </c>
      <c r="I176" s="52">
        <v>9.0277704000000012E-6</v>
      </c>
      <c r="J176" s="18">
        <v>60029.838139149186</v>
      </c>
      <c r="K176" s="7">
        <v>272.40873631194933</v>
      </c>
      <c r="L176" s="7"/>
      <c r="M176" s="7">
        <v>1417.86</v>
      </c>
      <c r="N176" s="7">
        <v>2528.4469977761305</v>
      </c>
      <c r="O176" s="7">
        <v>24769.4</v>
      </c>
      <c r="P176" s="18">
        <v>3379216</v>
      </c>
      <c r="Q176" s="7">
        <v>119.8</v>
      </c>
      <c r="R176" s="7">
        <v>42.74</v>
      </c>
      <c r="S176" s="52"/>
      <c r="T176" s="5">
        <v>6552115223.4683361</v>
      </c>
      <c r="U176" s="122">
        <v>85821.717999999993</v>
      </c>
      <c r="V176" s="120">
        <v>521</v>
      </c>
      <c r="W176" s="120" t="s">
        <v>133</v>
      </c>
      <c r="X176" s="120" t="s">
        <v>133</v>
      </c>
      <c r="Y176" s="125">
        <v>2178.317</v>
      </c>
      <c r="Z176" s="153">
        <v>130900000</v>
      </c>
      <c r="AC176" s="151"/>
      <c r="AF176" s="17"/>
      <c r="AG176" s="14"/>
    </row>
    <row r="177" spans="1:33" ht="15.5" x14ac:dyDescent="0.35">
      <c r="A177" s="11">
        <v>1971</v>
      </c>
      <c r="B177" s="7">
        <v>66764.641999999993</v>
      </c>
      <c r="C177" s="13"/>
      <c r="D177" s="18">
        <v>2.4740000000000002E-8</v>
      </c>
      <c r="E177" s="7">
        <v>7.118563636363636E-10</v>
      </c>
      <c r="F177" s="7">
        <v>3302</v>
      </c>
      <c r="G177" s="7">
        <v>9.4453459999999989</v>
      </c>
      <c r="H177" s="7">
        <v>6.1551</v>
      </c>
      <c r="I177" s="52">
        <v>2.2621367800000003E-5</v>
      </c>
      <c r="J177" s="18">
        <v>69996.451373932519</v>
      </c>
      <c r="K177" s="7">
        <v>352.1991032899403</v>
      </c>
      <c r="L177" s="7"/>
      <c r="M177" s="7">
        <v>1515</v>
      </c>
      <c r="N177" s="7">
        <v>2916.0859896219422</v>
      </c>
      <c r="O177" s="7">
        <v>26295.1</v>
      </c>
      <c r="P177" s="18">
        <v>4030974</v>
      </c>
      <c r="Q177" s="7">
        <v>157.30000000000001</v>
      </c>
      <c r="R177" s="7">
        <v>51.42</v>
      </c>
      <c r="S177" s="52"/>
      <c r="T177" s="5">
        <v>7545196116.4130373</v>
      </c>
      <c r="U177" s="122">
        <v>102138.97100000001</v>
      </c>
      <c r="V177" s="120">
        <v>622</v>
      </c>
      <c r="W177" s="120" t="s">
        <v>133</v>
      </c>
      <c r="X177" s="120" t="s">
        <v>133</v>
      </c>
      <c r="Y177" s="125">
        <v>2485.3229999999999</v>
      </c>
      <c r="Z177" s="153">
        <v>139800000</v>
      </c>
      <c r="AC177" s="151"/>
      <c r="AF177" s="17"/>
      <c r="AG177" s="14"/>
    </row>
    <row r="178" spans="1:33" ht="15.5" x14ac:dyDescent="0.35">
      <c r="A178" s="11">
        <v>1972</v>
      </c>
      <c r="B178" s="7">
        <v>72293.877999999997</v>
      </c>
      <c r="C178" s="13"/>
      <c r="D178" s="18">
        <v>4.3016E-8</v>
      </c>
      <c r="E178" s="7">
        <v>8.9240436363636375E-10</v>
      </c>
      <c r="F178" s="7">
        <v>4099</v>
      </c>
      <c r="G178" s="7">
        <v>11.760363</v>
      </c>
      <c r="H178" s="7">
        <v>19.079022000000002</v>
      </c>
      <c r="I178" s="52">
        <v>2.2621367800000003E-5</v>
      </c>
      <c r="J178" s="18">
        <v>76036.98862409791</v>
      </c>
      <c r="K178" s="7">
        <v>341.8136141261885</v>
      </c>
      <c r="L178" s="7"/>
      <c r="M178" s="7">
        <v>1645.27</v>
      </c>
      <c r="N178" s="7">
        <v>3424.9073387694589</v>
      </c>
      <c r="O178" s="7">
        <v>27949.4</v>
      </c>
      <c r="P178" s="18">
        <v>4764687</v>
      </c>
      <c r="Q178" s="7">
        <v>184.4</v>
      </c>
      <c r="R178" s="7">
        <v>56.77</v>
      </c>
      <c r="S178" s="52"/>
      <c r="T178" s="5">
        <v>8421093134.8284769</v>
      </c>
      <c r="U178" s="122">
        <v>137996.46100000001</v>
      </c>
      <c r="V178" s="120">
        <v>910</v>
      </c>
      <c r="W178" s="120" t="s">
        <v>133</v>
      </c>
      <c r="X178" s="120" t="s">
        <v>133</v>
      </c>
      <c r="Y178" s="125">
        <v>5317.2349999999997</v>
      </c>
      <c r="Z178" s="153">
        <v>237800000</v>
      </c>
      <c r="AC178" s="151"/>
      <c r="AF178" s="17"/>
      <c r="AG178" s="14"/>
    </row>
    <row r="179" spans="1:33" ht="15.5" x14ac:dyDescent="0.35">
      <c r="A179" s="11">
        <v>1973</v>
      </c>
      <c r="B179" s="7">
        <v>79370.379000000001</v>
      </c>
      <c r="C179" s="13"/>
      <c r="D179" s="18">
        <v>9.0580000000000008E-8</v>
      </c>
      <c r="E179" s="7">
        <v>1.2157000000000001E-9</v>
      </c>
      <c r="F179" s="7">
        <v>5552</v>
      </c>
      <c r="G179" s="7">
        <v>15.139707</v>
      </c>
      <c r="H179" s="7">
        <v>50.854491000000003</v>
      </c>
      <c r="I179" s="52">
        <v>2.5256646000000001E-5</v>
      </c>
      <c r="J179" s="18">
        <v>81020.169447865046</v>
      </c>
      <c r="K179" s="7">
        <v>447.06285384587648</v>
      </c>
      <c r="L179" s="7"/>
      <c r="M179" s="7">
        <v>2025.17</v>
      </c>
      <c r="N179" s="7">
        <v>4007.4499629355078</v>
      </c>
      <c r="O179" s="7">
        <v>29808.400000000001</v>
      </c>
      <c r="P179" s="18">
        <v>5893957</v>
      </c>
      <c r="Q179" s="7">
        <v>199.6</v>
      </c>
      <c r="R179" s="7">
        <v>58.63000000000001</v>
      </c>
      <c r="S179" s="52"/>
      <c r="T179" s="5">
        <v>9241297610.4466591</v>
      </c>
      <c r="U179" s="122">
        <v>218196.74100000001</v>
      </c>
      <c r="V179" s="120">
        <v>947</v>
      </c>
      <c r="W179" s="120" t="s">
        <v>133</v>
      </c>
      <c r="X179" s="120" t="s">
        <v>133</v>
      </c>
      <c r="Y179" s="125">
        <v>5937.43</v>
      </c>
      <c r="Z179" s="153">
        <v>161500000</v>
      </c>
      <c r="AC179" s="151"/>
      <c r="AF179" s="17"/>
      <c r="AG179" s="14"/>
    </row>
    <row r="180" spans="1:33" ht="15.5" x14ac:dyDescent="0.35">
      <c r="A180" s="11">
        <v>1974</v>
      </c>
      <c r="B180" s="7">
        <v>92393.62</v>
      </c>
      <c r="C180" s="13"/>
      <c r="D180" s="18">
        <v>1.3652999999999999E-7</v>
      </c>
      <c r="E180" s="7">
        <v>1.571306909090909E-9</v>
      </c>
      <c r="F180" s="7">
        <v>6542</v>
      </c>
      <c r="G180" s="7">
        <v>20.794677</v>
      </c>
      <c r="H180" s="7">
        <v>404.31192399999998</v>
      </c>
      <c r="I180" s="52">
        <v>2.5256646000000001E-5</v>
      </c>
      <c r="J180" s="18">
        <v>90049.759815506492</v>
      </c>
      <c r="K180" s="7">
        <v>531.6553075378938</v>
      </c>
      <c r="L180" s="7"/>
      <c r="M180" s="7">
        <v>2388.9</v>
      </c>
      <c r="N180" s="7">
        <v>4956.4306893995554</v>
      </c>
      <c r="O180" s="7">
        <v>31572.199999999997</v>
      </c>
      <c r="P180" s="18">
        <v>8287673</v>
      </c>
      <c r="Q180" s="7">
        <v>278.10000000000002</v>
      </c>
      <c r="R180" s="7">
        <v>65.08</v>
      </c>
      <c r="S180" s="52"/>
      <c r="T180" s="5">
        <v>11395814802.118237</v>
      </c>
      <c r="U180" s="122">
        <v>370683.60499999998</v>
      </c>
      <c r="V180" s="120">
        <v>1238</v>
      </c>
      <c r="W180" s="120" t="s">
        <v>133</v>
      </c>
      <c r="X180" s="120" t="s">
        <v>133</v>
      </c>
      <c r="Y180" s="125">
        <v>7146.9620000000004</v>
      </c>
      <c r="Z180" s="153">
        <v>171300000</v>
      </c>
      <c r="AC180" s="151">
        <v>17181</v>
      </c>
      <c r="AF180" s="17"/>
      <c r="AG180" s="14"/>
    </row>
    <row r="181" spans="1:33" ht="15.5" x14ac:dyDescent="0.35">
      <c r="A181" s="11">
        <v>1975</v>
      </c>
      <c r="B181" s="7">
        <v>101199.685</v>
      </c>
      <c r="C181" s="13"/>
      <c r="D181" s="18">
        <v>3.7231000000000003E-7</v>
      </c>
      <c r="E181" s="7">
        <v>1.3914824727272727E-9</v>
      </c>
      <c r="F181" s="7">
        <v>8561</v>
      </c>
      <c r="G181" s="7">
        <v>31.115401000000002</v>
      </c>
      <c r="H181" s="7">
        <v>1478.2689210000001</v>
      </c>
      <c r="I181" s="52">
        <v>3.9822116999999999E-5</v>
      </c>
      <c r="J181" s="18">
        <v>93362.811042389905</v>
      </c>
      <c r="K181" s="7">
        <v>608.82526174077145</v>
      </c>
      <c r="L181" s="7"/>
      <c r="M181" s="7">
        <v>2540.83</v>
      </c>
      <c r="N181" s="7">
        <v>6552.0385470719057</v>
      </c>
      <c r="O181" s="7">
        <v>32787.599999999999</v>
      </c>
      <c r="P181" s="18">
        <v>9545449</v>
      </c>
      <c r="Q181" s="7">
        <v>411.5</v>
      </c>
      <c r="R181" s="7">
        <v>73.19</v>
      </c>
      <c r="S181" s="52"/>
      <c r="T181" s="5">
        <v>14531161407.442797</v>
      </c>
      <c r="U181" s="122">
        <v>511692.91399999999</v>
      </c>
      <c r="V181" s="120">
        <v>1370</v>
      </c>
      <c r="W181" s="120" t="s">
        <v>133</v>
      </c>
      <c r="X181" s="120" t="s">
        <v>133</v>
      </c>
      <c r="Y181" s="125">
        <v>9621.8680000000004</v>
      </c>
      <c r="Z181" s="153">
        <v>215800000</v>
      </c>
      <c r="AC181" s="151"/>
      <c r="AF181" s="17"/>
      <c r="AG181" s="14"/>
    </row>
    <row r="182" spans="1:33" ht="15.5" x14ac:dyDescent="0.35">
      <c r="A182" s="11">
        <v>1976</v>
      </c>
      <c r="B182" s="7">
        <v>107345.681</v>
      </c>
      <c r="C182" s="13"/>
      <c r="D182" s="18">
        <v>1.2415199999999998E-6</v>
      </c>
      <c r="E182" s="7">
        <v>2.6701111272727275E-9</v>
      </c>
      <c r="F182" s="7">
        <v>10439</v>
      </c>
      <c r="G182" s="7">
        <v>42.496035000000006</v>
      </c>
      <c r="H182" s="7">
        <v>3823.3786340000001</v>
      </c>
      <c r="I182" s="52">
        <v>3.9822116999999999E-5</v>
      </c>
      <c r="J182" s="18">
        <v>92510.039309672531</v>
      </c>
      <c r="K182" s="7">
        <v>779.51269938576559</v>
      </c>
      <c r="L182" s="7"/>
      <c r="M182" s="7">
        <v>3331.22</v>
      </c>
      <c r="N182" s="7">
        <v>7298.647146034099</v>
      </c>
      <c r="O182" s="7">
        <v>33791.1</v>
      </c>
      <c r="P182" s="18">
        <v>10615940</v>
      </c>
      <c r="Q182" s="7">
        <v>609.6</v>
      </c>
      <c r="R182" s="7">
        <v>79.647692656683489</v>
      </c>
      <c r="S182" s="52">
        <v>23782565000</v>
      </c>
      <c r="T182" s="5">
        <v>17662666532.844185</v>
      </c>
      <c r="U182" s="122">
        <v>690465.91399999999</v>
      </c>
      <c r="V182" s="120">
        <v>1488</v>
      </c>
      <c r="W182" s="120" t="s">
        <v>133</v>
      </c>
      <c r="X182" s="120" t="s">
        <v>133</v>
      </c>
      <c r="Y182" s="125">
        <v>12863.119000000001</v>
      </c>
      <c r="Z182" s="153">
        <v>315000000</v>
      </c>
      <c r="AC182" s="151"/>
      <c r="AF182" s="17"/>
      <c r="AG182" s="14"/>
    </row>
    <row r="183" spans="1:33" ht="15.5" x14ac:dyDescent="0.35">
      <c r="A183" s="11">
        <v>1977</v>
      </c>
      <c r="B183" s="7">
        <v>117100.60399999999</v>
      </c>
      <c r="C183" s="13"/>
      <c r="D183" s="18">
        <v>3.5064200000000001E-6</v>
      </c>
      <c r="E183" s="7">
        <v>6.4314039272727283E-9</v>
      </c>
      <c r="F183" s="7">
        <v>14524</v>
      </c>
      <c r="G183" s="7">
        <v>61.761265000000002</v>
      </c>
      <c r="H183" s="7">
        <v>8288.7789379999995</v>
      </c>
      <c r="I183" s="52">
        <v>3.4782800000000002E-5</v>
      </c>
      <c r="J183" s="18">
        <v>94922.789576637384</v>
      </c>
      <c r="K183" s="7">
        <v>1159.3523493563162</v>
      </c>
      <c r="L183" s="7"/>
      <c r="M183" s="7">
        <v>4174.96</v>
      </c>
      <c r="N183" s="7">
        <v>8233.8954781319499</v>
      </c>
      <c r="O183" s="7">
        <v>35116</v>
      </c>
      <c r="P183" s="18">
        <v>12015271</v>
      </c>
      <c r="Q183" s="7">
        <v>788.2</v>
      </c>
      <c r="R183" s="7">
        <v>84.267884404117211</v>
      </c>
      <c r="S183" s="52"/>
      <c r="T183" s="5">
        <v>19038168335.809422</v>
      </c>
      <c r="U183" s="122">
        <v>806942.87699999998</v>
      </c>
      <c r="V183" s="120">
        <v>2024</v>
      </c>
      <c r="W183" s="120" t="s">
        <v>133</v>
      </c>
      <c r="X183" s="120" t="s">
        <v>133</v>
      </c>
      <c r="Y183" s="125">
        <v>14350.582</v>
      </c>
      <c r="Z183" s="153">
        <v>366000000</v>
      </c>
      <c r="AC183" s="151"/>
      <c r="AF183" s="17"/>
      <c r="AG183" s="14"/>
    </row>
    <row r="184" spans="1:33" ht="15.5" x14ac:dyDescent="0.35">
      <c r="A184" s="11">
        <v>1978</v>
      </c>
      <c r="B184" s="7">
        <v>126545.11600000001</v>
      </c>
      <c r="C184" s="13"/>
      <c r="D184" s="18">
        <v>1.1202209999999998E-5</v>
      </c>
      <c r="E184" s="7">
        <v>9.1794754909090915E-9</v>
      </c>
      <c r="F184" s="7">
        <v>20327</v>
      </c>
      <c r="G184" s="7">
        <v>77.562234000000004</v>
      </c>
      <c r="H184" s="7">
        <v>14034.141083</v>
      </c>
      <c r="I184" s="52">
        <v>4.7969674699999999E-5</v>
      </c>
      <c r="J184" s="18">
        <v>98521.867625116647</v>
      </c>
      <c r="K184" s="7">
        <v>1620.9296455230608</v>
      </c>
      <c r="L184" s="7"/>
      <c r="M184" s="7">
        <v>4618.47</v>
      </c>
      <c r="N184" s="7">
        <v>9456.8627450980403</v>
      </c>
      <c r="O184" s="7">
        <v>36927.9</v>
      </c>
      <c r="P184" s="18">
        <v>13748926</v>
      </c>
      <c r="Q184" s="7">
        <v>982.3</v>
      </c>
      <c r="R184" s="7">
        <v>108.66</v>
      </c>
      <c r="S184" s="52"/>
      <c r="T184" s="5">
        <v>21403354803.791931</v>
      </c>
      <c r="U184" s="122">
        <v>993155.87300000002</v>
      </c>
      <c r="V184" s="120">
        <v>2043</v>
      </c>
      <c r="W184" s="120" t="s">
        <v>133</v>
      </c>
      <c r="X184" s="120" t="s">
        <v>133</v>
      </c>
      <c r="Y184" s="125">
        <v>16485.406999999999</v>
      </c>
      <c r="Z184" s="153">
        <v>470000000</v>
      </c>
      <c r="AC184" s="151"/>
      <c r="AF184" s="17"/>
      <c r="AG184" s="14"/>
    </row>
    <row r="185" spans="1:33" ht="15.5" x14ac:dyDescent="0.35">
      <c r="A185" s="11">
        <v>1979</v>
      </c>
      <c r="B185" s="7">
        <v>140504.84299999999</v>
      </c>
      <c r="C185" s="13"/>
      <c r="D185" s="18">
        <v>2.6606610000000001E-5</v>
      </c>
      <c r="E185" s="7">
        <v>1.4510788945454546E-8</v>
      </c>
      <c r="F185" s="7">
        <v>28562</v>
      </c>
      <c r="G185" s="7">
        <v>102.95517600000001</v>
      </c>
      <c r="H185" s="7">
        <v>23540.156780000001</v>
      </c>
      <c r="I185" s="52">
        <v>6.7267381999999996E-5</v>
      </c>
      <c r="J185" s="18">
        <v>103337.7108992968</v>
      </c>
      <c r="K185" s="7">
        <v>1927.4458187587898</v>
      </c>
      <c r="L185" s="7"/>
      <c r="M185" s="7">
        <v>5807.92</v>
      </c>
      <c r="N185" s="7">
        <v>10911.764705882353</v>
      </c>
      <c r="O185" s="7">
        <v>38344.9</v>
      </c>
      <c r="P185" s="18">
        <v>14992901</v>
      </c>
      <c r="Q185" s="7">
        <v>1307.8</v>
      </c>
      <c r="R185" s="7">
        <v>135.32908921414167</v>
      </c>
      <c r="S185" s="52"/>
      <c r="T185" s="5">
        <v>22983283155.031185</v>
      </c>
      <c r="U185" s="122">
        <v>1513544.7919999999</v>
      </c>
      <c r="V185" s="120">
        <v>2257</v>
      </c>
      <c r="W185" s="120" t="s">
        <v>133</v>
      </c>
      <c r="X185" s="120" t="s">
        <v>133</v>
      </c>
      <c r="Y185" s="125">
        <v>11231.52</v>
      </c>
      <c r="Z185" s="153">
        <v>553000000</v>
      </c>
      <c r="AC185" s="151">
        <v>112123</v>
      </c>
      <c r="AF185" s="17"/>
      <c r="AG185" s="14"/>
    </row>
    <row r="186" spans="1:33" ht="15.5" x14ac:dyDescent="0.35">
      <c r="A186" s="11">
        <v>1980</v>
      </c>
      <c r="B186" s="7">
        <v>154198.80499999999</v>
      </c>
      <c r="C186" s="13"/>
      <c r="D186" s="18">
        <v>1.2425068559000001E-4</v>
      </c>
      <c r="E186" s="7">
        <v>2.9215839982650178E-8</v>
      </c>
      <c r="F186" s="7">
        <v>37923</v>
      </c>
      <c r="G186" s="7">
        <v>139.971</v>
      </c>
      <c r="H186" s="7">
        <v>28950.376628000002</v>
      </c>
      <c r="I186" s="52">
        <v>1.118196124E-4</v>
      </c>
      <c r="J186" s="18">
        <v>107889.03316638783</v>
      </c>
      <c r="K186" s="7">
        <v>2190.7457478393612</v>
      </c>
      <c r="L186" s="7"/>
      <c r="M186" s="7">
        <v>8046.69</v>
      </c>
      <c r="N186" s="7">
        <v>13301.960784313727</v>
      </c>
      <c r="O186" s="7">
        <v>39987.9</v>
      </c>
      <c r="P186" s="18">
        <v>16204882</v>
      </c>
      <c r="Q186" s="7">
        <v>1744.7</v>
      </c>
      <c r="R186" s="7">
        <v>162.27000000000001</v>
      </c>
      <c r="S186" s="52"/>
      <c r="T186" s="5">
        <v>24925444422.672062</v>
      </c>
      <c r="U186" s="122">
        <v>2195745.798</v>
      </c>
      <c r="V186" s="120">
        <v>2786</v>
      </c>
      <c r="W186" s="120" t="s">
        <v>133</v>
      </c>
      <c r="X186" s="120" t="s">
        <v>133</v>
      </c>
      <c r="Y186" s="125">
        <v>25264.144</v>
      </c>
      <c r="Z186" s="153"/>
      <c r="AC186" s="151"/>
      <c r="AF186" s="17"/>
      <c r="AG186" s="14"/>
    </row>
    <row r="187" spans="1:33" ht="15.5" x14ac:dyDescent="0.35">
      <c r="A187" s="11">
        <v>1981</v>
      </c>
      <c r="B187" s="7">
        <v>166034.75200000001</v>
      </c>
      <c r="C187" s="13"/>
      <c r="D187" s="18">
        <v>2.4581330434305336E-4</v>
      </c>
      <c r="E187" s="7">
        <v>7.7127228547697452E-8</v>
      </c>
      <c r="F187" s="7">
        <v>52621</v>
      </c>
      <c r="G187" s="7">
        <v>220.46600000000001</v>
      </c>
      <c r="H187" s="7">
        <v>42500.943853999997</v>
      </c>
      <c r="I187" s="52">
        <v>2.0089586920000001E-4</v>
      </c>
      <c r="J187" s="18">
        <v>108734.30707954145</v>
      </c>
      <c r="K187" s="7">
        <v>2668.9653756926664</v>
      </c>
      <c r="L187" s="7"/>
      <c r="M187" s="7">
        <v>9683.98</v>
      </c>
      <c r="N187" s="7">
        <v>14445.098039215689</v>
      </c>
      <c r="O187" s="7">
        <v>41671.9</v>
      </c>
      <c r="P187" s="18">
        <v>17172784</v>
      </c>
      <c r="Q187" s="7">
        <v>2281.1</v>
      </c>
      <c r="R187" s="7">
        <v>172.59516099530498</v>
      </c>
      <c r="S187" s="52">
        <v>75408911000</v>
      </c>
      <c r="T187" s="5">
        <v>31415077732.137825</v>
      </c>
      <c r="U187" s="122">
        <v>2608353.392</v>
      </c>
      <c r="V187" s="120">
        <v>3517</v>
      </c>
      <c r="W187" s="120">
        <v>6125</v>
      </c>
      <c r="X187" s="120">
        <v>906.4</v>
      </c>
      <c r="Y187" s="125">
        <v>28022.25</v>
      </c>
      <c r="Z187" s="153">
        <v>675200000</v>
      </c>
      <c r="AC187" s="151"/>
      <c r="AF187" s="17"/>
      <c r="AG187" s="14"/>
    </row>
    <row r="188" spans="1:33" ht="15.5" x14ac:dyDescent="0.35">
      <c r="A188" s="11">
        <v>1982</v>
      </c>
      <c r="B188" s="7">
        <v>177354.21799999999</v>
      </c>
      <c r="C188" s="13"/>
      <c r="D188" s="18">
        <v>5.3330282493852302E-4</v>
      </c>
      <c r="E188" s="7">
        <v>1.6611827134516363E-7</v>
      </c>
      <c r="F188" s="7">
        <v>68643</v>
      </c>
      <c r="G188" s="7">
        <v>368.608</v>
      </c>
      <c r="H188" s="7">
        <v>46748.846145000003</v>
      </c>
      <c r="I188" s="52">
        <v>4.8973434479999999E-4</v>
      </c>
      <c r="J188" s="18">
        <v>106556.25755206445</v>
      </c>
      <c r="K188" s="7">
        <v>2917.105393482625</v>
      </c>
      <c r="L188" s="7"/>
      <c r="M188" s="7">
        <v>11391.47</v>
      </c>
      <c r="N188" s="7">
        <v>15588.235294117649</v>
      </c>
      <c r="O188" s="7">
        <v>43865.3</v>
      </c>
      <c r="P188" s="18">
        <v>17315284</v>
      </c>
      <c r="Q188" s="7">
        <v>2784.2</v>
      </c>
      <c r="R188" s="7">
        <v>190.25</v>
      </c>
      <c r="S188" s="52">
        <v>87421674000</v>
      </c>
      <c r="T188" s="5">
        <v>38546403759.37252</v>
      </c>
      <c r="U188" s="122">
        <v>2690477.7450000001</v>
      </c>
      <c r="V188" s="120">
        <v>4073</v>
      </c>
      <c r="W188" s="120">
        <v>6627</v>
      </c>
      <c r="X188" s="120">
        <v>1304.9000000000001</v>
      </c>
      <c r="Y188" s="125">
        <v>33468.894999999997</v>
      </c>
      <c r="Z188" s="153">
        <v>1067500000</v>
      </c>
      <c r="AC188" s="151"/>
      <c r="AF188" s="17"/>
      <c r="AG188" s="14"/>
    </row>
    <row r="189" spans="1:33" ht="15.5" x14ac:dyDescent="0.35">
      <c r="A189" s="11">
        <v>1983</v>
      </c>
      <c r="B189" s="7">
        <v>191241.27600000001</v>
      </c>
      <c r="C189" s="13"/>
      <c r="D189" s="18">
        <v>2.9779946169979968E-3</v>
      </c>
      <c r="E189" s="7">
        <v>3.297434315892364E-7</v>
      </c>
      <c r="F189" s="7">
        <v>86528</v>
      </c>
      <c r="G189" s="7">
        <v>488.66699999999997</v>
      </c>
      <c r="H189" s="7">
        <v>53629.217406999996</v>
      </c>
      <c r="I189" s="52">
        <v>8.9333907060000007E-4</v>
      </c>
      <c r="J189" s="18">
        <v>104091.0505548137</v>
      </c>
      <c r="K189" s="7">
        <v>2988.5906686860676</v>
      </c>
      <c r="L189" s="7"/>
      <c r="M189" s="7">
        <v>13557.06</v>
      </c>
      <c r="N189" s="7">
        <v>16419.607843137255</v>
      </c>
      <c r="O189" s="7">
        <v>45144.9</v>
      </c>
      <c r="P189" s="18">
        <v>17521012</v>
      </c>
      <c r="Q189" s="7">
        <v>3294.5</v>
      </c>
      <c r="R189" s="7">
        <v>213.3</v>
      </c>
      <c r="S189" s="52">
        <v>96266845000</v>
      </c>
      <c r="T189" s="5">
        <v>43628079076.530228</v>
      </c>
      <c r="U189" s="122">
        <v>3431713.4410000001</v>
      </c>
      <c r="V189" s="120">
        <v>3897</v>
      </c>
      <c r="W189" s="120">
        <v>6695</v>
      </c>
      <c r="X189" s="120">
        <v>1638.7</v>
      </c>
      <c r="Y189" s="125">
        <v>33468.894999999997</v>
      </c>
      <c r="Z189" s="153">
        <v>1193600000</v>
      </c>
      <c r="AC189" s="151"/>
      <c r="AF189" s="17"/>
      <c r="AG189" s="14"/>
    </row>
    <row r="190" spans="1:33" ht="15.5" x14ac:dyDescent="0.35">
      <c r="A190" s="11">
        <v>1984</v>
      </c>
      <c r="B190" s="7">
        <v>207061.32399999999</v>
      </c>
      <c r="C190" s="13"/>
      <c r="D190" s="18">
        <v>2.5732311123538867E-2</v>
      </c>
      <c r="E190" s="7">
        <v>1.0130286787252365E-6</v>
      </c>
      <c r="F190" s="7">
        <v>118983</v>
      </c>
      <c r="G190" s="7">
        <v>826.71199999999999</v>
      </c>
      <c r="H190" s="7">
        <v>66075.903812000004</v>
      </c>
      <c r="I190" s="52">
        <v>9.4222118860000001E-4</v>
      </c>
      <c r="J190" s="18">
        <v>102216.02441810198</v>
      </c>
      <c r="K190" s="7">
        <v>3693.0691284122463</v>
      </c>
      <c r="L190" s="7"/>
      <c r="M190" s="7">
        <v>14763.67</v>
      </c>
      <c r="N190" s="7">
        <v>17043.137254901962</v>
      </c>
      <c r="O190" s="7">
        <v>47213.500000000007</v>
      </c>
      <c r="P190" s="18">
        <v>17857880</v>
      </c>
      <c r="Q190" s="7">
        <v>3484.1</v>
      </c>
      <c r="R190" s="7">
        <v>250.70000000000002</v>
      </c>
      <c r="S190" s="52">
        <v>98563617000</v>
      </c>
      <c r="T190" s="5">
        <v>53072792019.645782</v>
      </c>
      <c r="U190" s="122">
        <v>4000472.8229999999</v>
      </c>
      <c r="V190" s="120">
        <v>4192</v>
      </c>
      <c r="W190" s="120">
        <v>8121</v>
      </c>
      <c r="X190" s="120">
        <v>1798.5</v>
      </c>
      <c r="Y190" s="125">
        <v>30824.805</v>
      </c>
      <c r="Z190" s="153">
        <v>1394300000</v>
      </c>
      <c r="AC190" s="151">
        <v>484289</v>
      </c>
      <c r="AF190" s="17"/>
      <c r="AG190" s="14"/>
    </row>
    <row r="191" spans="1:33" ht="15.5" x14ac:dyDescent="0.35">
      <c r="A191" s="11">
        <v>1985</v>
      </c>
      <c r="B191" s="7">
        <v>224727.965</v>
      </c>
      <c r="C191" s="13"/>
      <c r="D191" s="18">
        <v>0.18064679494871635</v>
      </c>
      <c r="E191" s="7">
        <v>4.8789055491086554E-6</v>
      </c>
      <c r="F191" s="7">
        <v>135703</v>
      </c>
      <c r="G191" s="7">
        <v>1357.2</v>
      </c>
      <c r="H191" s="7">
        <v>89453.582878000001</v>
      </c>
      <c r="I191" s="52">
        <v>4.9413575899999998E-3</v>
      </c>
      <c r="J191" s="18">
        <v>104862.15702823961</v>
      </c>
      <c r="K191" s="7">
        <v>2966.4988520668808</v>
      </c>
      <c r="L191" s="7"/>
      <c r="M191" s="7">
        <v>16314.35</v>
      </c>
      <c r="N191" s="7">
        <v>17562.745098039217</v>
      </c>
      <c r="O191" s="7">
        <v>49602.400000000009</v>
      </c>
      <c r="P191" s="18">
        <v>18186882</v>
      </c>
      <c r="Q191" s="7">
        <v>3681</v>
      </c>
      <c r="R191" s="7">
        <v>308.08</v>
      </c>
      <c r="S191" s="52">
        <v>111522051000</v>
      </c>
      <c r="T191" s="5">
        <v>59387586039.863762</v>
      </c>
      <c r="U191" s="122">
        <v>4398049.7989999996</v>
      </c>
      <c r="V191" s="120">
        <v>4341</v>
      </c>
      <c r="W191" s="120">
        <v>10749</v>
      </c>
      <c r="X191" s="120">
        <v>1805.6</v>
      </c>
      <c r="Y191" s="125">
        <v>38565.999000000003</v>
      </c>
      <c r="Z191" s="153"/>
      <c r="AC191" s="151"/>
      <c r="AF191" s="17"/>
      <c r="AG191" s="14"/>
    </row>
    <row r="192" spans="1:33" ht="15.5" x14ac:dyDescent="0.35">
      <c r="A192" s="11">
        <v>1986</v>
      </c>
      <c r="B192" s="7">
        <v>243855.55499999999</v>
      </c>
      <c r="C192" s="13"/>
      <c r="D192" s="18">
        <v>0.3692138741403897</v>
      </c>
      <c r="E192" s="7">
        <v>1.674528781820218E-5</v>
      </c>
      <c r="F192" s="7">
        <v>175461</v>
      </c>
      <c r="G192" s="7">
        <v>2089.6999999999998</v>
      </c>
      <c r="H192" s="7">
        <v>95125.688357999999</v>
      </c>
      <c r="I192" s="52">
        <v>5.5246243975999995E-3</v>
      </c>
      <c r="J192" s="18">
        <v>105519.95591848818</v>
      </c>
      <c r="K192" s="7">
        <v>3640.7361436659335</v>
      </c>
      <c r="L192" s="7"/>
      <c r="M192" s="7">
        <v>18154.650000000001</v>
      </c>
      <c r="N192" s="7">
        <v>19329.411764705885</v>
      </c>
      <c r="O192" s="7">
        <v>52477.2</v>
      </c>
      <c r="P192" s="18">
        <v>18448948</v>
      </c>
      <c r="Q192" s="7">
        <v>3994.6</v>
      </c>
      <c r="R192" s="7">
        <v>363.31</v>
      </c>
      <c r="S192" s="52">
        <v>129018453000</v>
      </c>
      <c r="T192" s="5">
        <v>73002113502.961624</v>
      </c>
      <c r="U192" s="122">
        <v>4593087.6670000004</v>
      </c>
      <c r="V192" s="120">
        <v>4807</v>
      </c>
      <c r="W192" s="120">
        <v>14128</v>
      </c>
      <c r="X192" s="120">
        <v>2076</v>
      </c>
      <c r="Y192" s="125">
        <v>39438.699999999997</v>
      </c>
      <c r="Z192" s="153"/>
      <c r="AC192" s="151"/>
      <c r="AF192" s="17"/>
      <c r="AG192" s="14"/>
    </row>
    <row r="193" spans="1:33" ht="15.5" x14ac:dyDescent="0.35">
      <c r="A193" s="11">
        <v>1987</v>
      </c>
      <c r="B193" s="7">
        <v>261557.43</v>
      </c>
      <c r="C193" s="13"/>
      <c r="D193" s="18">
        <v>0.93020045668040896</v>
      </c>
      <c r="E193" s="7">
        <v>6.1718452204334546E-5</v>
      </c>
      <c r="F193" s="7">
        <v>217854</v>
      </c>
      <c r="G193" s="7">
        <v>5112.1000000000004</v>
      </c>
      <c r="H193" s="7">
        <v>145524</v>
      </c>
      <c r="I193" s="52">
        <v>2.48515298405E-2</v>
      </c>
      <c r="J193" s="18">
        <v>107097.79795547067</v>
      </c>
      <c r="K193" s="7">
        <v>3846.3287956919453</v>
      </c>
      <c r="L193" s="7"/>
      <c r="M193" s="7">
        <v>20772.55</v>
      </c>
      <c r="N193" s="7">
        <v>21200</v>
      </c>
      <c r="O193" s="7">
        <v>54814.400000000001</v>
      </c>
      <c r="P193" s="18">
        <v>18912779</v>
      </c>
      <c r="Q193" s="7">
        <v>4501.8</v>
      </c>
      <c r="R193" s="7">
        <v>384.08</v>
      </c>
      <c r="S193" s="52">
        <v>133700061000</v>
      </c>
      <c r="T193" s="5">
        <v>83449937122.703537</v>
      </c>
      <c r="U193" s="122">
        <v>5506875.6859999998</v>
      </c>
      <c r="V193" s="120">
        <v>4649</v>
      </c>
      <c r="W193" s="120">
        <v>16988</v>
      </c>
      <c r="X193" s="120">
        <v>2204</v>
      </c>
      <c r="Y193" s="125">
        <v>41111</v>
      </c>
      <c r="Z193" s="153"/>
      <c r="AC193" s="151"/>
      <c r="AF193" s="17"/>
      <c r="AG193" s="14"/>
    </row>
    <row r="194" spans="1:33" ht="15.5" x14ac:dyDescent="0.35">
      <c r="A194" s="11">
        <v>1988</v>
      </c>
      <c r="B194" s="7">
        <v>289780.37699999998</v>
      </c>
      <c r="C194" s="13"/>
      <c r="D194" s="18">
        <v>3.9768809469752333</v>
      </c>
      <c r="E194" s="7">
        <v>4.8727259120027631E-4</v>
      </c>
      <c r="F194" s="7">
        <v>274077</v>
      </c>
      <c r="G194" s="7">
        <v>10287.1</v>
      </c>
      <c r="H194" s="7">
        <v>165735</v>
      </c>
      <c r="I194" s="52">
        <v>1.6788437152800002E-2</v>
      </c>
      <c r="J194" s="18">
        <v>107323.15564920458</v>
      </c>
      <c r="K194" s="7">
        <v>4528.1405106198836</v>
      </c>
      <c r="L194" s="7"/>
      <c r="M194" s="7">
        <v>24015.3</v>
      </c>
      <c r="N194" s="7">
        <v>23100</v>
      </c>
      <c r="O194" s="7">
        <v>59607.5</v>
      </c>
      <c r="P194" s="18">
        <v>19489451</v>
      </c>
      <c r="Q194" s="7">
        <v>5200</v>
      </c>
      <c r="R194" s="7">
        <v>452.18</v>
      </c>
      <c r="S194" s="52">
        <v>147182528000</v>
      </c>
      <c r="T194" s="5">
        <v>90391999033.450745</v>
      </c>
      <c r="U194" s="122">
        <v>6182744.7259999998</v>
      </c>
      <c r="V194" s="120">
        <v>4980</v>
      </c>
      <c r="W194" s="120">
        <v>22046</v>
      </c>
      <c r="X194" s="120">
        <v>2231</v>
      </c>
      <c r="Y194" s="125">
        <v>45388.800000000003</v>
      </c>
      <c r="Z194" s="153"/>
      <c r="AC194" s="151"/>
      <c r="AF194" s="17"/>
      <c r="AG194" s="14"/>
    </row>
    <row r="195" spans="1:33" ht="15.5" x14ac:dyDescent="0.35">
      <c r="A195" s="11">
        <v>1989</v>
      </c>
      <c r="B195" s="7">
        <v>317316.076</v>
      </c>
      <c r="C195" s="13"/>
      <c r="D195" s="18">
        <v>105.43907799602204</v>
      </c>
      <c r="E195" s="7">
        <v>7.0649101045236369E-3</v>
      </c>
      <c r="F195" s="7">
        <v>367663</v>
      </c>
      <c r="G195" s="7">
        <v>13389.5</v>
      </c>
      <c r="H195" s="7">
        <v>192216</v>
      </c>
      <c r="I195" s="52"/>
      <c r="J195" s="18">
        <v>107828.67763972306</v>
      </c>
      <c r="K195" s="7">
        <v>5411.4499537220681</v>
      </c>
      <c r="L195" s="7"/>
      <c r="M195" s="7">
        <v>25077.11</v>
      </c>
      <c r="N195" s="7">
        <v>25900</v>
      </c>
      <c r="O195" s="7">
        <v>54464.2</v>
      </c>
      <c r="P195" s="18">
        <v>20450604</v>
      </c>
      <c r="Q195" s="7">
        <v>6157.2</v>
      </c>
      <c r="R195" s="7">
        <v>515.48</v>
      </c>
      <c r="S195" s="52">
        <v>205000812000</v>
      </c>
      <c r="T195" s="5">
        <v>105226330065.41393</v>
      </c>
      <c r="U195" s="122">
        <v>7159726.2230000002</v>
      </c>
      <c r="V195" s="120">
        <v>5649</v>
      </c>
      <c r="W195" s="120">
        <v>27378</v>
      </c>
      <c r="X195" s="120">
        <v>2369</v>
      </c>
      <c r="Y195" s="125">
        <v>48843.4</v>
      </c>
      <c r="Z195" s="153"/>
      <c r="AC195" s="151">
        <v>6112001</v>
      </c>
      <c r="AF195" s="17"/>
      <c r="AG195" s="14"/>
    </row>
    <row r="196" spans="1:33" ht="15.5" x14ac:dyDescent="0.35">
      <c r="A196" s="11">
        <v>1990</v>
      </c>
      <c r="B196" s="7">
        <v>322391</v>
      </c>
      <c r="C196" s="13"/>
      <c r="D196" s="18">
        <v>2223.3794807375398</v>
      </c>
      <c r="E196" s="7">
        <v>0.14766346557526983</v>
      </c>
      <c r="F196" s="7">
        <v>470233</v>
      </c>
      <c r="G196" s="7">
        <v>18369.8</v>
      </c>
      <c r="H196" s="7">
        <v>231633</v>
      </c>
      <c r="I196" s="52"/>
      <c r="J196" s="18">
        <v>110741.19143545488</v>
      </c>
      <c r="K196" s="7">
        <v>6205.8490077290162</v>
      </c>
      <c r="L196" s="7"/>
      <c r="M196" s="7">
        <v>29216.55</v>
      </c>
      <c r="N196" s="7">
        <v>28100</v>
      </c>
      <c r="O196" s="7">
        <v>59862.200000000004</v>
      </c>
      <c r="P196" s="18">
        <v>22010711</v>
      </c>
      <c r="Q196" s="7">
        <v>7729.1</v>
      </c>
      <c r="R196" s="7">
        <v>576.80000000000007</v>
      </c>
      <c r="S196" s="52">
        <v>227271390000</v>
      </c>
      <c r="T196" s="5">
        <v>115590952150.5009</v>
      </c>
      <c r="U196" s="122">
        <v>9267557</v>
      </c>
      <c r="V196" s="120">
        <v>6596</v>
      </c>
      <c r="W196" s="120">
        <v>33528</v>
      </c>
      <c r="X196" s="120">
        <v>2828</v>
      </c>
      <c r="Y196" s="125">
        <v>60206.7</v>
      </c>
      <c r="Z196" s="153"/>
      <c r="AC196" s="151"/>
      <c r="AF196" s="17"/>
      <c r="AG196" s="14"/>
    </row>
    <row r="197" spans="1:33" ht="15.5" x14ac:dyDescent="0.35">
      <c r="A197" s="11">
        <v>1991</v>
      </c>
      <c r="B197" s="7">
        <v>339902</v>
      </c>
      <c r="C197" s="13"/>
      <c r="D197" s="18">
        <v>5811.6886301282693</v>
      </c>
      <c r="E197" s="7">
        <v>0.55461502092601889</v>
      </c>
      <c r="F197" s="7">
        <v>585298</v>
      </c>
      <c r="G197" s="7">
        <v>27056.2</v>
      </c>
      <c r="H197" s="7">
        <v>315659</v>
      </c>
      <c r="I197" s="52"/>
      <c r="J197" s="18">
        <v>144921.99045586004</v>
      </c>
      <c r="K197" s="7">
        <v>6881.8496027309993</v>
      </c>
      <c r="L197" s="7"/>
      <c r="M197" s="7">
        <v>30001.77</v>
      </c>
      <c r="N197" s="7">
        <v>31300</v>
      </c>
      <c r="O197" s="7">
        <v>0</v>
      </c>
      <c r="P197" s="18">
        <v>23075136</v>
      </c>
      <c r="Q197" s="7">
        <v>9608.7000000000007</v>
      </c>
      <c r="R197" s="7">
        <v>664.97</v>
      </c>
      <c r="S197" s="52">
        <v>288076713000</v>
      </c>
      <c r="T197" s="5">
        <v>144073109263.45563</v>
      </c>
      <c r="U197" s="122">
        <v>9743960.5999999996</v>
      </c>
      <c r="V197" s="120">
        <v>7067</v>
      </c>
      <c r="W197" s="120">
        <v>33510</v>
      </c>
      <c r="X197" s="120">
        <v>3655</v>
      </c>
      <c r="Y197" s="125" t="s">
        <v>133</v>
      </c>
      <c r="Z197" s="153"/>
      <c r="AC197" s="151"/>
      <c r="AF197" s="17"/>
      <c r="AG197" s="14"/>
    </row>
    <row r="198" spans="1:33" ht="15.5" x14ac:dyDescent="0.35">
      <c r="A198" s="11">
        <v>1992</v>
      </c>
      <c r="B198" s="7">
        <v>357505</v>
      </c>
      <c r="C198" s="13"/>
      <c r="D198" s="18">
        <v>7832.0896997510335</v>
      </c>
      <c r="E198" s="7">
        <v>4.889474104747463</v>
      </c>
      <c r="F198" s="7">
        <v>1107603</v>
      </c>
      <c r="G198" s="7">
        <v>35952.9</v>
      </c>
      <c r="H198" s="7">
        <v>418551</v>
      </c>
      <c r="I198" s="52"/>
      <c r="J198" s="18">
        <v>153381.01106314809</v>
      </c>
      <c r="K198" s="7">
        <v>7273.6376978832359</v>
      </c>
      <c r="L198" s="7"/>
      <c r="M198" s="7">
        <v>32617.85</v>
      </c>
      <c r="N198" s="7">
        <v>33200</v>
      </c>
      <c r="O198" s="7">
        <v>679.4</v>
      </c>
      <c r="P198" s="18">
        <v>24232977</v>
      </c>
      <c r="Q198" s="7">
        <v>11732.8</v>
      </c>
      <c r="R198" s="7">
        <v>772.07</v>
      </c>
      <c r="S198" s="52">
        <v>324834496000</v>
      </c>
      <c r="T198" s="5">
        <v>162845358078.38934</v>
      </c>
      <c r="U198" s="122">
        <v>10901046.112</v>
      </c>
      <c r="V198" s="120">
        <v>8059</v>
      </c>
      <c r="W198" s="120">
        <v>37696</v>
      </c>
      <c r="X198" s="120">
        <v>3532</v>
      </c>
      <c r="Y198" s="125">
        <v>86576.9</v>
      </c>
      <c r="Z198" s="153"/>
      <c r="AC198" s="151"/>
      <c r="AF198" s="17"/>
      <c r="AG198" s="14"/>
    </row>
    <row r="199" spans="1:33" ht="15.5" x14ac:dyDescent="0.35">
      <c r="A199" s="11">
        <v>1993</v>
      </c>
      <c r="B199" s="7">
        <v>374617</v>
      </c>
      <c r="C199" s="13"/>
      <c r="D199" s="18">
        <v>9446.9512529723615</v>
      </c>
      <c r="E199" s="7">
        <v>160.20052130074475</v>
      </c>
      <c r="F199" s="7">
        <v>1232671</v>
      </c>
      <c r="G199" s="7">
        <v>45660.1</v>
      </c>
      <c r="H199" s="7">
        <v>513554</v>
      </c>
      <c r="I199" s="52"/>
      <c r="J199" s="18">
        <v>155950.87675468362</v>
      </c>
      <c r="K199" s="7">
        <v>7149.3155373649233</v>
      </c>
      <c r="L199" s="7"/>
      <c r="M199" s="7">
        <v>32152.62</v>
      </c>
      <c r="N199" s="7">
        <v>34700</v>
      </c>
      <c r="O199" s="7">
        <v>6917.8</v>
      </c>
      <c r="P199" s="18">
        <v>24881428</v>
      </c>
      <c r="Q199" s="7">
        <v>13120.4</v>
      </c>
      <c r="R199" s="7">
        <v>928.95</v>
      </c>
      <c r="S199" s="52">
        <v>350350636000</v>
      </c>
      <c r="T199" s="5">
        <v>187255284304.92789</v>
      </c>
      <c r="U199" s="122">
        <v>12878624.673</v>
      </c>
      <c r="V199" s="120">
        <v>8478</v>
      </c>
      <c r="W199" s="120">
        <v>38986</v>
      </c>
      <c r="X199" s="120">
        <v>4047</v>
      </c>
      <c r="Y199" s="125">
        <v>109701.9</v>
      </c>
      <c r="Z199" s="153"/>
      <c r="AC199" s="151"/>
      <c r="AF199" s="17"/>
      <c r="AG199" s="14"/>
    </row>
    <row r="200" spans="1:33" ht="15.5" x14ac:dyDescent="0.35">
      <c r="A200" s="11">
        <v>1994</v>
      </c>
      <c r="B200" s="7">
        <v>383570</v>
      </c>
      <c r="C200" s="13"/>
      <c r="D200" s="18">
        <v>10425.974648187628</v>
      </c>
      <c r="E200" s="7">
        <v>1.6617259087069087</v>
      </c>
      <c r="F200" s="7">
        <v>1638210</v>
      </c>
      <c r="G200" s="7">
        <v>56086</v>
      </c>
      <c r="H200" s="7">
        <v>623860</v>
      </c>
      <c r="I200" s="52"/>
      <c r="J200" s="18">
        <v>157529.72640049734</v>
      </c>
      <c r="K200" s="7">
        <v>7259.6235079874505</v>
      </c>
      <c r="L200" s="7"/>
      <c r="M200" s="7">
        <v>32051</v>
      </c>
      <c r="N200" s="7">
        <v>36200</v>
      </c>
      <c r="O200" s="7">
        <v>27529</v>
      </c>
      <c r="P200" s="18">
        <v>24467190</v>
      </c>
      <c r="Q200" s="7">
        <v>15368.6</v>
      </c>
      <c r="R200" s="7">
        <v>1280.0702915451943</v>
      </c>
      <c r="S200" s="52">
        <v>382197378000</v>
      </c>
      <c r="T200" s="5">
        <v>212147767011.83093</v>
      </c>
      <c r="U200" s="122">
        <v>14011159.971000001</v>
      </c>
      <c r="V200" s="120">
        <v>10108</v>
      </c>
      <c r="W200" s="120">
        <v>45131</v>
      </c>
      <c r="X200" s="120">
        <v>3409</v>
      </c>
      <c r="Y200" s="125">
        <v>124457.9</v>
      </c>
      <c r="Z200" s="153"/>
      <c r="AC200" s="151">
        <v>121220101</v>
      </c>
      <c r="AF200" s="17"/>
      <c r="AG200" s="14"/>
    </row>
    <row r="201" spans="1:33" ht="15.5" x14ac:dyDescent="0.35">
      <c r="A201" s="11">
        <v>1995</v>
      </c>
      <c r="B201" s="7">
        <v>402956</v>
      </c>
      <c r="C201" s="13"/>
      <c r="D201" s="18">
        <v>10824.838663641609</v>
      </c>
      <c r="E201" s="7">
        <v>7498.7448695200019</v>
      </c>
      <c r="F201" s="7">
        <v>1970654</v>
      </c>
      <c r="G201" s="7">
        <v>68143.7</v>
      </c>
      <c r="H201" s="7">
        <v>754387</v>
      </c>
      <c r="I201" s="52">
        <v>4347</v>
      </c>
      <c r="J201" s="18">
        <v>160122.03961076878</v>
      </c>
      <c r="K201" s="7">
        <v>19784</v>
      </c>
      <c r="L201" s="7"/>
      <c r="M201" s="7">
        <v>39333.199999999997</v>
      </c>
      <c r="N201" s="7">
        <v>37143</v>
      </c>
      <c r="O201" s="7">
        <v>56500</v>
      </c>
      <c r="P201" s="18">
        <v>25331116</v>
      </c>
      <c r="Q201" s="7">
        <v>17490.5</v>
      </c>
      <c r="R201" s="7">
        <v>1549.4541986470342</v>
      </c>
      <c r="S201" s="52">
        <v>357487107000</v>
      </c>
      <c r="T201" s="5">
        <v>241529389089.68646</v>
      </c>
      <c r="U201" s="122">
        <v>14846083.526000001</v>
      </c>
      <c r="V201" s="120">
        <v>10603</v>
      </c>
      <c r="W201" s="120">
        <v>61658</v>
      </c>
      <c r="X201" s="120">
        <v>3633</v>
      </c>
      <c r="Y201" s="125">
        <v>137641.4</v>
      </c>
      <c r="Z201" s="153"/>
      <c r="AC201" s="151"/>
      <c r="AF201" s="17"/>
      <c r="AG201" s="14"/>
    </row>
    <row r="202" spans="1:33" ht="15.5" x14ac:dyDescent="0.35">
      <c r="A202" s="11">
        <v>1996</v>
      </c>
      <c r="B202" s="7">
        <v>428616</v>
      </c>
      <c r="C202" s="13"/>
      <c r="D202" s="18">
        <v>10919.629145188717</v>
      </c>
      <c r="E202" s="7">
        <v>7595.9570704719999</v>
      </c>
      <c r="F202" s="7">
        <v>2643433</v>
      </c>
      <c r="G202" s="7">
        <v>92655.9</v>
      </c>
      <c r="H202" s="7">
        <v>914569</v>
      </c>
      <c r="I202" s="52">
        <v>4834</v>
      </c>
      <c r="J202" s="18">
        <v>164302.15337828896</v>
      </c>
      <c r="K202" s="7">
        <v>20854</v>
      </c>
      <c r="L202" s="7"/>
      <c r="M202" s="7">
        <v>46686.2</v>
      </c>
      <c r="N202" s="7">
        <v>38121</v>
      </c>
      <c r="O202" s="7">
        <v>83800</v>
      </c>
      <c r="P202" s="18">
        <v>25155662</v>
      </c>
      <c r="Q202" s="7">
        <v>20599</v>
      </c>
      <c r="R202" s="7">
        <v>2029.0422415146663</v>
      </c>
      <c r="S202" s="52">
        <v>374401210000</v>
      </c>
      <c r="T202" s="5">
        <v>285752054865.05432</v>
      </c>
      <c r="U202" s="122">
        <v>18462585.184</v>
      </c>
      <c r="V202" s="120">
        <v>12489</v>
      </c>
      <c r="W202" s="120">
        <v>74682</v>
      </c>
      <c r="X202" s="120">
        <v>4082</v>
      </c>
      <c r="Y202" s="125">
        <v>169560.7</v>
      </c>
      <c r="Z202" s="153"/>
      <c r="AC202" s="151"/>
      <c r="AF202" s="17"/>
      <c r="AG202" s="14"/>
    </row>
    <row r="203" spans="1:33" ht="15.5" x14ac:dyDescent="0.35">
      <c r="A203" s="11">
        <v>1997</v>
      </c>
      <c r="B203" s="7">
        <v>453840</v>
      </c>
      <c r="C203" s="13"/>
      <c r="D203" s="18">
        <v>12282.093422123809</v>
      </c>
      <c r="E203" s="7">
        <v>8342.7798293119995</v>
      </c>
      <c r="F203" s="7">
        <v>3085225</v>
      </c>
      <c r="G203" s="7">
        <v>117351</v>
      </c>
      <c r="H203" s="7">
        <v>1069653</v>
      </c>
      <c r="I203" s="52">
        <v>3510.78</v>
      </c>
      <c r="J203" s="18">
        <v>167004.73963481263</v>
      </c>
      <c r="K203" s="7">
        <v>21576</v>
      </c>
      <c r="L203" s="7"/>
      <c r="M203" s="7">
        <v>49229.5</v>
      </c>
      <c r="N203" s="7">
        <v>39431</v>
      </c>
      <c r="O203" s="7">
        <v>112600</v>
      </c>
      <c r="P203" s="18">
        <v>25050123</v>
      </c>
      <c r="Q203" s="7">
        <v>22630.799999999999</v>
      </c>
      <c r="R203" s="7">
        <v>2065.7724628563583</v>
      </c>
      <c r="S203" s="52">
        <v>375822384000</v>
      </c>
      <c r="T203" s="5">
        <v>336696732514.70416</v>
      </c>
      <c r="U203" s="122">
        <v>23983013.77</v>
      </c>
      <c r="V203" s="120">
        <v>12881</v>
      </c>
      <c r="W203" s="120">
        <v>94954</v>
      </c>
      <c r="X203" s="120">
        <v>4472</v>
      </c>
      <c r="Y203" s="125">
        <v>207397.7</v>
      </c>
      <c r="Z203" s="153"/>
      <c r="AC203" s="151"/>
      <c r="AF203" s="17"/>
      <c r="AG203" s="14"/>
    </row>
    <row r="204" spans="1:33" ht="15.5" x14ac:dyDescent="0.35">
      <c r="A204" s="11">
        <v>1998</v>
      </c>
      <c r="B204" s="7">
        <v>481816</v>
      </c>
      <c r="C204" s="13"/>
      <c r="D204" s="18">
        <v>12663.062268507907</v>
      </c>
      <c r="E204" s="7">
        <v>11920.578200560001</v>
      </c>
      <c r="F204" s="7">
        <v>3910839.1433145632</v>
      </c>
      <c r="G204" s="7">
        <v>148507</v>
      </c>
      <c r="H204" s="7">
        <v>1252143</v>
      </c>
      <c r="I204" s="52">
        <v>4121.1221550953996</v>
      </c>
      <c r="J204" s="18">
        <v>168197.86517399328</v>
      </c>
      <c r="K204" s="7">
        <v>22707</v>
      </c>
      <c r="L204" s="7"/>
      <c r="M204" s="7">
        <v>50804.6</v>
      </c>
      <c r="N204" s="7">
        <v>40643</v>
      </c>
      <c r="O204" s="7">
        <v>99800</v>
      </c>
      <c r="P204" s="18">
        <v>25672320</v>
      </c>
      <c r="Q204" s="7">
        <v>22084.9</v>
      </c>
      <c r="R204" s="7">
        <v>2353.4796447022718</v>
      </c>
      <c r="S204" s="52">
        <v>411513339000</v>
      </c>
      <c r="T204" s="5">
        <v>371729437368.6676</v>
      </c>
      <c r="U204" s="122">
        <v>40403549.968000002</v>
      </c>
      <c r="V204" s="120">
        <v>13443</v>
      </c>
      <c r="W204" s="120">
        <v>106850</v>
      </c>
      <c r="X204" s="120">
        <v>5000</v>
      </c>
      <c r="Y204" s="125">
        <v>202983.3</v>
      </c>
      <c r="Z204" s="153"/>
      <c r="AC204" s="151"/>
      <c r="AF204" s="17"/>
      <c r="AG204" s="14"/>
    </row>
    <row r="205" spans="1:33" ht="15.5" x14ac:dyDescent="0.35">
      <c r="A205" s="11">
        <v>1999</v>
      </c>
      <c r="B205" s="7">
        <v>514684</v>
      </c>
      <c r="C205" s="13"/>
      <c r="D205" s="18">
        <v>13479.023669527995</v>
      </c>
      <c r="E205" s="7">
        <v>12849.312249280001</v>
      </c>
      <c r="F205" s="7">
        <v>4957389.7543554809</v>
      </c>
      <c r="G205" s="7">
        <v>175668.6</v>
      </c>
      <c r="H205" s="7">
        <v>1384085</v>
      </c>
      <c r="I205" s="52">
        <v>4759.0359951771006</v>
      </c>
      <c r="J205" s="18">
        <v>182624.68413532115</v>
      </c>
      <c r="K205" s="7">
        <v>24725</v>
      </c>
      <c r="L205" s="7"/>
      <c r="M205" s="7">
        <v>52559.199999999997</v>
      </c>
      <c r="N205" s="7">
        <v>45275</v>
      </c>
      <c r="O205" s="7">
        <v>147000</v>
      </c>
      <c r="P205" s="18">
        <v>24867738</v>
      </c>
      <c r="Q205" s="7">
        <v>22776.3</v>
      </c>
      <c r="R205" s="7">
        <v>2680.9915628817985</v>
      </c>
      <c r="S205" s="52">
        <v>429126802000</v>
      </c>
      <c r="T205" s="5">
        <v>456269344789.67487</v>
      </c>
      <c r="U205" s="122">
        <v>40403549.908</v>
      </c>
      <c r="V205" s="120">
        <v>15323</v>
      </c>
      <c r="W205" s="120">
        <v>110614</v>
      </c>
      <c r="X205" s="120">
        <v>5250</v>
      </c>
      <c r="Y205" s="125">
        <v>208616.1</v>
      </c>
      <c r="Z205" s="153"/>
      <c r="AC205" s="151">
        <v>3312105519</v>
      </c>
      <c r="AF205" s="17"/>
      <c r="AG205" s="14"/>
    </row>
    <row r="206" spans="1:33" ht="15.5" x14ac:dyDescent="0.35">
      <c r="A206" s="11">
        <v>2000</v>
      </c>
      <c r="B206" s="7">
        <v>551350</v>
      </c>
      <c r="C206" s="13"/>
      <c r="D206" s="18">
        <v>13695.730022149222</v>
      </c>
      <c r="E206" s="7">
        <v>11861.22283327</v>
      </c>
      <c r="F206" s="7">
        <v>6284000</v>
      </c>
      <c r="G206" s="7">
        <v>207006.4</v>
      </c>
      <c r="H206" s="7">
        <v>1523181</v>
      </c>
      <c r="I206" s="52">
        <v>4916.5506585103994</v>
      </c>
      <c r="J206" s="18">
        <v>179277.8700913908</v>
      </c>
      <c r="K206" s="7">
        <v>26389</v>
      </c>
      <c r="L206" s="7"/>
      <c r="M206" s="7">
        <v>54366</v>
      </c>
      <c r="N206" s="7">
        <v>51290</v>
      </c>
      <c r="O206" s="7">
        <v>214800</v>
      </c>
      <c r="P206" s="18">
        <v>24808717</v>
      </c>
      <c r="Q206" s="7">
        <v>24412.1</v>
      </c>
      <c r="R206" s="7">
        <v>3118.9992967780995</v>
      </c>
      <c r="S206" s="52">
        <v>655109375000</v>
      </c>
      <c r="T206" s="5">
        <v>621100003342.22473</v>
      </c>
      <c r="U206" s="122" t="s">
        <v>133</v>
      </c>
      <c r="V206" s="120">
        <v>20022</v>
      </c>
      <c r="W206" s="120">
        <v>116827</v>
      </c>
      <c r="X206" s="120">
        <v>6333</v>
      </c>
      <c r="Y206" s="125">
        <v>222416.1</v>
      </c>
      <c r="Z206" s="153"/>
      <c r="AC206" s="151"/>
      <c r="AF206" s="17"/>
      <c r="AG206" s="14"/>
    </row>
    <row r="207" spans="1:33" ht="15.5" x14ac:dyDescent="0.35">
      <c r="A207" s="11">
        <v>2001</v>
      </c>
      <c r="B207" s="7">
        <v>587689</v>
      </c>
      <c r="C207" s="13"/>
      <c r="D207" s="18">
        <v>13453.216181577658</v>
      </c>
      <c r="E207" s="7">
        <v>13229.140992799999</v>
      </c>
      <c r="F207" s="7">
        <v>6282000</v>
      </c>
      <c r="G207" s="7">
        <v>235127.2</v>
      </c>
      <c r="H207" s="7">
        <v>1699415.9000000001</v>
      </c>
      <c r="I207" s="52">
        <v>4913.0832565814999</v>
      </c>
      <c r="J207" s="18">
        <v>186251.43472795622</v>
      </c>
      <c r="K207" s="7">
        <v>27967</v>
      </c>
      <c r="L207" s="7"/>
      <c r="M207" s="7">
        <v>58134.400000000001</v>
      </c>
      <c r="N207" s="7">
        <v>56401</v>
      </c>
      <c r="O207" s="7">
        <v>285100</v>
      </c>
      <c r="P207" s="18">
        <v>24416012</v>
      </c>
      <c r="Q207" s="7">
        <v>29155</v>
      </c>
      <c r="R207" s="7">
        <v>3786.8668698848783</v>
      </c>
      <c r="S207" s="52">
        <v>430077788000</v>
      </c>
      <c r="T207" s="5">
        <v>700496114463.34167</v>
      </c>
      <c r="U207" s="122" t="s">
        <v>133</v>
      </c>
      <c r="V207" s="120">
        <v>24785</v>
      </c>
      <c r="W207" s="120">
        <v>117096</v>
      </c>
      <c r="X207" s="120">
        <v>6577</v>
      </c>
      <c r="Y207" s="125">
        <v>221591.5</v>
      </c>
      <c r="Z207" s="153"/>
      <c r="AC207" s="151"/>
      <c r="AF207" s="17"/>
      <c r="AG207" s="14"/>
    </row>
    <row r="208" spans="1:33" ht="15.5" x14ac:dyDescent="0.35">
      <c r="A208" s="11">
        <v>2002</v>
      </c>
      <c r="B208" s="7">
        <v>625251.91200000001</v>
      </c>
      <c r="C208" s="13"/>
      <c r="D208" s="18">
        <v>13153.885901099897</v>
      </c>
      <c r="E208" s="7">
        <v>14729.45841091</v>
      </c>
      <c r="F208" s="7">
        <v>9051000</v>
      </c>
      <c r="G208" s="7">
        <v>259588.9</v>
      </c>
      <c r="H208" s="7">
        <v>1858037.9000000001</v>
      </c>
      <c r="I208" s="52">
        <v>5465.5836532842995</v>
      </c>
      <c r="J208" s="18">
        <v>186522.34888482097</v>
      </c>
      <c r="K208" s="7">
        <v>30285</v>
      </c>
      <c r="L208" s="7"/>
      <c r="M208" s="7">
        <v>60377.7</v>
      </c>
      <c r="N208" s="7">
        <v>65936</v>
      </c>
      <c r="O208" s="7">
        <v>414100</v>
      </c>
      <c r="P208" s="18">
        <v>24106384</v>
      </c>
      <c r="Q208" s="7">
        <v>32747.5</v>
      </c>
      <c r="R208" s="7">
        <v>4406.9596939560342</v>
      </c>
      <c r="S208" s="52">
        <v>437755693000</v>
      </c>
      <c r="T208" s="5">
        <v>840300047381.58521</v>
      </c>
      <c r="U208" s="122" t="s">
        <v>133</v>
      </c>
      <c r="V208" s="120">
        <v>29418</v>
      </c>
      <c r="W208" s="120">
        <v>125400</v>
      </c>
      <c r="X208" s="120">
        <v>6952</v>
      </c>
      <c r="Y208" s="125">
        <v>222989.8</v>
      </c>
      <c r="Z208" s="153"/>
      <c r="AC208" s="151"/>
      <c r="AF208" s="17"/>
      <c r="AG208" s="14"/>
    </row>
    <row r="209" spans="1:33" ht="15.5" x14ac:dyDescent="0.35">
      <c r="A209" s="11">
        <v>2003</v>
      </c>
      <c r="B209" s="7">
        <v>657677.53099999996</v>
      </c>
      <c r="C209" s="13"/>
      <c r="D209" s="18">
        <v>14734.906609431468</v>
      </c>
      <c r="E209" s="7">
        <v>16217.46597987</v>
      </c>
      <c r="F209" s="7">
        <v>9612000</v>
      </c>
      <c r="G209" s="7">
        <v>285915.8</v>
      </c>
      <c r="H209" s="7">
        <v>1935120.4</v>
      </c>
      <c r="I209" s="52">
        <v>5997.4613207872999</v>
      </c>
      <c r="J209" s="18">
        <v>185678.5910121701</v>
      </c>
      <c r="K209" s="7">
        <v>32276</v>
      </c>
      <c r="L209" s="7"/>
      <c r="M209" s="7">
        <v>64001.2</v>
      </c>
      <c r="N209" s="7">
        <v>70736</v>
      </c>
      <c r="O209" s="7">
        <v>475600</v>
      </c>
      <c r="P209" s="18">
        <v>23396373</v>
      </c>
      <c r="Q209" s="7">
        <v>35949.199999999997</v>
      </c>
      <c r="R209" s="7">
        <v>5025.4559553210702</v>
      </c>
      <c r="S209" s="52">
        <v>464185814000</v>
      </c>
      <c r="T209" s="5">
        <v>931802107226.43713</v>
      </c>
      <c r="U209" s="122" t="s">
        <v>133</v>
      </c>
      <c r="V209" s="120">
        <v>29226</v>
      </c>
      <c r="W209" s="120">
        <v>128995</v>
      </c>
      <c r="X209" s="120">
        <v>6575</v>
      </c>
      <c r="Y209" s="125">
        <v>235444.4</v>
      </c>
      <c r="Z209" s="153"/>
      <c r="AC209" s="151"/>
      <c r="AF209" s="17"/>
      <c r="AG209" s="14"/>
    </row>
    <row r="210" spans="1:33" ht="15.5" x14ac:dyDescent="0.35">
      <c r="A210" s="11">
        <v>2004</v>
      </c>
      <c r="B210" s="7">
        <v>696594.73600000003</v>
      </c>
      <c r="C210" s="13"/>
      <c r="D210" s="18">
        <v>18044.509522955945</v>
      </c>
      <c r="E210" s="7">
        <v>17140.00780109</v>
      </c>
      <c r="F210" s="7">
        <v>9026000</v>
      </c>
      <c r="G210" s="7">
        <v>305649.10000000003</v>
      </c>
      <c r="H210" s="7">
        <v>2111420.7000000002</v>
      </c>
      <c r="I210" s="52">
        <v>6843.0921830362004</v>
      </c>
      <c r="J210" s="18">
        <v>183964.13169597869</v>
      </c>
      <c r="K210" s="7">
        <v>35089</v>
      </c>
      <c r="L210" s="7"/>
      <c r="M210" s="7">
        <v>63427</v>
      </c>
      <c r="N210" s="7">
        <v>73620</v>
      </c>
      <c r="O210" s="7">
        <v>593400</v>
      </c>
      <c r="P210" s="18"/>
      <c r="Q210" s="7">
        <v>41480.6</v>
      </c>
      <c r="R210" s="7">
        <v>5775.306643697797</v>
      </c>
      <c r="S210" s="52">
        <v>469544210000</v>
      </c>
      <c r="T210" s="5">
        <v>1015571337517.4041</v>
      </c>
      <c r="U210" s="122" t="s">
        <v>133</v>
      </c>
      <c r="V210" s="120">
        <v>25833</v>
      </c>
      <c r="W210" s="120">
        <v>128788.976</v>
      </c>
      <c r="X210" s="120">
        <v>6719</v>
      </c>
      <c r="Y210" s="125">
        <v>251194</v>
      </c>
      <c r="Z210" s="153"/>
      <c r="AC210" s="151">
        <v>17430619555</v>
      </c>
      <c r="AF210" s="17"/>
      <c r="AG210" s="14"/>
    </row>
    <row r="211" spans="1:33" ht="15.5" x14ac:dyDescent="0.35">
      <c r="A211" s="11">
        <v>2005</v>
      </c>
      <c r="B211" s="7">
        <v>733337.772</v>
      </c>
      <c r="C211" s="13"/>
      <c r="D211" s="18">
        <v>24439.70696585398</v>
      </c>
      <c r="E211" s="7">
        <v>19462.157739529997</v>
      </c>
      <c r="F211" s="7">
        <v>10334000</v>
      </c>
      <c r="G211" s="7">
        <v>337811.6</v>
      </c>
      <c r="H211" s="7">
        <v>2179679.3159999996</v>
      </c>
      <c r="I211" s="52">
        <v>6930.4338621699999</v>
      </c>
      <c r="J211" s="18">
        <v>184274.61180775895</v>
      </c>
      <c r="K211" s="7">
        <v>36726</v>
      </c>
      <c r="L211" s="7"/>
      <c r="M211" s="7">
        <v>67153.600000000006</v>
      </c>
      <c r="N211" s="7">
        <v>77194</v>
      </c>
      <c r="O211" s="7">
        <v>801800</v>
      </c>
      <c r="P211" s="18">
        <v>22360835</v>
      </c>
      <c r="Q211" s="7">
        <v>41127.300000000003</v>
      </c>
      <c r="R211" s="7">
        <v>6939.0183432528274</v>
      </c>
      <c r="S211" s="52">
        <v>473242782000</v>
      </c>
      <c r="T211" s="5">
        <v>1136889230445.4712</v>
      </c>
      <c r="U211" s="122" t="s">
        <v>133</v>
      </c>
      <c r="V211" s="120">
        <v>26794</v>
      </c>
      <c r="W211" s="120">
        <v>131217.10200000001</v>
      </c>
      <c r="X211" s="120">
        <v>6649</v>
      </c>
      <c r="Y211" s="125">
        <v>262938.3</v>
      </c>
      <c r="Z211" s="153">
        <v>25818000000</v>
      </c>
      <c r="AC211" s="151"/>
      <c r="AF211" s="17"/>
      <c r="AG211" s="14"/>
    </row>
    <row r="212" spans="1:33" ht="15.5" x14ac:dyDescent="0.35">
      <c r="A212" s="11">
        <v>2006</v>
      </c>
      <c r="B212" s="7">
        <v>777988.80700000003</v>
      </c>
      <c r="C212" s="13"/>
      <c r="D212" s="18">
        <v>32603.693802202113</v>
      </c>
      <c r="E212" s="7">
        <v>21039.693158830003</v>
      </c>
      <c r="F212" s="7">
        <v>11011000</v>
      </c>
      <c r="G212" s="7">
        <v>375052.6</v>
      </c>
      <c r="H212" s="7">
        <v>2385252.9</v>
      </c>
      <c r="I212" s="52">
        <v>7850.5127805376987</v>
      </c>
      <c r="J212" s="18">
        <v>188623.51403694766</v>
      </c>
      <c r="K212" s="7">
        <v>39813</v>
      </c>
      <c r="L212" s="7"/>
      <c r="M212" s="7">
        <v>68487.8</v>
      </c>
      <c r="N212" s="7">
        <v>82850</v>
      </c>
      <c r="O212" s="7">
        <v>1036400.0000000001</v>
      </c>
      <c r="P212" s="18">
        <v>21482388</v>
      </c>
      <c r="Q212" s="7">
        <v>41253.699999999997</v>
      </c>
      <c r="R212" s="7">
        <v>8315.9579973930013</v>
      </c>
      <c r="S212" s="52">
        <v>484827465000</v>
      </c>
      <c r="T212" s="5">
        <v>1265378077722.8481</v>
      </c>
      <c r="U212" s="122" t="s">
        <v>133</v>
      </c>
      <c r="V212" s="120">
        <v>30938</v>
      </c>
      <c r="W212" s="120">
        <v>144226</v>
      </c>
      <c r="X212" s="120">
        <v>6797</v>
      </c>
      <c r="Y212" s="125">
        <v>295622.8</v>
      </c>
      <c r="Z212" s="153">
        <v>25636399999.999996</v>
      </c>
      <c r="AC212" s="151"/>
      <c r="AF212" s="17"/>
      <c r="AG212" s="14"/>
    </row>
    <row r="213" spans="1:33" ht="15.5" x14ac:dyDescent="0.35">
      <c r="A213" s="11">
        <v>2007</v>
      </c>
      <c r="B213" s="7">
        <v>823863.72600000002</v>
      </c>
      <c r="C213" s="13"/>
      <c r="D213" s="18">
        <v>43243.800627919249</v>
      </c>
      <c r="E213" s="7">
        <v>22097.060676089997</v>
      </c>
      <c r="F213" s="7">
        <v>11810000</v>
      </c>
      <c r="G213" s="7">
        <v>396859.687446</v>
      </c>
      <c r="H213" s="7">
        <v>2808425.4</v>
      </c>
      <c r="I213" s="52">
        <v>8710.6924188739013</v>
      </c>
      <c r="J213" s="18">
        <v>191074.9812933353</v>
      </c>
      <c r="K213" s="7">
        <v>43316</v>
      </c>
      <c r="L213" s="7"/>
      <c r="M213" s="7">
        <v>72375.399999999994</v>
      </c>
      <c r="N213" s="7">
        <v>87625</v>
      </c>
      <c r="O213" s="7">
        <v>1343000</v>
      </c>
      <c r="P213" s="18">
        <v>21694769</v>
      </c>
      <c r="Q213" s="7">
        <v>47015.3</v>
      </c>
      <c r="R213" s="7">
        <v>10483.415495992678</v>
      </c>
      <c r="S213" s="52">
        <v>492624765000</v>
      </c>
      <c r="T213" s="5">
        <v>1410432233013.9392</v>
      </c>
      <c r="U213" s="122" t="s">
        <v>133</v>
      </c>
      <c r="V213" s="120">
        <v>36714</v>
      </c>
      <c r="W213" s="120">
        <v>167425</v>
      </c>
      <c r="X213" s="120">
        <v>7684</v>
      </c>
      <c r="Y213" s="125">
        <v>355241.1</v>
      </c>
      <c r="Z213" s="153">
        <v>27761000000</v>
      </c>
      <c r="AC213" s="151"/>
      <c r="AF213" s="17"/>
      <c r="AG213" s="14"/>
    </row>
    <row r="214" spans="1:33" ht="15.5" x14ac:dyDescent="0.35">
      <c r="A214" s="11">
        <v>2008</v>
      </c>
      <c r="B214" s="7">
        <v>849155.00699999998</v>
      </c>
      <c r="C214" s="13"/>
      <c r="D214" s="18">
        <v>59161.4693463156</v>
      </c>
      <c r="E214" s="7">
        <v>25875.223342229998</v>
      </c>
      <c r="F214" s="7">
        <v>13463000</v>
      </c>
      <c r="G214" s="7">
        <v>440688.35571500001</v>
      </c>
      <c r="H214" s="7">
        <v>3521635.6</v>
      </c>
      <c r="I214" s="52">
        <v>11236.96869113</v>
      </c>
      <c r="J214" s="18">
        <v>196675.89463647723</v>
      </c>
      <c r="K214" s="7">
        <v>47026</v>
      </c>
      <c r="L214" s="7"/>
      <c r="M214" s="7">
        <v>71129.5</v>
      </c>
      <c r="N214" s="7">
        <v>92092</v>
      </c>
      <c r="O214" s="7">
        <v>1658100</v>
      </c>
      <c r="P214" s="18">
        <v>21427676</v>
      </c>
      <c r="Q214" s="7">
        <v>53418.3</v>
      </c>
      <c r="R214" s="7">
        <v>12759.440508047421</v>
      </c>
      <c r="S214" s="52">
        <v>495515006000</v>
      </c>
      <c r="T214" s="5">
        <v>1837514665750.2769</v>
      </c>
      <c r="U214" s="122">
        <v>122287997.39999999</v>
      </c>
      <c r="V214" s="120">
        <v>44420</v>
      </c>
      <c r="W214" s="120">
        <v>186620</v>
      </c>
      <c r="X214" s="120">
        <v>8343</v>
      </c>
      <c r="Y214" s="125">
        <v>364634.2</v>
      </c>
      <c r="Z214" s="153">
        <v>33678000000</v>
      </c>
      <c r="AC214" s="151"/>
      <c r="AF214" s="17"/>
      <c r="AG214" s="14"/>
    </row>
    <row r="215" spans="1:33" ht="15.5" x14ac:dyDescent="0.35">
      <c r="A215" s="11">
        <v>2009</v>
      </c>
      <c r="B215" s="7">
        <v>888408.29200000002</v>
      </c>
      <c r="C215" s="13"/>
      <c r="D215" s="18">
        <v>73777.098450093734</v>
      </c>
      <c r="E215" s="7">
        <v>33264.682047779999</v>
      </c>
      <c r="F215" s="7">
        <v>18578000</v>
      </c>
      <c r="G215" s="7">
        <v>473403.97743799997</v>
      </c>
      <c r="H215" s="7">
        <v>4098954</v>
      </c>
      <c r="I215" s="52">
        <v>12314.89735119</v>
      </c>
      <c r="J215" s="18">
        <v>204542.11408805731</v>
      </c>
      <c r="K215" s="7">
        <v>49671</v>
      </c>
      <c r="L215" s="7"/>
      <c r="M215" s="7">
        <v>72503.199999999997</v>
      </c>
      <c r="N215" s="7">
        <v>96223</v>
      </c>
      <c r="O215" s="7">
        <v>1783500</v>
      </c>
      <c r="P215" s="18">
        <v>22308000</v>
      </c>
      <c r="Q215" s="7">
        <v>59028.5</v>
      </c>
      <c r="R215" s="7">
        <v>14588.926662110223</v>
      </c>
      <c r="S215" s="52">
        <v>581535127000</v>
      </c>
      <c r="T215" s="5">
        <v>2292758129040.7646</v>
      </c>
      <c r="U215" s="122">
        <v>167712464.39999998</v>
      </c>
      <c r="V215" s="120">
        <v>50158</v>
      </c>
      <c r="W215" s="120">
        <v>208719</v>
      </c>
      <c r="X215" s="120">
        <v>8758</v>
      </c>
      <c r="Y215" s="125">
        <v>387629</v>
      </c>
      <c r="Z215" s="153">
        <v>39880000000</v>
      </c>
      <c r="AC215" s="151">
        <v>39798255</v>
      </c>
      <c r="AF215" s="17"/>
      <c r="AG215" s="14"/>
    </row>
    <row r="216" spans="1:33" ht="15.5" x14ac:dyDescent="0.35">
      <c r="A216" s="11">
        <v>2010</v>
      </c>
      <c r="B216" s="7">
        <v>901218.70600000001</v>
      </c>
      <c r="C216" s="13"/>
      <c r="D216" s="18">
        <v>89845.067609684716</v>
      </c>
      <c r="E216" s="7">
        <v>187440.18118729966</v>
      </c>
      <c r="F216" s="7">
        <v>19298000</v>
      </c>
      <c r="G216" s="7">
        <v>502351.44409199996</v>
      </c>
      <c r="H216" s="7">
        <v>4436505</v>
      </c>
      <c r="I216" s="52">
        <v>12742.233726889999</v>
      </c>
      <c r="J216" s="18">
        <v>212767.42800215288</v>
      </c>
      <c r="K216" s="7">
        <v>48489</v>
      </c>
      <c r="L216" s="7"/>
      <c r="M216" s="7">
        <v>71092.800000000003</v>
      </c>
      <c r="N216" s="7">
        <v>100561</v>
      </c>
      <c r="O216" s="7">
        <v>1893900</v>
      </c>
      <c r="P216" s="18">
        <v>22198000</v>
      </c>
      <c r="Q216" s="7">
        <v>58755.4</v>
      </c>
      <c r="R216" s="7">
        <v>17319.922181969599</v>
      </c>
      <c r="S216" s="52">
        <v>554254019000</v>
      </c>
      <c r="T216" s="5">
        <v>2688541320179.1431</v>
      </c>
      <c r="U216" s="122">
        <v>221388437.69999999</v>
      </c>
      <c r="V216" s="120">
        <v>49866</v>
      </c>
      <c r="W216" s="120">
        <v>225141</v>
      </c>
      <c r="X216" s="120">
        <v>9829.1</v>
      </c>
      <c r="Y216" s="125">
        <v>396452</v>
      </c>
      <c r="Z216" s="153">
        <v>44946000000</v>
      </c>
      <c r="AC216" s="151"/>
      <c r="AF216" s="17"/>
      <c r="AG216" s="14"/>
    </row>
    <row r="217" spans="1:33" ht="15.5" x14ac:dyDescent="0.35">
      <c r="A217" s="11">
        <v>2011</v>
      </c>
      <c r="B217" s="7">
        <v>907531.17400000012</v>
      </c>
      <c r="C217" s="13"/>
      <c r="D217" s="18">
        <v>125769.21848660003</v>
      </c>
      <c r="E217" s="7">
        <v>219129.83272283469</v>
      </c>
      <c r="F217" s="7">
        <v>22541000</v>
      </c>
      <c r="G217" s="7">
        <v>545393.03213299997</v>
      </c>
      <c r="H217" s="7">
        <v>4697124.8203579998</v>
      </c>
      <c r="I217" s="52">
        <v>13779.206317729999</v>
      </c>
      <c r="J217" s="18">
        <v>216637.3500127049</v>
      </c>
      <c r="K217" s="7">
        <v>47118</v>
      </c>
      <c r="L217" s="7"/>
      <c r="M217" s="7">
        <v>68080.899999999994</v>
      </c>
      <c r="N217" s="7">
        <v>96597</v>
      </c>
      <c r="O217" s="7">
        <v>2231800</v>
      </c>
      <c r="P217" s="18">
        <v>21965000</v>
      </c>
      <c r="Q217" s="7">
        <v>62744</v>
      </c>
      <c r="R217" s="7">
        <v>19112.164426313095</v>
      </c>
      <c r="S217" s="52">
        <v>588554695000</v>
      </c>
      <c r="T217" s="5">
        <v>3133023409265.0522</v>
      </c>
      <c r="U217" s="122">
        <v>268497753</v>
      </c>
      <c r="V217" s="120">
        <v>49476</v>
      </c>
      <c r="W217" s="120">
        <v>254363</v>
      </c>
      <c r="X217" s="120">
        <v>10581.8</v>
      </c>
      <c r="Y217" s="125">
        <v>422239.9</v>
      </c>
      <c r="Z217" s="153">
        <v>48214000000</v>
      </c>
      <c r="AC217" s="151"/>
      <c r="AF217" s="17"/>
      <c r="AG217" s="14"/>
    </row>
    <row r="218" spans="1:33" ht="15.5" x14ac:dyDescent="0.35">
      <c r="A218" s="11">
        <v>2012</v>
      </c>
      <c r="B218" s="7">
        <v>918234.5</v>
      </c>
      <c r="C218" s="13"/>
      <c r="D218" s="18">
        <v>154281.72452655312</v>
      </c>
      <c r="E218" s="7">
        <v>238871.15824399493</v>
      </c>
      <c r="F218" s="7">
        <v>23408000</v>
      </c>
      <c r="G218" s="7">
        <v>592033.53402899997</v>
      </c>
      <c r="H218" s="7">
        <v>5258543.6416179985</v>
      </c>
      <c r="I218" s="52">
        <v>14999.740897020001</v>
      </c>
      <c r="J218" s="18">
        <v>218355.01625740249</v>
      </c>
      <c r="K218" s="7">
        <v>43286</v>
      </c>
      <c r="L218" s="7"/>
      <c r="M218" s="7">
        <v>66641.7</v>
      </c>
      <c r="N218" s="7">
        <v>95606</v>
      </c>
      <c r="O218" s="7">
        <v>2558400</v>
      </c>
      <c r="P218" s="18">
        <v>21898000</v>
      </c>
      <c r="Q218" s="7">
        <v>66175</v>
      </c>
      <c r="R218" s="7">
        <v>24294.702516321857</v>
      </c>
      <c r="S218" s="52">
        <v>595622173000</v>
      </c>
      <c r="T218" s="5">
        <v>3527398108688.4028</v>
      </c>
      <c r="U218" s="122">
        <v>291137097.30000001</v>
      </c>
      <c r="V218" s="120">
        <v>54589</v>
      </c>
      <c r="W218" s="120">
        <v>279374.701</v>
      </c>
      <c r="X218" s="120">
        <v>10207.6</v>
      </c>
      <c r="Y218" s="125">
        <v>495396</v>
      </c>
      <c r="Z218" s="153">
        <v>56409000000</v>
      </c>
      <c r="AC218" s="151"/>
      <c r="AF218" s="17"/>
      <c r="AG218" s="14"/>
    </row>
    <row r="219" spans="1:33" ht="15.5" x14ac:dyDescent="0.35">
      <c r="A219" s="11">
        <v>2013</v>
      </c>
      <c r="B219" s="7">
        <v>948908.91100000008</v>
      </c>
      <c r="C219" s="13"/>
      <c r="D219" s="18">
        <v>201063.84030150709</v>
      </c>
      <c r="E219" s="7">
        <v>266777.92869323195</v>
      </c>
      <c r="F219" s="7">
        <v>27041000</v>
      </c>
      <c r="G219" s="7">
        <v>620971.901526</v>
      </c>
      <c r="H219" s="7">
        <v>5848125.2901660008</v>
      </c>
      <c r="I219" s="52">
        <v>17345.953425</v>
      </c>
      <c r="J219" s="18">
        <v>222935.49154886021</v>
      </c>
      <c r="K219" s="7">
        <v>42106</v>
      </c>
      <c r="L219" s="7"/>
      <c r="M219" s="7">
        <v>66794.399999999994</v>
      </c>
      <c r="N219" s="7">
        <v>94438</v>
      </c>
      <c r="O219" s="7">
        <v>2888800</v>
      </c>
      <c r="P219" s="18">
        <v>21887000</v>
      </c>
      <c r="Q219" s="7">
        <v>69704.2</v>
      </c>
      <c r="R219" s="7">
        <v>25373.135743861545</v>
      </c>
      <c r="S219" s="52">
        <v>599057822000</v>
      </c>
      <c r="T219" s="5">
        <v>4051871676575.8491</v>
      </c>
      <c r="U219" s="122">
        <v>309677299.30000001</v>
      </c>
      <c r="V219" s="120">
        <v>54411</v>
      </c>
      <c r="W219" s="120">
        <v>327036</v>
      </c>
      <c r="X219" s="120">
        <v>11615</v>
      </c>
      <c r="Y219" s="125">
        <v>504115</v>
      </c>
      <c r="Z219" s="153">
        <v>76695480000.000015</v>
      </c>
      <c r="AC219" s="151"/>
      <c r="AF219" s="17"/>
      <c r="AG219" s="14"/>
    </row>
    <row r="220" spans="1:33" ht="15.5" x14ac:dyDescent="0.35">
      <c r="A220" s="11">
        <v>2014</v>
      </c>
      <c r="B220" s="7">
        <v>986796.92100000009</v>
      </c>
      <c r="C220" s="13"/>
      <c r="D220" s="18">
        <v>274121.73806807387</v>
      </c>
      <c r="E220" s="7">
        <v>286176.60778431315</v>
      </c>
      <c r="F220" s="7">
        <v>28539000</v>
      </c>
      <c r="G220" s="7">
        <v>674108.32183299994</v>
      </c>
      <c r="H220" s="7">
        <v>6395313.5511100003</v>
      </c>
      <c r="I220" s="52">
        <v>19990.493108439998</v>
      </c>
      <c r="J220" s="18">
        <v>226263.70572065431</v>
      </c>
      <c r="K220" s="7">
        <v>42552</v>
      </c>
      <c r="L220" s="7"/>
      <c r="M220" s="7">
        <v>66820.7</v>
      </c>
      <c r="N220" s="7">
        <v>99069</v>
      </c>
      <c r="O220" s="7">
        <v>3037300</v>
      </c>
      <c r="P220" s="18">
        <v>22192000</v>
      </c>
      <c r="Q220" s="7">
        <v>73908</v>
      </c>
      <c r="R220" s="7">
        <v>26560.034126461927</v>
      </c>
      <c r="S220" s="52">
        <v>618139430000</v>
      </c>
      <c r="T220" s="5">
        <v>4742308364100.9619</v>
      </c>
      <c r="U220" s="122">
        <v>339704658.60000002</v>
      </c>
      <c r="V220" s="120">
        <v>56627.07</v>
      </c>
      <c r="W220" s="120">
        <v>284309.44699999999</v>
      </c>
      <c r="X220" s="120">
        <v>11666.7</v>
      </c>
      <c r="Y220" s="125">
        <v>536370</v>
      </c>
      <c r="Z220" s="153">
        <v>90554519999.999985</v>
      </c>
      <c r="AC220" s="151">
        <v>79703136</v>
      </c>
      <c r="AF220" s="17"/>
      <c r="AG220" s="14"/>
    </row>
    <row r="221" spans="1:33" ht="15.5" x14ac:dyDescent="0.35">
      <c r="A221" s="11">
        <v>2015</v>
      </c>
      <c r="B221" s="7">
        <v>1032380.665</v>
      </c>
      <c r="C221" s="13"/>
      <c r="D221" s="18">
        <v>384637.73340087885</v>
      </c>
      <c r="E221" s="7">
        <v>307666.06453403656</v>
      </c>
      <c r="F221" s="7">
        <v>31945000</v>
      </c>
      <c r="G221" s="7">
        <v>726353.10096499999</v>
      </c>
      <c r="H221" s="7">
        <v>7388330.5606340012</v>
      </c>
      <c r="I221" s="52">
        <v>22900.96371041</v>
      </c>
      <c r="J221" s="18">
        <v>226654.40261277699</v>
      </c>
      <c r="K221" s="7">
        <v>44390</v>
      </c>
      <c r="L221" s="7"/>
      <c r="M221" s="7">
        <v>67185.899999999994</v>
      </c>
      <c r="N221" s="7">
        <v>99665</v>
      </c>
      <c r="O221" s="7">
        <v>3034600</v>
      </c>
      <c r="P221" s="18">
        <v>22095000</v>
      </c>
      <c r="Q221" s="7">
        <v>78019.5</v>
      </c>
      <c r="R221" s="7">
        <v>30090.726575748231</v>
      </c>
      <c r="S221" s="52">
        <v>634780738000</v>
      </c>
      <c r="T221" s="5">
        <v>5533865696399.8115</v>
      </c>
      <c r="U221" s="122">
        <v>381413865.60000002</v>
      </c>
      <c r="V221" s="120">
        <v>40848.3272</v>
      </c>
      <c r="W221" s="120">
        <v>387450.984</v>
      </c>
      <c r="X221" s="120">
        <v>12123.6</v>
      </c>
      <c r="Y221" s="125">
        <v>559434</v>
      </c>
      <c r="Z221" s="153">
        <v>96066000000</v>
      </c>
      <c r="AC221" s="151"/>
      <c r="AF221" s="17"/>
      <c r="AG221" s="14"/>
    </row>
    <row r="222" spans="1:33" ht="15.5" x14ac:dyDescent="0.35">
      <c r="A222" s="11">
        <v>2016</v>
      </c>
      <c r="B222" s="7">
        <v>1078528.0419999999</v>
      </c>
      <c r="C222" s="13"/>
      <c r="D222" s="18">
        <v>502615.95262507</v>
      </c>
      <c r="E222" s="7">
        <v>317567.09224352945</v>
      </c>
      <c r="F222" s="7">
        <v>34691000</v>
      </c>
      <c r="G222" s="7">
        <v>733463.66059400002</v>
      </c>
      <c r="H222" s="7">
        <v>8420187.1506979987</v>
      </c>
      <c r="I222" s="52">
        <v>23917.03161686</v>
      </c>
      <c r="J222" s="18">
        <v>228932.76581200579</v>
      </c>
      <c r="K222" s="7">
        <v>45333</v>
      </c>
      <c r="L222" s="7"/>
      <c r="M222" s="7">
        <v>67313.899999999994</v>
      </c>
      <c r="N222" s="7">
        <v>101204</v>
      </c>
      <c r="O222" s="7">
        <v>3103111.8313571303</v>
      </c>
      <c r="P222" s="18">
        <v>22102000</v>
      </c>
      <c r="Q222" s="7">
        <v>79727.600000000006</v>
      </c>
      <c r="R222" s="7">
        <v>32303.140948986453</v>
      </c>
      <c r="S222" s="52">
        <v>664723102000</v>
      </c>
      <c r="T222" s="5">
        <v>6316047506159.0957</v>
      </c>
      <c r="U222" s="122">
        <v>370005337.30000001</v>
      </c>
      <c r="V222" s="120">
        <v>41359.702799999999</v>
      </c>
      <c r="W222" s="120">
        <v>459150.40699999995</v>
      </c>
      <c r="X222" s="120">
        <v>12655.524069999999</v>
      </c>
      <c r="Y222" s="125">
        <v>522597</v>
      </c>
      <c r="Z222" s="153"/>
      <c r="AC222" s="151"/>
      <c r="AF222" s="17"/>
      <c r="AG222" s="14"/>
    </row>
    <row r="223" spans="1:33" ht="15.5" x14ac:dyDescent="0.35">
      <c r="A223" s="11">
        <v>2017</v>
      </c>
      <c r="B223" s="7">
        <v>1121287</v>
      </c>
      <c r="C223" s="13"/>
      <c r="D223" s="18">
        <v>642673.85340892489</v>
      </c>
      <c r="E223" s="7">
        <v>330313.5625938013</v>
      </c>
      <c r="F223" s="7">
        <v>38978000</v>
      </c>
      <c r="G223" s="7">
        <v>737118.32209000003</v>
      </c>
      <c r="H223" s="7">
        <v>9164577.891594002</v>
      </c>
      <c r="I223" s="52">
        <v>26731.428435229998</v>
      </c>
      <c r="J223" s="18">
        <v>235075.3560045347</v>
      </c>
      <c r="K223" s="7">
        <v>46449</v>
      </c>
      <c r="L223" s="7"/>
      <c r="M223" s="7">
        <v>69155.8</v>
      </c>
      <c r="N223" s="7">
        <v>104953</v>
      </c>
      <c r="O223" s="7">
        <v>3264203.6840496203</v>
      </c>
      <c r="P223" s="18">
        <v>22304000</v>
      </c>
      <c r="Q223" s="7">
        <v>84069.5</v>
      </c>
      <c r="R223" s="7">
        <v>34723.062404927754</v>
      </c>
      <c r="S223" s="52">
        <v>691268268000</v>
      </c>
      <c r="T223" s="5">
        <v>6621510000000</v>
      </c>
      <c r="U223" s="122">
        <v>364081727.10000002</v>
      </c>
      <c r="V223" s="120">
        <v>43988.468099999998</v>
      </c>
      <c r="W223" s="120">
        <v>657490.19400000002</v>
      </c>
      <c r="X223" s="120">
        <v>13068.4</v>
      </c>
      <c r="Y223" s="125">
        <v>528408</v>
      </c>
      <c r="Z223" s="153"/>
      <c r="AC223" s="151"/>
      <c r="AF223" s="17"/>
      <c r="AG223" s="14"/>
    </row>
    <row r="224" spans="1:33" ht="15.5" x14ac:dyDescent="0.35">
      <c r="A224" s="11">
        <v>2018</v>
      </c>
      <c r="B224" s="7">
        <v>1170265</v>
      </c>
      <c r="C224" s="13"/>
      <c r="D224" s="18">
        <v>795382.92036002944</v>
      </c>
      <c r="E224" s="7">
        <v>348437.39715292677</v>
      </c>
      <c r="F224" s="7">
        <v>41559000</v>
      </c>
      <c r="G224" s="7">
        <v>763581.485032</v>
      </c>
      <c r="H224" s="7">
        <v>9940322.2014379986</v>
      </c>
      <c r="I224" s="52">
        <v>27190.731771459999</v>
      </c>
      <c r="J224" s="18">
        <v>241578.10463065951</v>
      </c>
      <c r="K224" s="7">
        <v>47766</v>
      </c>
      <c r="L224" s="7"/>
      <c r="M224" s="7">
        <v>70299.8</v>
      </c>
      <c r="N224" s="7">
        <v>106376</v>
      </c>
      <c r="O224" s="7">
        <v>3668581.14090971</v>
      </c>
      <c r="P224" s="18">
        <v>22027000</v>
      </c>
      <c r="Q224" s="7">
        <v>90761.4</v>
      </c>
      <c r="R224" s="7">
        <v>37357.820434966292</v>
      </c>
      <c r="S224" s="52">
        <v>675758966000</v>
      </c>
      <c r="T224" s="5">
        <v>7365810000000</v>
      </c>
      <c r="U224" s="122">
        <v>409181562</v>
      </c>
      <c r="V224" s="120">
        <v>45962.406300000002</v>
      </c>
      <c r="W224" s="120">
        <v>663227</v>
      </c>
      <c r="X224" s="120">
        <v>13315.26606</v>
      </c>
      <c r="Y224" s="125">
        <v>506592</v>
      </c>
      <c r="Z224" s="153"/>
      <c r="AC224" s="151"/>
      <c r="AF224" s="17"/>
      <c r="AG224" s="14"/>
    </row>
    <row r="225" spans="1:33" ht="15.5" x14ac:dyDescent="0.35">
      <c r="A225" s="11">
        <v>2019</v>
      </c>
      <c r="B225" s="7">
        <v>1213587</v>
      </c>
      <c r="C225" s="13"/>
      <c r="D225" s="18">
        <v>1129148.734059253</v>
      </c>
      <c r="E225" s="7">
        <v>347772.13833720982</v>
      </c>
      <c r="F225" s="7">
        <v>43456000</v>
      </c>
      <c r="G225" s="7">
        <v>787382.49936999998</v>
      </c>
      <c r="H225" s="7">
        <v>10631462.327398</v>
      </c>
      <c r="I225" s="52">
        <v>30747.843645609999</v>
      </c>
      <c r="J225" s="18">
        <v>249958.70949111154</v>
      </c>
      <c r="K225" s="7">
        <v>50054</v>
      </c>
      <c r="L225" s="7"/>
      <c r="M225" s="7">
        <v>71367.7</v>
      </c>
      <c r="N225" s="7">
        <v>109518</v>
      </c>
      <c r="O225" s="7">
        <v>4050657.4209944704</v>
      </c>
      <c r="P225" s="18">
        <v>23052000</v>
      </c>
      <c r="Q225" s="7">
        <v>98703.8</v>
      </c>
      <c r="R225" s="7">
        <v>40638.971786651644</v>
      </c>
      <c r="S225" s="52">
        <v>702539041000</v>
      </c>
      <c r="T225" s="5">
        <v>8122140000000</v>
      </c>
      <c r="U225" s="122">
        <v>443886347.19999999</v>
      </c>
      <c r="V225" s="120">
        <v>60238.608800000002</v>
      </c>
      <c r="W225" s="120">
        <v>654978.79999999993</v>
      </c>
      <c r="X225" s="120">
        <v>13359</v>
      </c>
      <c r="Y225" s="125">
        <v>493136</v>
      </c>
      <c r="Z225" s="153"/>
      <c r="AC225" s="151">
        <v>154184811</v>
      </c>
      <c r="AF225" s="17"/>
      <c r="AG225" s="14"/>
    </row>
    <row r="226" spans="1:33" ht="15.5" x14ac:dyDescent="0.35">
      <c r="A226" s="11">
        <v>2020</v>
      </c>
      <c r="B226" s="7">
        <v>1246000</v>
      </c>
      <c r="C226" s="13"/>
      <c r="D226" s="18">
        <v>1517611.1015231975</v>
      </c>
      <c r="E226" s="7">
        <v>335522.65292768064</v>
      </c>
      <c r="F226" s="7">
        <v>43676000</v>
      </c>
      <c r="G226" s="7">
        <v>815586.38035800005</v>
      </c>
      <c r="H226" s="7">
        <v>10859942.779599996</v>
      </c>
      <c r="I226" s="52">
        <v>29704.31292647</v>
      </c>
      <c r="J226" s="18">
        <v>257540.36721297368</v>
      </c>
      <c r="K226" s="7">
        <v>51970</v>
      </c>
      <c r="L226" s="7"/>
      <c r="M226" s="7">
        <v>72140.899999999994</v>
      </c>
      <c r="N226" s="7">
        <v>115031</v>
      </c>
      <c r="O226" s="7">
        <v>4323974.8956031399</v>
      </c>
      <c r="P226" s="18">
        <v>24877000</v>
      </c>
      <c r="Q226" s="7">
        <v>100861.1</v>
      </c>
      <c r="R226" s="7">
        <v>41862.702879639502</v>
      </c>
      <c r="S226" s="52">
        <v>704234468000</v>
      </c>
      <c r="T226" s="5">
        <v>8644520000000</v>
      </c>
      <c r="U226" s="122">
        <v>463875766.89999998</v>
      </c>
      <c r="V226" s="120">
        <v>64122.868300000002</v>
      </c>
      <c r="W226" s="120">
        <v>670000</v>
      </c>
      <c r="X226" s="120">
        <v>14835.315588861</v>
      </c>
      <c r="Y226" s="125">
        <v>483042</v>
      </c>
      <c r="Z226" s="153"/>
      <c r="AC226" s="151"/>
      <c r="AF226" s="17"/>
      <c r="AG226" s="14"/>
    </row>
    <row r="227" spans="1:33" ht="15.5" x14ac:dyDescent="0.35">
      <c r="A227" s="11">
        <v>2021</v>
      </c>
      <c r="B227" s="13"/>
      <c r="C227" s="13"/>
      <c r="D227" s="18"/>
      <c r="E227" s="7"/>
      <c r="F227" s="7"/>
      <c r="G227" s="7"/>
      <c r="H227" s="7"/>
      <c r="I227" s="52"/>
      <c r="J227" s="18">
        <v>261063.53356109938</v>
      </c>
      <c r="K227" s="7"/>
      <c r="L227" s="7"/>
      <c r="M227" s="7">
        <v>77161.899999999994</v>
      </c>
      <c r="N227" s="7">
        <v>122137</v>
      </c>
      <c r="O227" s="7">
        <v>4690654.48763745</v>
      </c>
      <c r="P227" s="18"/>
      <c r="Q227" s="7">
        <v>112370.4</v>
      </c>
      <c r="R227" s="7">
        <v>43337.755111066326</v>
      </c>
      <c r="S227" s="52">
        <v>783485957000</v>
      </c>
      <c r="T227" s="5">
        <v>9671770000000</v>
      </c>
      <c r="U227" s="122">
        <v>492147453</v>
      </c>
      <c r="V227" s="120">
        <v>50358.492599999998</v>
      </c>
      <c r="W227" s="120">
        <v>766600</v>
      </c>
      <c r="X227" s="120">
        <v>13549.363475499</v>
      </c>
      <c r="Y227" s="125">
        <v>478402</v>
      </c>
      <c r="Z227" s="153"/>
      <c r="AC227" s="151"/>
      <c r="AF227" s="17"/>
      <c r="AG227" s="14"/>
    </row>
    <row r="228" spans="1:33" ht="15.5" x14ac:dyDescent="0.35">
      <c r="A228" s="11">
        <v>2022</v>
      </c>
      <c r="B228" s="13"/>
      <c r="C228" s="13"/>
      <c r="D228" s="18"/>
      <c r="E228" s="7"/>
      <c r="F228" s="7"/>
      <c r="G228" s="7"/>
      <c r="H228" s="7"/>
      <c r="I228" s="52"/>
      <c r="J228" s="18">
        <v>264978.76836508937</v>
      </c>
      <c r="K228" s="7"/>
      <c r="L228" s="7"/>
      <c r="M228" s="7">
        <v>79994.100000000006</v>
      </c>
      <c r="N228" s="7">
        <v>124276</v>
      </c>
      <c r="O228" s="7"/>
      <c r="P228" s="18"/>
      <c r="Q228" s="7"/>
      <c r="R228" s="7">
        <v>45513.657006417052</v>
      </c>
      <c r="S228" s="52">
        <v>792655701000</v>
      </c>
      <c r="U228" s="122">
        <v>485474281.29999995</v>
      </c>
      <c r="V228" s="120">
        <v>52625.062299999998</v>
      </c>
      <c r="W228" s="120">
        <v>773500</v>
      </c>
      <c r="X228" s="5" t="s">
        <v>133</v>
      </c>
      <c r="Y228" s="125">
        <v>455876</v>
      </c>
      <c r="Z228" s="153"/>
      <c r="AC228" s="151">
        <v>377724792</v>
      </c>
      <c r="AF228" s="17"/>
      <c r="AG228" s="14"/>
    </row>
    <row r="229" spans="1:33" ht="15.5" x14ac:dyDescent="0.35">
      <c r="A229" s="11">
        <v>2023</v>
      </c>
      <c r="B229" s="13"/>
      <c r="C229" s="13"/>
      <c r="D229" s="18"/>
      <c r="E229" s="7"/>
      <c r="F229" s="7"/>
      <c r="G229" s="7"/>
      <c r="H229" s="7"/>
      <c r="I229" s="52"/>
      <c r="J229" s="18">
        <v>259804</v>
      </c>
      <c r="K229" s="7"/>
      <c r="L229" s="7"/>
      <c r="M229" s="7">
        <v>83562.600000000006</v>
      </c>
      <c r="N229" s="7"/>
      <c r="O229" s="7"/>
      <c r="P229" s="18"/>
      <c r="Q229" s="7"/>
      <c r="R229" s="7"/>
      <c r="S229" s="52">
        <v>812044797000</v>
      </c>
      <c r="U229" s="17" t="s">
        <v>133</v>
      </c>
      <c r="V229" s="120">
        <v>55190.794699999999</v>
      </c>
      <c r="W229" s="5" t="s">
        <v>133</v>
      </c>
      <c r="X229" s="5" t="s">
        <v>133</v>
      </c>
      <c r="Y229" s="125">
        <v>464010</v>
      </c>
      <c r="Z229" s="153"/>
      <c r="AC229" s="151"/>
      <c r="AF229" s="17"/>
      <c r="AG229" s="14"/>
    </row>
    <row r="230" spans="1:33" ht="15.5" x14ac:dyDescent="0.35">
      <c r="A230" s="11">
        <v>2024</v>
      </c>
      <c r="B230" s="13"/>
      <c r="C230" s="13"/>
      <c r="D230" s="18"/>
      <c r="E230" s="7"/>
      <c r="F230" s="7"/>
      <c r="G230" s="7"/>
      <c r="H230" s="7"/>
      <c r="I230" s="52"/>
      <c r="J230" s="18"/>
      <c r="K230" s="7"/>
      <c r="L230" s="7"/>
      <c r="M230" s="7"/>
      <c r="N230" s="7"/>
      <c r="O230" s="7"/>
      <c r="P230" s="18"/>
      <c r="Q230" s="7"/>
      <c r="R230" s="7"/>
      <c r="S230" s="52"/>
      <c r="U230" s="17" t="s">
        <v>133</v>
      </c>
      <c r="V230" s="120">
        <v>58726.459600000002</v>
      </c>
      <c r="W230" s="5" t="s">
        <v>133</v>
      </c>
      <c r="X230" s="5" t="s">
        <v>133</v>
      </c>
      <c r="Y230" s="51" t="s">
        <v>133</v>
      </c>
      <c r="Z230" s="153"/>
      <c r="AC230" s="151"/>
      <c r="AF230" s="17"/>
      <c r="AG230" s="14"/>
    </row>
    <row r="231" spans="1:33" ht="16" thickBot="1" x14ac:dyDescent="0.4">
      <c r="A231" s="15">
        <v>2025</v>
      </c>
      <c r="B231" s="63"/>
      <c r="C231" s="63"/>
      <c r="D231" s="19"/>
      <c r="E231" s="9"/>
      <c r="F231" s="9"/>
      <c r="G231" s="9"/>
      <c r="H231" s="9"/>
      <c r="I231" s="64"/>
      <c r="J231" s="19"/>
      <c r="K231" s="9"/>
      <c r="L231" s="9"/>
      <c r="M231" s="9"/>
      <c r="N231" s="9"/>
      <c r="O231" s="9"/>
      <c r="P231" s="19"/>
      <c r="Q231" s="9"/>
      <c r="R231" s="9"/>
      <c r="S231" s="64"/>
      <c r="T231" s="67"/>
      <c r="U231" s="65"/>
      <c r="V231" s="67"/>
      <c r="W231" s="67"/>
      <c r="X231" s="67"/>
      <c r="Y231" s="66"/>
      <c r="Z231" s="155"/>
      <c r="AA231" s="133"/>
      <c r="AB231" s="133"/>
      <c r="AC231" s="152"/>
      <c r="AD231" s="133"/>
      <c r="AE231" s="133"/>
      <c r="AF231" s="65"/>
      <c r="AG231" s="68"/>
    </row>
    <row r="232" spans="1:33" ht="14.5" thickTop="1" x14ac:dyDescent="0.35"/>
  </sheetData>
  <mergeCells count="8">
    <mergeCell ref="AD2:AE2"/>
    <mergeCell ref="AF2:AG2"/>
    <mergeCell ref="D2:I2"/>
    <mergeCell ref="J2:O2"/>
    <mergeCell ref="B2:C2"/>
    <mergeCell ref="P2:S2"/>
    <mergeCell ref="U2:Y2"/>
    <mergeCell ref="Z2:AC2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232"/>
  <sheetViews>
    <sheetView zoomScale="80" zoomScaleNormal="80" workbookViewId="0">
      <pane xSplit="1" ySplit="5" topLeftCell="O211" activePane="bottomRight" state="frozen"/>
      <selection pane="topRight" activeCell="B1" sqref="B1"/>
      <selection pane="bottomLeft" activeCell="A7" sqref="A7"/>
      <selection pane="bottomRight" activeCell="T217" sqref="T217"/>
    </sheetView>
  </sheetViews>
  <sheetFormatPr defaultColWidth="10.81640625" defaultRowHeight="14" x14ac:dyDescent="0.35"/>
  <cols>
    <col min="1" max="1" width="19.6328125" style="5" customWidth="1"/>
    <col min="2" max="3" width="10.81640625" style="5"/>
    <col min="4" max="4" width="10.81640625" style="1"/>
    <col min="5" max="20" width="10.81640625" style="5"/>
    <col min="21" max="21" width="16" style="5" bestFit="1" customWidth="1"/>
    <col min="22" max="22" width="10.81640625" style="5"/>
    <col min="23" max="23" width="11.453125" style="5" bestFit="1" customWidth="1"/>
    <col min="24" max="24" width="10.81640625" style="5"/>
    <col min="25" max="25" width="15" style="5" bestFit="1" customWidth="1"/>
    <col min="26" max="26" width="14.08984375" style="132" customWidth="1"/>
    <col min="27" max="27" width="12.08984375" style="132" bestFit="1" customWidth="1"/>
    <col min="28" max="28" width="11.08984375" style="132" bestFit="1" customWidth="1"/>
    <col min="29" max="29" width="13.08984375" style="132" customWidth="1"/>
    <col min="30" max="30" width="16" style="132" customWidth="1"/>
    <col min="31" max="31" width="17.81640625" style="132" customWidth="1"/>
    <col min="32" max="16384" width="10.81640625" style="5"/>
  </cols>
  <sheetData>
    <row r="1" spans="1:33" s="2" customFormat="1" ht="20.5" thickBot="1" x14ac:dyDescent="0.35">
      <c r="A1" s="83" t="s">
        <v>54</v>
      </c>
      <c r="B1" s="83"/>
      <c r="C1" s="83"/>
      <c r="D1" s="4"/>
      <c r="E1" s="5"/>
      <c r="F1" s="5"/>
      <c r="G1" s="5"/>
      <c r="H1" s="5"/>
      <c r="I1" s="5"/>
      <c r="J1" s="5"/>
      <c r="K1" s="5"/>
      <c r="L1" s="5"/>
      <c r="M1" s="5"/>
      <c r="Z1" s="126"/>
      <c r="AA1" s="126"/>
      <c r="AB1" s="126"/>
      <c r="AC1" s="126"/>
      <c r="AD1" s="126"/>
      <c r="AE1" s="126"/>
    </row>
    <row r="2" spans="1:33" s="6" customFormat="1" ht="36.5" thickTop="1" x14ac:dyDescent="0.35">
      <c r="A2" s="10"/>
      <c r="B2" s="208" t="s">
        <v>45</v>
      </c>
      <c r="C2" s="209"/>
      <c r="D2" s="217" t="s">
        <v>7</v>
      </c>
      <c r="E2" s="217"/>
      <c r="F2" s="217"/>
      <c r="G2" s="217"/>
      <c r="H2" s="217"/>
      <c r="I2" s="217"/>
      <c r="J2" s="216" t="s">
        <v>11</v>
      </c>
      <c r="K2" s="217"/>
      <c r="L2" s="217"/>
      <c r="M2" s="217"/>
      <c r="N2" s="217"/>
      <c r="O2" s="217"/>
      <c r="P2" s="215" t="s">
        <v>42</v>
      </c>
      <c r="Q2" s="208"/>
      <c r="R2" s="208"/>
      <c r="S2" s="209"/>
      <c r="T2" s="157" t="s">
        <v>43</v>
      </c>
      <c r="U2" s="215" t="s">
        <v>44</v>
      </c>
      <c r="V2" s="208"/>
      <c r="W2" s="208"/>
      <c r="X2" s="208"/>
      <c r="Y2" s="209"/>
      <c r="Z2" s="222" t="s">
        <v>98</v>
      </c>
      <c r="AA2" s="223"/>
      <c r="AB2" s="223"/>
      <c r="AC2" s="226"/>
      <c r="AD2" s="225" t="s">
        <v>97</v>
      </c>
      <c r="AE2" s="220"/>
      <c r="AF2" s="208" t="s">
        <v>48</v>
      </c>
      <c r="AG2" s="221"/>
    </row>
    <row r="3" spans="1:33" s="162" customFormat="1" ht="19.25" customHeight="1" x14ac:dyDescent="0.35">
      <c r="A3" s="11"/>
      <c r="B3" s="13" t="s">
        <v>46</v>
      </c>
      <c r="C3" s="48" t="s">
        <v>47</v>
      </c>
      <c r="D3" s="12" t="s">
        <v>2</v>
      </c>
      <c r="E3" s="12" t="s">
        <v>3</v>
      </c>
      <c r="F3" s="13" t="s">
        <v>4</v>
      </c>
      <c r="G3" s="13" t="s">
        <v>5</v>
      </c>
      <c r="H3" s="13" t="s">
        <v>30</v>
      </c>
      <c r="I3" s="13" t="s">
        <v>6</v>
      </c>
      <c r="J3" s="16" t="s">
        <v>14</v>
      </c>
      <c r="K3" s="13" t="s">
        <v>8</v>
      </c>
      <c r="L3" s="13" t="s">
        <v>36</v>
      </c>
      <c r="M3" s="13" t="s">
        <v>37</v>
      </c>
      <c r="N3" s="13" t="s">
        <v>9</v>
      </c>
      <c r="O3" s="13" t="s">
        <v>10</v>
      </c>
      <c r="P3" s="161" t="s">
        <v>78</v>
      </c>
      <c r="Q3" s="162" t="s">
        <v>79</v>
      </c>
      <c r="R3" s="162" t="s">
        <v>80</v>
      </c>
      <c r="S3" s="163" t="s">
        <v>81</v>
      </c>
      <c r="T3" s="162" t="s">
        <v>94</v>
      </c>
      <c r="U3" s="161" t="s">
        <v>108</v>
      </c>
      <c r="V3" s="162" t="s">
        <v>109</v>
      </c>
      <c r="W3" s="162" t="s">
        <v>112</v>
      </c>
      <c r="X3" s="162" t="s">
        <v>110</v>
      </c>
      <c r="Y3" s="163" t="s">
        <v>111</v>
      </c>
      <c r="Z3" s="167" t="s">
        <v>95</v>
      </c>
      <c r="AA3" s="164" t="s">
        <v>99</v>
      </c>
      <c r="AB3" s="164" t="s">
        <v>100</v>
      </c>
      <c r="AC3" s="165" t="s">
        <v>96</v>
      </c>
      <c r="AD3" s="127" t="s">
        <v>91</v>
      </c>
      <c r="AE3" s="128" t="s">
        <v>90</v>
      </c>
      <c r="AG3" s="166"/>
    </row>
    <row r="4" spans="1:33" s="34" customFormat="1" ht="29.5" customHeight="1" x14ac:dyDescent="0.35">
      <c r="A4" s="32" t="s">
        <v>1</v>
      </c>
      <c r="B4" s="31"/>
      <c r="C4" s="49"/>
      <c r="D4" s="27" t="s">
        <v>13</v>
      </c>
      <c r="E4" s="27" t="s">
        <v>15</v>
      </c>
      <c r="F4" s="31" t="s">
        <v>13</v>
      </c>
      <c r="G4" s="31" t="s">
        <v>13</v>
      </c>
      <c r="H4" s="31" t="s">
        <v>13</v>
      </c>
      <c r="I4" s="27" t="s">
        <v>16</v>
      </c>
      <c r="J4" s="82" t="s">
        <v>32</v>
      </c>
      <c r="K4" s="38" t="s">
        <v>18</v>
      </c>
      <c r="L4" s="38"/>
      <c r="M4" s="38" t="s">
        <v>130</v>
      </c>
      <c r="N4" s="31" t="s">
        <v>129</v>
      </c>
      <c r="O4" s="49" t="s">
        <v>17</v>
      </c>
      <c r="P4" s="108" t="s">
        <v>82</v>
      </c>
      <c r="Q4" s="108" t="s">
        <v>83</v>
      </c>
      <c r="R4" s="109" t="s">
        <v>84</v>
      </c>
      <c r="S4" s="110" t="s">
        <v>85</v>
      </c>
      <c r="U4" s="56" t="s">
        <v>113</v>
      </c>
      <c r="V4" s="34" t="s">
        <v>115</v>
      </c>
      <c r="W4" s="34" t="s">
        <v>117</v>
      </c>
      <c r="X4" s="34" t="s">
        <v>118</v>
      </c>
      <c r="Y4" s="57" t="s">
        <v>116</v>
      </c>
      <c r="Z4" s="154"/>
      <c r="AA4" s="129" t="s">
        <v>102</v>
      </c>
      <c r="AB4" s="129" t="s">
        <v>102</v>
      </c>
      <c r="AC4" s="131"/>
      <c r="AD4" s="129" t="s">
        <v>102</v>
      </c>
      <c r="AE4" s="173" t="s">
        <v>102</v>
      </c>
      <c r="AG4" s="62"/>
    </row>
    <row r="5" spans="1:33" s="30" customFormat="1" ht="27.5" customHeight="1" x14ac:dyDescent="0.35">
      <c r="A5" s="26" t="s">
        <v>0</v>
      </c>
      <c r="B5" s="31"/>
      <c r="C5" s="49" t="s">
        <v>38</v>
      </c>
      <c r="D5" s="84"/>
      <c r="E5" s="84"/>
      <c r="F5" s="84"/>
      <c r="G5" s="84"/>
      <c r="H5" s="84"/>
      <c r="I5" s="84"/>
      <c r="J5" s="29"/>
      <c r="K5" s="84"/>
      <c r="L5" s="31" t="s">
        <v>38</v>
      </c>
      <c r="M5" s="31"/>
      <c r="N5" s="44"/>
      <c r="O5" s="44"/>
      <c r="P5" s="56"/>
      <c r="Q5" s="34"/>
      <c r="R5" s="34"/>
      <c r="S5" s="57"/>
      <c r="T5" s="34"/>
      <c r="U5" s="56" t="s">
        <v>114</v>
      </c>
      <c r="V5" s="34"/>
      <c r="W5" s="34"/>
      <c r="X5" s="34"/>
      <c r="Y5" s="57"/>
      <c r="Z5" s="154"/>
      <c r="AA5" s="130"/>
      <c r="AB5" s="130"/>
      <c r="AC5" s="131"/>
      <c r="AD5" s="130" t="s">
        <v>103</v>
      </c>
      <c r="AE5" s="131" t="s">
        <v>104</v>
      </c>
      <c r="AF5" s="56"/>
      <c r="AG5" s="62"/>
    </row>
    <row r="6" spans="1:33" ht="15.5" x14ac:dyDescent="0.35">
      <c r="A6" s="11">
        <v>1800</v>
      </c>
      <c r="B6" s="13"/>
      <c r="C6" s="48"/>
      <c r="J6" s="17"/>
      <c r="P6" s="17"/>
      <c r="S6" s="51"/>
      <c r="U6" s="17"/>
      <c r="Y6" s="51"/>
      <c r="Z6" s="153"/>
      <c r="AC6" s="151"/>
      <c r="AF6" s="17"/>
      <c r="AG6" s="14"/>
    </row>
    <row r="7" spans="1:33" ht="15.5" x14ac:dyDescent="0.35">
      <c r="A7" s="11">
        <v>1801</v>
      </c>
      <c r="B7" s="13"/>
      <c r="C7" s="48"/>
      <c r="J7" s="17"/>
      <c r="P7" s="17"/>
      <c r="S7" s="51"/>
      <c r="U7" s="17"/>
      <c r="Y7" s="51"/>
      <c r="Z7" s="153"/>
      <c r="AC7" s="151"/>
      <c r="AF7" s="17"/>
      <c r="AG7" s="14"/>
    </row>
    <row r="8" spans="1:33" ht="15.5" x14ac:dyDescent="0.35">
      <c r="A8" s="11">
        <v>1802</v>
      </c>
      <c r="B8" s="13"/>
      <c r="C8" s="48"/>
      <c r="J8" s="17"/>
      <c r="P8" s="17"/>
      <c r="S8" s="51"/>
      <c r="U8" s="17"/>
      <c r="Y8" s="51"/>
      <c r="Z8" s="153"/>
      <c r="AC8" s="151"/>
      <c r="AF8" s="17"/>
      <c r="AG8" s="14"/>
    </row>
    <row r="9" spans="1:33" ht="15.5" x14ac:dyDescent="0.35">
      <c r="A9" s="11">
        <v>1803</v>
      </c>
      <c r="B9" s="13"/>
      <c r="C9" s="48"/>
      <c r="J9" s="17"/>
      <c r="P9" s="17"/>
      <c r="S9" s="51"/>
      <c r="U9" s="17"/>
      <c r="Y9" s="51"/>
      <c r="Z9" s="153"/>
      <c r="AC9" s="151"/>
      <c r="AF9" s="17"/>
      <c r="AG9" s="14"/>
    </row>
    <row r="10" spans="1:33" ht="15.5" x14ac:dyDescent="0.35">
      <c r="A10" s="11">
        <v>1804</v>
      </c>
      <c r="B10" s="13"/>
      <c r="C10" s="48"/>
      <c r="J10" s="17"/>
      <c r="P10" s="17"/>
      <c r="S10" s="51"/>
      <c r="U10" s="17"/>
      <c r="Y10" s="51"/>
      <c r="Z10" s="153"/>
      <c r="AC10" s="151"/>
      <c r="AF10" s="17"/>
      <c r="AG10" s="14"/>
    </row>
    <row r="11" spans="1:33" ht="15.5" x14ac:dyDescent="0.35">
      <c r="A11" s="11">
        <v>1805</v>
      </c>
      <c r="B11" s="13"/>
      <c r="C11" s="48"/>
      <c r="J11" s="17"/>
      <c r="P11" s="17"/>
      <c r="S11" s="51"/>
      <c r="U11" s="17"/>
      <c r="Y11" s="51"/>
      <c r="Z11" s="153"/>
      <c r="AC11" s="151"/>
      <c r="AF11" s="17"/>
      <c r="AG11" s="14"/>
    </row>
    <row r="12" spans="1:33" ht="15.5" x14ac:dyDescent="0.35">
      <c r="A12" s="11">
        <v>1806</v>
      </c>
      <c r="B12" s="13"/>
      <c r="C12" s="48"/>
      <c r="J12" s="17"/>
      <c r="P12" s="17"/>
      <c r="S12" s="51"/>
      <c r="U12" s="17"/>
      <c r="Y12" s="51"/>
      <c r="Z12" s="153"/>
      <c r="AC12" s="151"/>
      <c r="AF12" s="17"/>
      <c r="AG12" s="14"/>
    </row>
    <row r="13" spans="1:33" ht="15.5" x14ac:dyDescent="0.35">
      <c r="A13" s="11">
        <v>1807</v>
      </c>
      <c r="B13" s="13"/>
      <c r="C13" s="48"/>
      <c r="J13" s="17"/>
      <c r="P13" s="17"/>
      <c r="S13" s="51"/>
      <c r="U13" s="17"/>
      <c r="Y13" s="51"/>
      <c r="Z13" s="153"/>
      <c r="AC13" s="151"/>
      <c r="AF13" s="17"/>
      <c r="AG13" s="14"/>
    </row>
    <row r="14" spans="1:33" ht="15.5" x14ac:dyDescent="0.35">
      <c r="A14" s="11">
        <v>1808</v>
      </c>
      <c r="B14" s="13"/>
      <c r="C14" s="48"/>
      <c r="J14" s="17"/>
      <c r="P14" s="17"/>
      <c r="S14" s="51"/>
      <c r="U14" s="17"/>
      <c r="Y14" s="51"/>
      <c r="Z14" s="153"/>
      <c r="AC14" s="151"/>
      <c r="AF14" s="17"/>
      <c r="AG14" s="14"/>
    </row>
    <row r="15" spans="1:33" ht="15.5" x14ac:dyDescent="0.35">
      <c r="A15" s="11">
        <v>1809</v>
      </c>
      <c r="B15" s="13"/>
      <c r="C15" s="48"/>
      <c r="D15" s="7"/>
      <c r="E15" s="7"/>
      <c r="F15" s="7"/>
      <c r="G15" s="7"/>
      <c r="H15" s="7"/>
      <c r="I15" s="7"/>
      <c r="J15" s="18"/>
      <c r="K15" s="7"/>
      <c r="L15" s="7"/>
      <c r="M15" s="7"/>
      <c r="N15" s="7"/>
      <c r="O15" s="7"/>
      <c r="P15" s="17"/>
      <c r="S15" s="51"/>
      <c r="U15" s="17"/>
      <c r="Y15" s="51"/>
      <c r="Z15" s="153"/>
      <c r="AC15" s="151"/>
      <c r="AF15" s="17"/>
      <c r="AG15" s="14"/>
    </row>
    <row r="16" spans="1:33" ht="15.5" x14ac:dyDescent="0.35">
      <c r="A16" s="11">
        <v>1810</v>
      </c>
      <c r="B16" s="13"/>
      <c r="C16" s="48"/>
      <c r="D16" s="7"/>
      <c r="E16" s="7"/>
      <c r="F16" s="7"/>
      <c r="G16" s="7"/>
      <c r="H16" s="7"/>
      <c r="I16" s="7"/>
      <c r="J16" s="18"/>
      <c r="K16" s="7"/>
      <c r="L16" s="7"/>
      <c r="M16" s="7"/>
      <c r="N16" s="7"/>
      <c r="O16" s="7"/>
      <c r="P16" s="17"/>
      <c r="S16" s="51"/>
      <c r="U16" s="17"/>
      <c r="Y16" s="51"/>
      <c r="Z16" s="153"/>
      <c r="AC16" s="151"/>
      <c r="AF16" s="17"/>
      <c r="AG16" s="14"/>
    </row>
    <row r="17" spans="1:33" ht="15.5" x14ac:dyDescent="0.35">
      <c r="A17" s="11">
        <v>1811</v>
      </c>
      <c r="B17" s="13"/>
      <c r="C17" s="48"/>
      <c r="D17" s="7"/>
      <c r="E17" s="7"/>
      <c r="F17" s="7"/>
      <c r="G17" s="7"/>
      <c r="H17" s="7"/>
      <c r="I17" s="7"/>
      <c r="J17" s="18"/>
      <c r="K17" s="7"/>
      <c r="L17" s="7"/>
      <c r="M17" s="7"/>
      <c r="N17" s="7"/>
      <c r="O17" s="7"/>
      <c r="P17" s="17"/>
      <c r="S17" s="51"/>
      <c r="U17" s="17"/>
      <c r="Y17" s="51"/>
      <c r="Z17" s="153"/>
      <c r="AC17" s="151"/>
      <c r="AF17" s="17"/>
      <c r="AG17" s="14"/>
    </row>
    <row r="18" spans="1:33" ht="15.5" x14ac:dyDescent="0.35">
      <c r="A18" s="11">
        <v>1812</v>
      </c>
      <c r="B18" s="13"/>
      <c r="C18" s="48"/>
      <c r="D18" s="7"/>
      <c r="E18" s="7"/>
      <c r="F18" s="7"/>
      <c r="G18" s="7"/>
      <c r="H18" s="7"/>
      <c r="I18" s="7"/>
      <c r="J18" s="18"/>
      <c r="K18" s="7"/>
      <c r="L18" s="7"/>
      <c r="M18" s="7"/>
      <c r="N18" s="7"/>
      <c r="O18" s="7"/>
      <c r="P18" s="17"/>
      <c r="S18" s="51"/>
      <c r="U18" s="17"/>
      <c r="Y18" s="51"/>
      <c r="Z18" s="153"/>
      <c r="AC18" s="151"/>
      <c r="AF18" s="17"/>
      <c r="AG18" s="14"/>
    </row>
    <row r="19" spans="1:33" ht="15.5" x14ac:dyDescent="0.35">
      <c r="A19" s="11">
        <v>1813</v>
      </c>
      <c r="B19" s="13"/>
      <c r="C19" s="48"/>
      <c r="D19" s="7"/>
      <c r="E19" s="7"/>
      <c r="F19" s="7"/>
      <c r="G19" s="7"/>
      <c r="H19" s="7"/>
      <c r="I19" s="7"/>
      <c r="J19" s="18"/>
      <c r="K19" s="7"/>
      <c r="L19" s="7"/>
      <c r="M19" s="7"/>
      <c r="N19" s="7"/>
      <c r="O19" s="7"/>
      <c r="P19" s="17"/>
      <c r="S19" s="51"/>
      <c r="U19" s="17"/>
      <c r="Y19" s="51"/>
      <c r="Z19" s="153"/>
      <c r="AC19" s="151"/>
      <c r="AF19" s="17"/>
      <c r="AG19" s="14"/>
    </row>
    <row r="20" spans="1:33" ht="15.5" x14ac:dyDescent="0.35">
      <c r="A20" s="11">
        <v>1814</v>
      </c>
      <c r="B20" s="13"/>
      <c r="C20" s="48"/>
      <c r="D20" s="7"/>
      <c r="E20" s="7"/>
      <c r="F20" s="7"/>
      <c r="G20" s="7"/>
      <c r="H20" s="7"/>
      <c r="I20" s="7"/>
      <c r="J20" s="18"/>
      <c r="K20" s="7"/>
      <c r="L20" s="7"/>
      <c r="M20" s="7"/>
      <c r="N20" s="7"/>
      <c r="O20" s="7"/>
      <c r="P20" s="17"/>
      <c r="S20" s="51"/>
      <c r="U20" s="17"/>
      <c r="Y20" s="51"/>
      <c r="Z20" s="153"/>
      <c r="AC20" s="151"/>
      <c r="AF20" s="17"/>
      <c r="AG20" s="14"/>
    </row>
    <row r="21" spans="1:33" ht="15.5" x14ac:dyDescent="0.35">
      <c r="A21" s="11">
        <v>1815</v>
      </c>
      <c r="B21" s="13"/>
      <c r="C21" s="48"/>
      <c r="D21" s="7"/>
      <c r="E21" s="7"/>
      <c r="F21" s="7"/>
      <c r="G21" s="7"/>
      <c r="H21" s="7"/>
      <c r="I21" s="7"/>
      <c r="J21" s="18"/>
      <c r="K21" s="7"/>
      <c r="L21" s="7"/>
      <c r="M21" s="7"/>
      <c r="N21" s="7"/>
      <c r="O21" s="7"/>
      <c r="P21" s="17"/>
      <c r="S21" s="51"/>
      <c r="U21" s="17"/>
      <c r="Y21" s="51"/>
      <c r="Z21" s="153"/>
      <c r="AC21" s="151"/>
      <c r="AF21" s="17"/>
      <c r="AG21" s="14"/>
    </row>
    <row r="22" spans="1:33" ht="15.5" x14ac:dyDescent="0.35">
      <c r="A22" s="11">
        <v>1816</v>
      </c>
      <c r="B22" s="13"/>
      <c r="C22" s="48"/>
      <c r="D22" s="7"/>
      <c r="E22" s="7"/>
      <c r="F22" s="7"/>
      <c r="G22" s="7"/>
      <c r="H22" s="7"/>
      <c r="I22" s="7"/>
      <c r="J22" s="18"/>
      <c r="K22" s="7"/>
      <c r="L22" s="7"/>
      <c r="M22" s="7"/>
      <c r="N22" s="7"/>
      <c r="O22" s="7"/>
      <c r="P22" s="17"/>
      <c r="S22" s="51"/>
      <c r="U22" s="17"/>
      <c r="Y22" s="51"/>
      <c r="Z22" s="153"/>
      <c r="AC22" s="151"/>
      <c r="AF22" s="17"/>
      <c r="AG22" s="14"/>
    </row>
    <row r="23" spans="1:33" ht="15.5" x14ac:dyDescent="0.35">
      <c r="A23" s="11">
        <v>1817</v>
      </c>
      <c r="B23" s="13"/>
      <c r="C23" s="48"/>
      <c r="D23" s="7"/>
      <c r="E23" s="7"/>
      <c r="F23" s="7"/>
      <c r="G23" s="7"/>
      <c r="H23" s="7"/>
      <c r="I23" s="7"/>
      <c r="J23" s="18"/>
      <c r="K23" s="7"/>
      <c r="L23" s="7"/>
      <c r="M23" s="7"/>
      <c r="N23" s="7"/>
      <c r="O23" s="7"/>
      <c r="P23" s="17"/>
      <c r="S23" s="51"/>
      <c r="U23" s="17"/>
      <c r="Y23" s="51"/>
      <c r="Z23" s="153"/>
      <c r="AC23" s="151"/>
      <c r="AF23" s="17"/>
      <c r="AG23" s="14"/>
    </row>
    <row r="24" spans="1:33" ht="15.5" x14ac:dyDescent="0.35">
      <c r="A24" s="11">
        <v>1818</v>
      </c>
      <c r="B24" s="13"/>
      <c r="C24" s="48"/>
      <c r="D24" s="7"/>
      <c r="E24" s="7"/>
      <c r="F24" s="7"/>
      <c r="G24" s="7"/>
      <c r="H24" s="7"/>
      <c r="I24" s="7"/>
      <c r="J24" s="18"/>
      <c r="K24" s="7"/>
      <c r="L24" s="7"/>
      <c r="M24" s="7"/>
      <c r="N24" s="7"/>
      <c r="O24" s="7"/>
      <c r="P24" s="17"/>
      <c r="S24" s="51"/>
      <c r="U24" s="17"/>
      <c r="Y24" s="51"/>
      <c r="Z24" s="153"/>
      <c r="AC24" s="151"/>
      <c r="AF24" s="17"/>
      <c r="AG24" s="14"/>
    </row>
    <row r="25" spans="1:33" ht="15.5" x14ac:dyDescent="0.35">
      <c r="A25" s="11">
        <v>1819</v>
      </c>
      <c r="B25" s="13"/>
      <c r="C25" s="48"/>
      <c r="D25" s="7"/>
      <c r="E25" s="7"/>
      <c r="F25" s="7"/>
      <c r="G25" s="7"/>
      <c r="H25" s="7"/>
      <c r="I25" s="7"/>
      <c r="J25" s="18"/>
      <c r="K25" s="7"/>
      <c r="L25" s="7"/>
      <c r="M25" s="7"/>
      <c r="N25" s="7"/>
      <c r="O25" s="7"/>
      <c r="P25" s="17"/>
      <c r="S25" s="51"/>
      <c r="U25" s="17"/>
      <c r="Y25" s="51"/>
      <c r="Z25" s="153"/>
      <c r="AC25" s="151"/>
      <c r="AF25" s="17"/>
      <c r="AG25" s="14"/>
    </row>
    <row r="26" spans="1:33" ht="15.5" x14ac:dyDescent="0.35">
      <c r="A26" s="11">
        <v>1820</v>
      </c>
      <c r="B26" s="13"/>
      <c r="C26" s="48"/>
      <c r="D26" s="7"/>
      <c r="E26" s="7"/>
      <c r="F26" s="7"/>
      <c r="G26" s="7"/>
      <c r="H26" s="7"/>
      <c r="I26" s="7"/>
      <c r="J26" s="18"/>
      <c r="K26" s="7"/>
      <c r="L26" s="7"/>
      <c r="M26" s="7"/>
      <c r="N26" s="7"/>
      <c r="O26" s="7"/>
      <c r="P26" s="17"/>
      <c r="S26" s="51"/>
      <c r="U26" s="17"/>
      <c r="Y26" s="51"/>
      <c r="Z26" s="153"/>
      <c r="AC26" s="151"/>
      <c r="AF26" s="17"/>
      <c r="AG26" s="14"/>
    </row>
    <row r="27" spans="1:33" ht="15.5" x14ac:dyDescent="0.35">
      <c r="A27" s="11">
        <v>1821</v>
      </c>
      <c r="B27" s="13"/>
      <c r="C27" s="48"/>
      <c r="D27" s="7"/>
      <c r="E27" s="7"/>
      <c r="F27" s="7"/>
      <c r="G27" s="7"/>
      <c r="H27" s="7"/>
      <c r="I27" s="7"/>
      <c r="J27" s="18"/>
      <c r="K27" s="7"/>
      <c r="L27" s="7"/>
      <c r="M27" s="7"/>
      <c r="N27" s="7"/>
      <c r="O27" s="7"/>
      <c r="P27" s="17"/>
      <c r="S27" s="51"/>
      <c r="U27" s="17"/>
      <c r="Y27" s="51"/>
      <c r="Z27" s="153"/>
      <c r="AC27" s="151"/>
      <c r="AF27" s="17"/>
      <c r="AG27" s="14"/>
    </row>
    <row r="28" spans="1:33" ht="15.5" x14ac:dyDescent="0.35">
      <c r="A28" s="11">
        <v>1822</v>
      </c>
      <c r="B28" s="13"/>
      <c r="C28" s="48"/>
      <c r="D28" s="7"/>
      <c r="E28" s="7"/>
      <c r="F28" s="7"/>
      <c r="G28" s="7"/>
      <c r="H28" s="7"/>
      <c r="I28" s="7"/>
      <c r="J28" s="18"/>
      <c r="K28" s="7"/>
      <c r="L28" s="7"/>
      <c r="M28" s="7"/>
      <c r="N28" s="7"/>
      <c r="O28" s="7"/>
      <c r="P28" s="17"/>
      <c r="S28" s="51"/>
      <c r="U28" s="17"/>
      <c r="Y28" s="51"/>
      <c r="Z28" s="153"/>
      <c r="AC28" s="151"/>
      <c r="AF28" s="17"/>
      <c r="AG28" s="14"/>
    </row>
    <row r="29" spans="1:33" ht="15.5" x14ac:dyDescent="0.35">
      <c r="A29" s="11">
        <v>1823</v>
      </c>
      <c r="B29" s="13"/>
      <c r="C29" s="48"/>
      <c r="D29" s="7"/>
      <c r="E29" s="7"/>
      <c r="F29" s="7"/>
      <c r="G29" s="7"/>
      <c r="H29" s="7"/>
      <c r="I29" s="7"/>
      <c r="J29" s="18"/>
      <c r="K29" s="7"/>
      <c r="L29" s="7"/>
      <c r="M29" s="7"/>
      <c r="N29" s="7"/>
      <c r="O29" s="7"/>
      <c r="P29" s="17"/>
      <c r="S29" s="51"/>
      <c r="U29" s="17"/>
      <c r="Y29" s="51"/>
      <c r="Z29" s="153"/>
      <c r="AC29" s="151"/>
      <c r="AF29" s="17"/>
      <c r="AG29" s="14"/>
    </row>
    <row r="30" spans="1:33" ht="15.5" x14ac:dyDescent="0.35">
      <c r="A30" s="11">
        <v>1824</v>
      </c>
      <c r="B30" s="13"/>
      <c r="C30" s="48"/>
      <c r="D30" s="7"/>
      <c r="E30" s="7"/>
      <c r="F30" s="7"/>
      <c r="G30" s="7"/>
      <c r="H30" s="7"/>
      <c r="I30" s="7"/>
      <c r="J30" s="18"/>
      <c r="K30" s="7"/>
      <c r="L30" s="7"/>
      <c r="M30" s="7"/>
      <c r="N30" s="7"/>
      <c r="O30" s="7"/>
      <c r="P30" s="17"/>
      <c r="S30" s="51"/>
      <c r="U30" s="17"/>
      <c r="Y30" s="51"/>
      <c r="Z30" s="153"/>
      <c r="AC30" s="151"/>
      <c r="AF30" s="17"/>
      <c r="AG30" s="14"/>
    </row>
    <row r="31" spans="1:33" ht="15.5" x14ac:dyDescent="0.35">
      <c r="A31" s="11">
        <v>1825</v>
      </c>
      <c r="B31" s="13"/>
      <c r="C31" s="48"/>
      <c r="D31" s="7"/>
      <c r="E31" s="7"/>
      <c r="F31" s="7"/>
      <c r="G31" s="7"/>
      <c r="H31" s="7"/>
      <c r="I31" s="7"/>
      <c r="J31" s="18"/>
      <c r="K31" s="7"/>
      <c r="L31" s="7"/>
      <c r="M31" s="7"/>
      <c r="N31" s="7"/>
      <c r="O31" s="7"/>
      <c r="P31" s="17"/>
      <c r="S31" s="51"/>
      <c r="U31" s="17"/>
      <c r="Y31" s="51"/>
      <c r="Z31" s="153"/>
      <c r="AC31" s="151"/>
      <c r="AF31" s="17"/>
      <c r="AG31" s="14"/>
    </row>
    <row r="32" spans="1:33" ht="15.5" x14ac:dyDescent="0.35">
      <c r="A32" s="11">
        <v>1826</v>
      </c>
      <c r="B32" s="13"/>
      <c r="C32" s="48"/>
      <c r="D32" s="7"/>
      <c r="E32" s="7"/>
      <c r="F32" s="7"/>
      <c r="G32" s="7"/>
      <c r="H32" s="7"/>
      <c r="I32" s="7"/>
      <c r="J32" s="18"/>
      <c r="K32" s="7"/>
      <c r="L32" s="7"/>
      <c r="M32" s="7"/>
      <c r="N32" s="7"/>
      <c r="O32" s="7"/>
      <c r="P32" s="17"/>
      <c r="S32" s="51"/>
      <c r="U32" s="17"/>
      <c r="Y32" s="51"/>
      <c r="Z32" s="153"/>
      <c r="AC32" s="151"/>
      <c r="AF32" s="17"/>
      <c r="AG32" s="14"/>
    </row>
    <row r="33" spans="1:33" ht="15.5" x14ac:dyDescent="0.35">
      <c r="A33" s="11">
        <v>1827</v>
      </c>
      <c r="B33" s="13"/>
      <c r="C33" s="48"/>
      <c r="D33" s="7"/>
      <c r="E33" s="7"/>
      <c r="F33" s="7"/>
      <c r="G33" s="7"/>
      <c r="H33" s="7"/>
      <c r="I33" s="7"/>
      <c r="J33" s="18"/>
      <c r="K33" s="7"/>
      <c r="L33" s="7"/>
      <c r="M33" s="7"/>
      <c r="N33" s="7"/>
      <c r="O33" s="7"/>
      <c r="P33" s="17"/>
      <c r="S33" s="51"/>
      <c r="U33" s="17"/>
      <c r="Y33" s="51"/>
      <c r="Z33" s="153"/>
      <c r="AC33" s="151"/>
      <c r="AF33" s="17"/>
      <c r="AG33" s="14"/>
    </row>
    <row r="34" spans="1:33" ht="15.5" x14ac:dyDescent="0.35">
      <c r="A34" s="11">
        <v>1828</v>
      </c>
      <c r="B34" s="13"/>
      <c r="C34" s="48"/>
      <c r="D34" s="7"/>
      <c r="E34" s="7"/>
      <c r="F34" s="7"/>
      <c r="G34" s="7"/>
      <c r="H34" s="7"/>
      <c r="I34" s="7"/>
      <c r="J34" s="18"/>
      <c r="K34" s="7"/>
      <c r="L34" s="7"/>
      <c r="M34" s="7"/>
      <c r="N34" s="7"/>
      <c r="O34" s="7"/>
      <c r="P34" s="17"/>
      <c r="S34" s="51"/>
      <c r="U34" s="17"/>
      <c r="Y34" s="51"/>
      <c r="Z34" s="153"/>
      <c r="AC34" s="151"/>
      <c r="AF34" s="17"/>
      <c r="AG34" s="14"/>
    </row>
    <row r="35" spans="1:33" ht="15.5" x14ac:dyDescent="0.35">
      <c r="A35" s="11">
        <v>1829</v>
      </c>
      <c r="B35" s="13"/>
      <c r="C35" s="48"/>
      <c r="D35" s="7"/>
      <c r="E35" s="7"/>
      <c r="F35" s="7"/>
      <c r="G35" s="7"/>
      <c r="H35" s="7"/>
      <c r="I35" s="7"/>
      <c r="J35" s="18"/>
      <c r="K35" s="7"/>
      <c r="L35" s="7"/>
      <c r="M35" s="7"/>
      <c r="N35" s="7"/>
      <c r="O35" s="7"/>
      <c r="P35" s="17"/>
      <c r="S35" s="51"/>
      <c r="U35" s="17"/>
      <c r="Y35" s="51"/>
      <c r="Z35" s="153"/>
      <c r="AC35" s="151"/>
      <c r="AF35" s="17"/>
      <c r="AG35" s="14"/>
    </row>
    <row r="36" spans="1:33" ht="15.5" x14ac:dyDescent="0.35">
      <c r="A36" s="11">
        <v>1830</v>
      </c>
      <c r="B36" s="13"/>
      <c r="C36" s="48"/>
      <c r="D36" s="7"/>
      <c r="E36" s="7"/>
      <c r="F36" s="7"/>
      <c r="G36" s="7"/>
      <c r="H36" s="7"/>
      <c r="I36" s="7"/>
      <c r="J36" s="18"/>
      <c r="K36" s="7"/>
      <c r="L36" s="7"/>
      <c r="M36" s="7"/>
      <c r="N36" s="7"/>
      <c r="O36" s="7"/>
      <c r="P36" s="17"/>
      <c r="S36" s="51"/>
      <c r="U36" s="17"/>
      <c r="Y36" s="51"/>
      <c r="Z36" s="153"/>
      <c r="AC36" s="151"/>
      <c r="AF36" s="17"/>
      <c r="AG36" s="14"/>
    </row>
    <row r="37" spans="1:33" ht="15.5" x14ac:dyDescent="0.35">
      <c r="A37" s="11">
        <v>1831</v>
      </c>
      <c r="B37" s="13"/>
      <c r="C37" s="48"/>
      <c r="D37" s="7"/>
      <c r="E37" s="7"/>
      <c r="F37" s="7"/>
      <c r="G37" s="7"/>
      <c r="H37" s="7"/>
      <c r="I37" s="7"/>
      <c r="J37" s="18"/>
      <c r="K37" s="7"/>
      <c r="L37" s="7"/>
      <c r="M37" s="7"/>
      <c r="N37" s="7"/>
      <c r="O37" s="7"/>
      <c r="P37" s="17"/>
      <c r="S37" s="51"/>
      <c r="U37" s="17"/>
      <c r="Y37" s="51"/>
      <c r="Z37" s="153"/>
      <c r="AC37" s="151"/>
      <c r="AF37" s="17"/>
      <c r="AG37" s="14"/>
    </row>
    <row r="38" spans="1:33" ht="15.5" x14ac:dyDescent="0.35">
      <c r="A38" s="11">
        <v>1832</v>
      </c>
      <c r="B38" s="13"/>
      <c r="C38" s="48"/>
      <c r="D38" s="7"/>
      <c r="E38" s="7"/>
      <c r="F38" s="7"/>
      <c r="G38" s="7"/>
      <c r="H38" s="7"/>
      <c r="I38" s="7"/>
      <c r="J38" s="18"/>
      <c r="K38" s="7"/>
      <c r="L38" s="7"/>
      <c r="M38" s="7"/>
      <c r="N38" s="7"/>
      <c r="O38" s="7"/>
      <c r="P38" s="17"/>
      <c r="S38" s="51"/>
      <c r="U38" s="17"/>
      <c r="Y38" s="51"/>
      <c r="Z38" s="153"/>
      <c r="AC38" s="151"/>
      <c r="AF38" s="17"/>
      <c r="AG38" s="14"/>
    </row>
    <row r="39" spans="1:33" ht="15.5" x14ac:dyDescent="0.35">
      <c r="A39" s="11">
        <v>1833</v>
      </c>
      <c r="B39" s="13"/>
      <c r="C39" s="48"/>
      <c r="D39" s="7"/>
      <c r="E39" s="7"/>
      <c r="F39" s="7"/>
      <c r="G39" s="7"/>
      <c r="H39" s="7"/>
      <c r="I39" s="7"/>
      <c r="J39" s="18"/>
      <c r="K39" s="7"/>
      <c r="L39" s="7"/>
      <c r="M39" s="7"/>
      <c r="N39" s="7"/>
      <c r="O39" s="7"/>
      <c r="P39" s="17"/>
      <c r="S39" s="51"/>
      <c r="U39" s="17"/>
      <c r="Y39" s="51"/>
      <c r="Z39" s="153"/>
      <c r="AA39" s="132">
        <v>1761021</v>
      </c>
      <c r="AC39" s="151"/>
      <c r="AF39" s="17"/>
      <c r="AG39" s="14"/>
    </row>
    <row r="40" spans="1:33" ht="15.5" x14ac:dyDescent="0.35">
      <c r="A40" s="11">
        <v>1834</v>
      </c>
      <c r="B40" s="13"/>
      <c r="C40" s="48"/>
      <c r="D40" s="7"/>
      <c r="E40" s="7"/>
      <c r="F40" s="7"/>
      <c r="G40" s="7"/>
      <c r="H40" s="7"/>
      <c r="I40" s="7"/>
      <c r="J40" s="18"/>
      <c r="K40" s="7"/>
      <c r="L40" s="7"/>
      <c r="M40" s="7"/>
      <c r="N40" s="7"/>
      <c r="O40" s="7"/>
      <c r="P40" s="17"/>
      <c r="S40" s="51"/>
      <c r="U40" s="17"/>
      <c r="Y40" s="51"/>
      <c r="Z40" s="153"/>
      <c r="AA40" s="132">
        <v>1642001.5</v>
      </c>
      <c r="AC40" s="151"/>
      <c r="AF40" s="17"/>
      <c r="AG40" s="14"/>
    </row>
    <row r="41" spans="1:33" ht="15.5" x14ac:dyDescent="0.35">
      <c r="A41" s="11">
        <v>1835</v>
      </c>
      <c r="B41" s="13"/>
      <c r="C41" s="48"/>
      <c r="D41" s="7"/>
      <c r="E41" s="7"/>
      <c r="F41" s="7"/>
      <c r="G41" s="7"/>
      <c r="H41" s="7"/>
      <c r="I41" s="7"/>
      <c r="J41" s="18"/>
      <c r="K41" s="7"/>
      <c r="L41" s="7"/>
      <c r="M41" s="7"/>
      <c r="N41" s="7"/>
      <c r="O41" s="7"/>
      <c r="P41" s="17"/>
      <c r="S41" s="51"/>
      <c r="U41" s="17"/>
      <c r="Y41" s="51"/>
      <c r="Z41" s="153"/>
      <c r="AA41" s="132">
        <v>1613998.6</v>
      </c>
      <c r="AC41" s="151"/>
      <c r="AF41" s="17"/>
      <c r="AG41" s="14"/>
    </row>
    <row r="42" spans="1:33" ht="15.5" x14ac:dyDescent="0.35">
      <c r="A42" s="11">
        <v>1836</v>
      </c>
      <c r="B42" s="13"/>
      <c r="C42" s="48"/>
      <c r="D42" s="7"/>
      <c r="E42" s="7"/>
      <c r="F42" s="7"/>
      <c r="G42" s="7"/>
      <c r="H42" s="7"/>
      <c r="I42" s="7"/>
      <c r="J42" s="18"/>
      <c r="K42" s="7"/>
      <c r="L42" s="7"/>
      <c r="M42" s="7"/>
      <c r="N42" s="7"/>
      <c r="O42" s="7"/>
      <c r="P42" s="17"/>
      <c r="S42" s="51"/>
      <c r="U42" s="17"/>
      <c r="Y42" s="51"/>
      <c r="Z42" s="153"/>
      <c r="AA42" s="132">
        <v>1568332.2</v>
      </c>
      <c r="AC42" s="151"/>
      <c r="AF42" s="17"/>
      <c r="AG42" s="14"/>
    </row>
    <row r="43" spans="1:33" ht="15.5" x14ac:dyDescent="0.35">
      <c r="A43" s="11">
        <v>1837</v>
      </c>
      <c r="B43" s="13"/>
      <c r="C43" s="48"/>
      <c r="D43" s="7"/>
      <c r="E43" s="7"/>
      <c r="F43" s="7"/>
      <c r="G43" s="7"/>
      <c r="H43" s="7"/>
      <c r="I43" s="7"/>
      <c r="J43" s="18"/>
      <c r="K43" s="7"/>
      <c r="L43" s="7"/>
      <c r="M43" s="7"/>
      <c r="N43" s="7"/>
      <c r="O43" s="7"/>
      <c r="P43" s="17"/>
      <c r="S43" s="51"/>
      <c r="U43" s="17"/>
      <c r="Y43" s="51"/>
      <c r="Z43" s="153"/>
      <c r="AA43" s="132">
        <v>1911183.3</v>
      </c>
      <c r="AC43" s="151"/>
      <c r="AF43" s="17"/>
      <c r="AG43" s="14"/>
    </row>
    <row r="44" spans="1:33" ht="15.5" x14ac:dyDescent="0.35">
      <c r="A44" s="11">
        <v>1838</v>
      </c>
      <c r="B44" s="13"/>
      <c r="C44" s="48"/>
      <c r="D44" s="7"/>
      <c r="E44" s="7"/>
      <c r="F44" s="7"/>
      <c r="G44" s="7"/>
      <c r="H44" s="7"/>
      <c r="I44" s="7"/>
      <c r="J44" s="18"/>
      <c r="K44" s="7"/>
      <c r="L44" s="7"/>
      <c r="M44" s="7"/>
      <c r="N44" s="7"/>
      <c r="O44" s="7"/>
      <c r="P44" s="17"/>
      <c r="S44" s="51"/>
      <c r="U44" s="17"/>
      <c r="Y44" s="51"/>
      <c r="Z44" s="153"/>
      <c r="AA44" s="132">
        <v>2357187.4</v>
      </c>
      <c r="AC44" s="151"/>
      <c r="AF44" s="17"/>
      <c r="AG44" s="14"/>
    </row>
    <row r="45" spans="1:33" ht="15.5" x14ac:dyDescent="0.35">
      <c r="A45" s="11">
        <v>1839</v>
      </c>
      <c r="B45" s="13"/>
      <c r="C45" s="48"/>
      <c r="D45" s="7"/>
      <c r="E45" s="7"/>
      <c r="F45" s="7"/>
      <c r="G45" s="7"/>
      <c r="H45" s="7"/>
      <c r="I45" s="7"/>
      <c r="J45" s="18"/>
      <c r="K45" s="7"/>
      <c r="L45" s="7"/>
      <c r="M45" s="7"/>
      <c r="N45" s="7"/>
      <c r="O45" s="7"/>
      <c r="P45" s="17"/>
      <c r="S45" s="51"/>
      <c r="U45" s="17"/>
      <c r="Y45" s="51"/>
      <c r="Z45" s="153"/>
      <c r="AA45" s="132">
        <v>2799428.5</v>
      </c>
      <c r="AC45" s="151"/>
      <c r="AF45" s="17"/>
      <c r="AG45" s="14"/>
    </row>
    <row r="46" spans="1:33" ht="15.5" x14ac:dyDescent="0.35">
      <c r="A46" s="11">
        <v>1840</v>
      </c>
      <c r="B46" s="13"/>
      <c r="C46" s="48"/>
      <c r="D46" s="7"/>
      <c r="E46" s="7"/>
      <c r="F46" s="7"/>
      <c r="G46" s="7"/>
      <c r="H46" s="7"/>
      <c r="I46" s="7"/>
      <c r="J46" s="18"/>
      <c r="K46" s="7"/>
      <c r="L46" s="7"/>
      <c r="M46" s="7"/>
      <c r="N46" s="7"/>
      <c r="O46" s="7"/>
      <c r="P46" s="17"/>
      <c r="S46" s="51"/>
      <c r="U46" s="17"/>
      <c r="Y46" s="51"/>
      <c r="Z46" s="153"/>
      <c r="AA46" s="132">
        <v>4982000.2</v>
      </c>
      <c r="AC46" s="151"/>
      <c r="AF46" s="17"/>
      <c r="AG46" s="14"/>
    </row>
    <row r="47" spans="1:33" ht="15.5" x14ac:dyDescent="0.35">
      <c r="A47" s="11">
        <v>1841</v>
      </c>
      <c r="B47" s="13"/>
      <c r="C47" s="48"/>
      <c r="D47" s="7"/>
      <c r="E47" s="7"/>
      <c r="F47" s="7"/>
      <c r="G47" s="7"/>
      <c r="H47" s="7"/>
      <c r="I47" s="7"/>
      <c r="J47" s="18"/>
      <c r="K47" s="7"/>
      <c r="L47" s="7"/>
      <c r="M47" s="7"/>
      <c r="N47" s="7"/>
      <c r="O47" s="7"/>
      <c r="P47" s="17"/>
      <c r="S47" s="51"/>
      <c r="U47" s="17"/>
      <c r="Y47" s="51"/>
      <c r="Z47" s="153"/>
      <c r="AA47" s="132">
        <v>6490653.4000000004</v>
      </c>
      <c r="AC47" s="151"/>
      <c r="AF47" s="17"/>
      <c r="AG47" s="14"/>
    </row>
    <row r="48" spans="1:33" ht="15.5" x14ac:dyDescent="0.35">
      <c r="A48" s="11">
        <v>1842</v>
      </c>
      <c r="B48" s="13"/>
      <c r="C48" s="48"/>
      <c r="D48" s="7"/>
      <c r="E48" s="7"/>
      <c r="F48" s="7"/>
      <c r="G48" s="7"/>
      <c r="H48" s="7"/>
      <c r="I48" s="7"/>
      <c r="J48" s="18"/>
      <c r="K48" s="7"/>
      <c r="L48" s="7"/>
      <c r="M48" s="7"/>
      <c r="N48" s="7"/>
      <c r="O48" s="7"/>
      <c r="P48" s="17"/>
      <c r="S48" s="51"/>
      <c r="U48" s="17"/>
      <c r="Y48" s="51"/>
      <c r="Z48" s="153"/>
      <c r="AA48" s="132">
        <v>5916648.2999999998</v>
      </c>
      <c r="AC48" s="151"/>
      <c r="AF48" s="17"/>
      <c r="AG48" s="14"/>
    </row>
    <row r="49" spans="1:33" ht="15.5" x14ac:dyDescent="0.35">
      <c r="A49" s="11">
        <v>1843</v>
      </c>
      <c r="B49" s="13"/>
      <c r="C49" s="48"/>
      <c r="D49" s="7"/>
      <c r="E49" s="7"/>
      <c r="F49" s="7"/>
      <c r="G49" s="7"/>
      <c r="H49" s="7"/>
      <c r="I49" s="7"/>
      <c r="J49" s="18"/>
      <c r="K49" s="7"/>
      <c r="L49" s="7"/>
      <c r="M49" s="7"/>
      <c r="N49" s="7"/>
      <c r="O49" s="7"/>
      <c r="P49" s="17"/>
      <c r="S49" s="51"/>
      <c r="U49" s="17"/>
      <c r="Y49" s="51"/>
      <c r="Z49" s="153"/>
      <c r="AA49" s="132">
        <v>4984730.2</v>
      </c>
      <c r="AC49" s="151"/>
      <c r="AF49" s="17"/>
      <c r="AG49" s="14"/>
    </row>
    <row r="50" spans="1:33" ht="15.5" x14ac:dyDescent="0.35">
      <c r="A50" s="11">
        <v>1844</v>
      </c>
      <c r="B50" s="13"/>
      <c r="C50" s="48"/>
      <c r="D50" s="7"/>
      <c r="E50" s="7"/>
      <c r="F50" s="7"/>
      <c r="G50" s="7"/>
      <c r="H50" s="7"/>
      <c r="I50" s="7"/>
      <c r="J50" s="18"/>
      <c r="K50" s="7"/>
      <c r="L50" s="7"/>
      <c r="M50" s="7"/>
      <c r="N50" s="7"/>
      <c r="O50" s="7"/>
      <c r="P50" s="17"/>
      <c r="S50" s="51"/>
      <c r="U50" s="17"/>
      <c r="Y50" s="51"/>
      <c r="Z50" s="153"/>
      <c r="AA50" s="132">
        <v>4398763.7</v>
      </c>
      <c r="AC50" s="151"/>
      <c r="AF50" s="17"/>
      <c r="AG50" s="14"/>
    </row>
    <row r="51" spans="1:33" ht="15.5" x14ac:dyDescent="0.35">
      <c r="A51" s="11">
        <v>1845</v>
      </c>
      <c r="B51" s="13"/>
      <c r="C51" s="48"/>
      <c r="D51" s="7"/>
      <c r="E51" s="7"/>
      <c r="F51" s="7"/>
      <c r="G51" s="7"/>
      <c r="H51" s="7"/>
      <c r="I51" s="7"/>
      <c r="J51" s="18"/>
      <c r="K51" s="7"/>
      <c r="L51" s="7"/>
      <c r="M51" s="7"/>
      <c r="N51" s="7"/>
      <c r="O51" s="7"/>
      <c r="P51" s="17"/>
      <c r="S51" s="51"/>
      <c r="U51" s="17"/>
      <c r="Y51" s="51"/>
      <c r="Z51" s="153"/>
      <c r="AA51" s="132">
        <v>4522510.0999999996</v>
      </c>
      <c r="AC51" s="151"/>
      <c r="AF51" s="17"/>
      <c r="AG51" s="14"/>
    </row>
    <row r="52" spans="1:33" ht="15.5" x14ac:dyDescent="0.35">
      <c r="A52" s="11">
        <v>1846</v>
      </c>
      <c r="B52" s="13"/>
      <c r="C52" s="48"/>
      <c r="D52" s="7"/>
      <c r="E52" s="7"/>
      <c r="F52" s="7"/>
      <c r="G52" s="7"/>
      <c r="H52" s="7"/>
      <c r="I52" s="7"/>
      <c r="J52" s="18"/>
      <c r="K52" s="7"/>
      <c r="L52" s="7"/>
      <c r="M52" s="7"/>
      <c r="N52" s="7"/>
      <c r="O52" s="7"/>
      <c r="P52" s="17"/>
      <c r="S52" s="51"/>
      <c r="U52" s="17"/>
      <c r="Y52" s="51"/>
      <c r="Z52" s="153"/>
      <c r="AA52" s="132">
        <v>5047875.8</v>
      </c>
      <c r="AC52" s="151"/>
      <c r="AF52" s="17"/>
      <c r="AG52" s="14"/>
    </row>
    <row r="53" spans="1:33" ht="15.5" x14ac:dyDescent="0.35">
      <c r="A53" s="11">
        <v>1847</v>
      </c>
      <c r="B53" s="13"/>
      <c r="C53" s="48"/>
      <c r="D53" s="7"/>
      <c r="E53" s="7"/>
      <c r="F53" s="7"/>
      <c r="G53" s="7"/>
      <c r="H53" s="7"/>
      <c r="I53" s="7"/>
      <c r="J53" s="18"/>
      <c r="K53" s="7"/>
      <c r="L53" s="7"/>
      <c r="M53" s="7"/>
      <c r="N53" s="7"/>
      <c r="O53" s="7"/>
      <c r="P53" s="17"/>
      <c r="S53" s="51"/>
      <c r="U53" s="17"/>
      <c r="Y53" s="51"/>
      <c r="Z53" s="153"/>
      <c r="AA53" s="132">
        <v>5719870.7000000002</v>
      </c>
      <c r="AC53" s="151"/>
      <c r="AF53" s="17"/>
      <c r="AG53" s="14"/>
    </row>
    <row r="54" spans="1:33" ht="15.5" x14ac:dyDescent="0.35">
      <c r="A54" s="11">
        <v>1848</v>
      </c>
      <c r="B54" s="13"/>
      <c r="C54" s="48"/>
      <c r="D54" s="7"/>
      <c r="E54" s="7"/>
      <c r="F54" s="7"/>
      <c r="G54" s="7"/>
      <c r="H54" s="7"/>
      <c r="I54" s="7"/>
      <c r="J54" s="18"/>
      <c r="K54" s="7"/>
      <c r="L54" s="7"/>
      <c r="M54" s="7"/>
      <c r="N54" s="7"/>
      <c r="O54" s="7"/>
      <c r="P54" s="17"/>
      <c r="S54" s="51"/>
      <c r="U54" s="17"/>
      <c r="Y54" s="51"/>
      <c r="Z54" s="153"/>
      <c r="AA54" s="132">
        <v>4486702.3</v>
      </c>
      <c r="AC54" s="151"/>
      <c r="AF54" s="17"/>
      <c r="AG54" s="14"/>
    </row>
    <row r="55" spans="1:33" ht="15.5" x14ac:dyDescent="0.35">
      <c r="A55" s="11">
        <v>1849</v>
      </c>
      <c r="B55" s="13"/>
      <c r="C55" s="48"/>
      <c r="D55" s="7"/>
      <c r="E55" s="7"/>
      <c r="F55" s="7"/>
      <c r="G55" s="7"/>
      <c r="H55" s="7"/>
      <c r="I55" s="7"/>
      <c r="J55" s="18"/>
      <c r="K55" s="7"/>
      <c r="L55" s="7"/>
      <c r="M55" s="7"/>
      <c r="N55" s="7"/>
      <c r="O55" s="7"/>
      <c r="P55" s="17"/>
      <c r="S55" s="51"/>
      <c r="U55" s="17"/>
      <c r="Y55" s="51"/>
      <c r="Z55" s="153"/>
      <c r="AA55" s="132">
        <v>4155432.2</v>
      </c>
      <c r="AC55" s="151"/>
      <c r="AF55" s="17"/>
      <c r="AG55" s="14"/>
    </row>
    <row r="56" spans="1:33" ht="15.5" x14ac:dyDescent="0.35">
      <c r="A56" s="11">
        <v>1850</v>
      </c>
      <c r="B56" s="13"/>
      <c r="C56" s="48"/>
      <c r="D56" s="7"/>
      <c r="E56" s="7"/>
      <c r="F56" s="7"/>
      <c r="G56" s="7"/>
      <c r="H56" s="7"/>
      <c r="I56" s="7"/>
      <c r="J56" s="18"/>
      <c r="K56" s="7"/>
      <c r="L56" s="7"/>
      <c r="M56" s="7"/>
      <c r="N56" s="7"/>
      <c r="O56" s="7"/>
      <c r="P56" s="17"/>
      <c r="S56" s="51"/>
      <c r="U56" s="17"/>
      <c r="Y56" s="51"/>
      <c r="Z56" s="153"/>
      <c r="AA56" s="132">
        <v>3693028.6</v>
      </c>
      <c r="AC56" s="151"/>
      <c r="AF56" s="17"/>
      <c r="AG56" s="14"/>
    </row>
    <row r="57" spans="1:33" ht="15.5" x14ac:dyDescent="0.35">
      <c r="A57" s="11">
        <v>1851</v>
      </c>
      <c r="B57" s="13"/>
      <c r="C57" s="48"/>
      <c r="D57" s="7"/>
      <c r="E57" s="7"/>
      <c r="F57" s="7"/>
      <c r="G57" s="7"/>
      <c r="H57" s="7"/>
      <c r="I57" s="7"/>
      <c r="J57" s="18"/>
      <c r="K57" s="7"/>
      <c r="L57" s="7"/>
      <c r="M57" s="7"/>
      <c r="N57" s="7"/>
      <c r="O57" s="7"/>
      <c r="P57" s="17"/>
      <c r="S57" s="51"/>
      <c r="U57" s="17"/>
      <c r="Y57" s="51"/>
      <c r="Z57" s="153"/>
      <c r="AA57" s="132">
        <v>3304642</v>
      </c>
      <c r="AC57" s="151"/>
      <c r="AF57" s="17"/>
      <c r="AG57" s="14"/>
    </row>
    <row r="58" spans="1:33" ht="15.5" x14ac:dyDescent="0.35">
      <c r="A58" s="11">
        <v>1852</v>
      </c>
      <c r="B58" s="13"/>
      <c r="C58" s="48"/>
      <c r="D58" s="7"/>
      <c r="E58" s="7"/>
      <c r="F58" s="7"/>
      <c r="G58" s="7"/>
      <c r="H58" s="7"/>
      <c r="I58" s="7"/>
      <c r="J58" s="18"/>
      <c r="K58" s="7"/>
      <c r="L58" s="7"/>
      <c r="M58" s="7"/>
      <c r="N58" s="7"/>
      <c r="O58" s="7"/>
      <c r="P58" s="17"/>
      <c r="S58" s="51"/>
      <c r="U58" s="17"/>
      <c r="Y58" s="51"/>
      <c r="Z58" s="153"/>
      <c r="AA58" s="132">
        <v>3157457.4</v>
      </c>
      <c r="AC58" s="151"/>
      <c r="AF58" s="17"/>
      <c r="AG58" s="14"/>
    </row>
    <row r="59" spans="1:33" ht="15.5" x14ac:dyDescent="0.35">
      <c r="A59" s="11">
        <v>1853</v>
      </c>
      <c r="B59" s="13"/>
      <c r="C59" s="48"/>
      <c r="D59" s="7"/>
      <c r="E59" s="7"/>
      <c r="F59" s="7"/>
      <c r="G59" s="7"/>
      <c r="H59" s="7"/>
      <c r="I59" s="7"/>
      <c r="J59" s="18"/>
      <c r="K59" s="7"/>
      <c r="L59" s="7"/>
      <c r="M59" s="7"/>
      <c r="N59" s="7"/>
      <c r="O59" s="7"/>
      <c r="P59" s="17"/>
      <c r="S59" s="51"/>
      <c r="U59" s="17"/>
      <c r="Y59" s="51"/>
      <c r="Z59" s="153"/>
      <c r="AA59" s="132">
        <v>3195268</v>
      </c>
      <c r="AC59" s="151"/>
      <c r="AF59" s="17"/>
      <c r="AG59" s="14"/>
    </row>
    <row r="60" spans="1:33" ht="15.5" x14ac:dyDescent="0.35">
      <c r="A60" s="11">
        <v>1854</v>
      </c>
      <c r="B60" s="13"/>
      <c r="C60" s="48"/>
      <c r="D60" s="7"/>
      <c r="E60" s="7"/>
      <c r="F60" s="7"/>
      <c r="G60" s="7"/>
      <c r="H60" s="7"/>
      <c r="I60" s="7"/>
      <c r="J60" s="18"/>
      <c r="K60" s="7"/>
      <c r="L60" s="7"/>
      <c r="M60" s="7"/>
      <c r="N60" s="7"/>
      <c r="O60" s="7"/>
      <c r="P60" s="17"/>
      <c r="S60" s="51"/>
      <c r="U60" s="17"/>
      <c r="Y60" s="51"/>
      <c r="Z60" s="153"/>
      <c r="AA60" s="132">
        <v>3189301.1</v>
      </c>
      <c r="AC60" s="151"/>
      <c r="AF60" s="17"/>
      <c r="AG60" s="14"/>
    </row>
    <row r="61" spans="1:33" ht="15.5" x14ac:dyDescent="0.35">
      <c r="A61" s="11">
        <v>1855</v>
      </c>
      <c r="B61" s="13"/>
      <c r="C61" s="48"/>
      <c r="D61" s="7"/>
      <c r="E61" s="7"/>
      <c r="F61" s="7"/>
      <c r="G61" s="7"/>
      <c r="H61" s="7"/>
      <c r="I61" s="7"/>
      <c r="J61" s="18"/>
      <c r="K61" s="7"/>
      <c r="L61" s="7"/>
      <c r="M61" s="7"/>
      <c r="N61" s="7"/>
      <c r="O61" s="7"/>
      <c r="P61" s="17"/>
      <c r="S61" s="51"/>
      <c r="U61" s="17"/>
      <c r="Y61" s="51"/>
      <c r="Z61" s="153"/>
      <c r="AA61" s="132">
        <v>3555325.9</v>
      </c>
      <c r="AC61" s="151"/>
      <c r="AF61" s="17"/>
      <c r="AG61" s="14"/>
    </row>
    <row r="62" spans="1:33" ht="15.5" x14ac:dyDescent="0.35">
      <c r="A62" s="11">
        <v>1856</v>
      </c>
      <c r="B62" s="13"/>
      <c r="C62" s="48"/>
      <c r="D62" s="7"/>
      <c r="E62" s="7"/>
      <c r="F62" s="7"/>
      <c r="G62" s="7"/>
      <c r="H62" s="7"/>
      <c r="I62" s="7"/>
      <c r="J62" s="18"/>
      <c r="K62" s="7"/>
      <c r="L62" s="7"/>
      <c r="M62" s="7"/>
      <c r="N62" s="7"/>
      <c r="O62" s="7"/>
      <c r="P62" s="17"/>
      <c r="S62" s="51"/>
      <c r="U62" s="17"/>
      <c r="Y62" s="51"/>
      <c r="Z62" s="153"/>
      <c r="AA62" s="132">
        <v>3798547.9</v>
      </c>
      <c r="AC62" s="151"/>
      <c r="AF62" s="17"/>
      <c r="AG62" s="14"/>
    </row>
    <row r="63" spans="1:33" ht="15.5" x14ac:dyDescent="0.35">
      <c r="A63" s="11">
        <v>1857</v>
      </c>
      <c r="B63" s="13"/>
      <c r="C63" s="48"/>
      <c r="D63" s="7"/>
      <c r="E63" s="7"/>
      <c r="F63" s="7"/>
      <c r="G63" s="7"/>
      <c r="H63" s="7"/>
      <c r="I63" s="7"/>
      <c r="J63" s="18"/>
      <c r="K63" s="7"/>
      <c r="L63" s="7"/>
      <c r="M63" s="7"/>
      <c r="N63" s="7"/>
      <c r="O63" s="7"/>
      <c r="P63" s="17"/>
      <c r="S63" s="51"/>
      <c r="U63" s="17"/>
      <c r="Y63" s="51"/>
      <c r="Z63" s="153"/>
      <c r="AA63" s="132">
        <v>3643566.4</v>
      </c>
      <c r="AC63" s="151"/>
      <c r="AF63" s="17"/>
      <c r="AG63" s="14"/>
    </row>
    <row r="64" spans="1:33" ht="15.5" x14ac:dyDescent="0.35">
      <c r="A64" s="11">
        <v>1858</v>
      </c>
      <c r="B64" s="13"/>
      <c r="C64" s="48"/>
      <c r="D64" s="7"/>
      <c r="E64" s="7"/>
      <c r="F64" s="7"/>
      <c r="G64" s="7"/>
      <c r="H64" s="7"/>
      <c r="I64" s="7"/>
      <c r="J64" s="18"/>
      <c r="K64" s="7"/>
      <c r="L64" s="7"/>
      <c r="M64" s="7"/>
      <c r="N64" s="7"/>
      <c r="O64" s="7"/>
      <c r="P64" s="17"/>
      <c r="S64" s="51"/>
      <c r="U64" s="17"/>
      <c r="Y64" s="51"/>
      <c r="Z64" s="153"/>
      <c r="AA64" s="132">
        <v>3053884.9</v>
      </c>
      <c r="AC64" s="151"/>
      <c r="AF64" s="17"/>
      <c r="AG64" s="14"/>
    </row>
    <row r="65" spans="1:33" ht="15.5" x14ac:dyDescent="0.35">
      <c r="A65" s="11">
        <v>1859</v>
      </c>
      <c r="B65" s="13"/>
      <c r="C65" s="48"/>
      <c r="D65" s="7"/>
      <c r="E65" s="7"/>
      <c r="F65" s="7"/>
      <c r="G65" s="7"/>
      <c r="H65" s="7"/>
      <c r="I65" s="7"/>
      <c r="J65" s="18"/>
      <c r="K65" s="7">
        <v>6.0101210438378233E-3</v>
      </c>
      <c r="L65" s="7"/>
      <c r="M65" s="7"/>
      <c r="N65" s="7"/>
      <c r="O65" s="7"/>
      <c r="P65" s="17"/>
      <c r="S65" s="51"/>
      <c r="U65" s="17"/>
      <c r="Y65" s="51"/>
      <c r="Z65" s="153"/>
      <c r="AA65" s="132">
        <v>3471833.9</v>
      </c>
      <c r="AC65" s="151"/>
      <c r="AF65" s="17"/>
      <c r="AG65" s="14"/>
    </row>
    <row r="66" spans="1:33" ht="15.5" x14ac:dyDescent="0.35">
      <c r="A66" s="11">
        <v>1860</v>
      </c>
      <c r="B66" s="13"/>
      <c r="C66" s="48"/>
      <c r="D66" s="7"/>
      <c r="E66" s="7"/>
      <c r="F66" s="7"/>
      <c r="G66" s="7"/>
      <c r="H66" s="7"/>
      <c r="I66" s="7"/>
      <c r="J66" s="18"/>
      <c r="K66" s="7"/>
      <c r="L66" s="7"/>
      <c r="M66" s="7"/>
      <c r="N66" s="7"/>
      <c r="O66" s="7"/>
      <c r="P66" s="17"/>
      <c r="S66" s="51"/>
      <c r="U66" s="17"/>
      <c r="Y66" s="51"/>
      <c r="Z66" s="153"/>
      <c r="AA66" s="132">
        <v>3633026.3</v>
      </c>
      <c r="AC66" s="151"/>
      <c r="AF66" s="17"/>
      <c r="AG66" s="14"/>
    </row>
    <row r="67" spans="1:33" ht="15.5" x14ac:dyDescent="0.35">
      <c r="A67" s="11">
        <v>1861</v>
      </c>
      <c r="B67" s="13"/>
      <c r="C67" s="48"/>
      <c r="D67" s="7"/>
      <c r="E67" s="7"/>
      <c r="F67" s="7"/>
      <c r="G67" s="7"/>
      <c r="H67" s="7"/>
      <c r="I67" s="7"/>
      <c r="J67" s="18"/>
      <c r="K67" s="7">
        <v>6.0101210438378233E-3</v>
      </c>
      <c r="L67" s="7"/>
      <c r="M67" s="7"/>
      <c r="N67" s="7"/>
      <c r="O67" s="7"/>
      <c r="P67" s="17"/>
      <c r="S67" s="51"/>
      <c r="U67" s="17"/>
      <c r="Y67" s="51"/>
      <c r="Z67" s="153"/>
      <c r="AA67" s="132">
        <v>3797238.9</v>
      </c>
      <c r="AC67" s="151"/>
      <c r="AF67" s="17"/>
      <c r="AG67" s="14"/>
    </row>
    <row r="68" spans="1:33" ht="15.5" x14ac:dyDescent="0.35">
      <c r="A68" s="11">
        <v>1862</v>
      </c>
      <c r="B68" s="13"/>
      <c r="C68" s="48"/>
      <c r="D68" s="7"/>
      <c r="E68" s="7"/>
      <c r="F68" s="7"/>
      <c r="G68" s="7"/>
      <c r="H68" s="7"/>
      <c r="I68" s="7"/>
      <c r="J68" s="18"/>
      <c r="K68" s="7">
        <v>6.0101210438378233E-3</v>
      </c>
      <c r="L68" s="7"/>
      <c r="M68" s="7"/>
      <c r="N68" s="7"/>
      <c r="O68" s="7"/>
      <c r="P68" s="17"/>
      <c r="S68" s="51"/>
      <c r="U68" s="17"/>
      <c r="Y68" s="51"/>
      <c r="Z68" s="153"/>
      <c r="AA68" s="132">
        <v>3509693.2</v>
      </c>
      <c r="AC68" s="151"/>
      <c r="AF68" s="17"/>
      <c r="AG68" s="14"/>
    </row>
    <row r="69" spans="1:33" ht="15.5" x14ac:dyDescent="0.35">
      <c r="A69" s="11">
        <v>1863</v>
      </c>
      <c r="B69" s="13"/>
      <c r="C69" s="48"/>
      <c r="D69" s="7"/>
      <c r="E69" s="7"/>
      <c r="F69" s="7"/>
      <c r="G69" s="7"/>
      <c r="H69" s="7"/>
      <c r="I69" s="7"/>
      <c r="J69" s="18"/>
      <c r="K69" s="7">
        <v>6.0101210438378233E-3</v>
      </c>
      <c r="L69" s="7"/>
      <c r="M69" s="7"/>
      <c r="N69" s="7"/>
      <c r="O69" s="7"/>
      <c r="P69" s="17"/>
      <c r="S69" s="51"/>
      <c r="U69" s="17"/>
      <c r="Y69" s="51"/>
      <c r="Z69" s="153"/>
      <c r="AA69" s="132">
        <v>3446832.1</v>
      </c>
      <c r="AC69" s="151"/>
      <c r="AF69" s="17"/>
      <c r="AG69" s="14"/>
    </row>
    <row r="70" spans="1:33" ht="15.5" x14ac:dyDescent="0.35">
      <c r="A70" s="11">
        <v>1864</v>
      </c>
      <c r="B70" s="13"/>
      <c r="C70" s="48"/>
      <c r="D70" s="7"/>
      <c r="E70" s="7"/>
      <c r="F70" s="7"/>
      <c r="G70" s="7"/>
      <c r="H70" s="7"/>
      <c r="I70" s="7"/>
      <c r="J70" s="18"/>
      <c r="K70" s="7">
        <v>6.0101210438378233E-3</v>
      </c>
      <c r="L70" s="7"/>
      <c r="M70" s="7"/>
      <c r="N70" s="7"/>
      <c r="O70" s="7"/>
      <c r="P70" s="17"/>
      <c r="S70" s="51"/>
      <c r="U70" s="17"/>
      <c r="Y70" s="51"/>
      <c r="Z70" s="153"/>
      <c r="AA70" s="132">
        <v>3406541.4</v>
      </c>
      <c r="AC70" s="151"/>
      <c r="AF70" s="17"/>
      <c r="AG70" s="14"/>
    </row>
    <row r="71" spans="1:33" ht="15.5" x14ac:dyDescent="0.35">
      <c r="A71" s="11">
        <v>1865</v>
      </c>
      <c r="B71" s="13"/>
      <c r="C71" s="48"/>
      <c r="D71" s="7"/>
      <c r="E71" s="7"/>
      <c r="F71" s="7"/>
      <c r="G71" s="7"/>
      <c r="H71" s="7"/>
      <c r="I71" s="7"/>
      <c r="J71" s="18"/>
      <c r="K71" s="7">
        <v>6.0101210438378233E-3</v>
      </c>
      <c r="L71" s="7"/>
      <c r="M71" s="7"/>
      <c r="N71" s="7"/>
      <c r="O71" s="7"/>
      <c r="P71" s="17"/>
      <c r="S71" s="51"/>
      <c r="U71" s="17"/>
      <c r="Y71" s="51"/>
      <c r="Z71" s="153"/>
      <c r="AA71" s="132">
        <v>3440225</v>
      </c>
      <c r="AC71" s="151"/>
      <c r="AF71" s="17"/>
      <c r="AG71" s="14"/>
    </row>
    <row r="72" spans="1:33" ht="15.5" x14ac:dyDescent="0.35">
      <c r="A72" s="11">
        <v>1866</v>
      </c>
      <c r="B72" s="13"/>
      <c r="C72" s="48"/>
      <c r="D72" s="7"/>
      <c r="E72" s="7"/>
      <c r="F72" s="7"/>
      <c r="G72" s="7"/>
      <c r="H72" s="7"/>
      <c r="I72" s="7"/>
      <c r="J72" s="18"/>
      <c r="K72" s="7">
        <v>6.0101210438378233E-3</v>
      </c>
      <c r="L72" s="7"/>
      <c r="M72" s="7"/>
      <c r="N72" s="7"/>
      <c r="O72" s="7"/>
      <c r="P72" s="17"/>
      <c r="S72" s="51"/>
      <c r="U72" s="17"/>
      <c r="Y72" s="51"/>
      <c r="Z72" s="153"/>
      <c r="AA72" s="132">
        <v>3730186.5</v>
      </c>
      <c r="AC72" s="151"/>
      <c r="AF72" s="17"/>
      <c r="AG72" s="14"/>
    </row>
    <row r="73" spans="1:33" ht="15.5" x14ac:dyDescent="0.35">
      <c r="A73" s="11">
        <v>1867</v>
      </c>
      <c r="B73" s="13"/>
      <c r="C73" s="48"/>
      <c r="D73" s="7"/>
      <c r="E73" s="7"/>
      <c r="F73" s="7"/>
      <c r="G73" s="7"/>
      <c r="H73" s="7"/>
      <c r="I73" s="7"/>
      <c r="J73" s="18"/>
      <c r="K73" s="7">
        <v>6.0101210438378233E-3</v>
      </c>
      <c r="L73" s="7"/>
      <c r="M73" s="7"/>
      <c r="N73" s="7"/>
      <c r="O73" s="7"/>
      <c r="P73" s="17"/>
      <c r="S73" s="51"/>
      <c r="U73" s="17"/>
      <c r="Y73" s="51"/>
      <c r="Z73" s="153"/>
      <c r="AA73" s="132">
        <v>4194889.2</v>
      </c>
      <c r="AC73" s="151"/>
      <c r="AF73" s="17"/>
      <c r="AG73" s="14"/>
    </row>
    <row r="74" spans="1:33" ht="15.5" x14ac:dyDescent="0.35">
      <c r="A74" s="11">
        <v>1868</v>
      </c>
      <c r="B74" s="13"/>
      <c r="C74" s="48"/>
      <c r="D74" s="7"/>
      <c r="E74" s="7"/>
      <c r="F74" s="7"/>
      <c r="G74" s="7"/>
      <c r="H74" s="7"/>
      <c r="I74" s="7"/>
      <c r="J74" s="18"/>
      <c r="K74" s="7">
        <v>6.0101210438378233E-3</v>
      </c>
      <c r="L74" s="7"/>
      <c r="M74" s="7"/>
      <c r="N74" s="7"/>
      <c r="O74" s="7"/>
      <c r="P74" s="17"/>
      <c r="S74" s="51"/>
      <c r="U74" s="17"/>
      <c r="Y74" s="51"/>
      <c r="Z74" s="153"/>
      <c r="AA74" s="132">
        <v>4540268.9000000004</v>
      </c>
      <c r="AC74" s="151"/>
      <c r="AF74" s="17"/>
      <c r="AG74" s="14"/>
    </row>
    <row r="75" spans="1:33" ht="15.5" x14ac:dyDescent="0.35">
      <c r="A75" s="11">
        <v>1869</v>
      </c>
      <c r="B75" s="13"/>
      <c r="C75" s="48"/>
      <c r="D75" s="7"/>
      <c r="E75" s="7"/>
      <c r="F75" s="7"/>
      <c r="G75" s="7"/>
      <c r="H75" s="7"/>
      <c r="I75" s="7"/>
      <c r="J75" s="18"/>
      <c r="K75" s="7">
        <v>6.0101210438378233E-3</v>
      </c>
      <c r="L75" s="7"/>
      <c r="M75" s="7"/>
      <c r="N75" s="7"/>
      <c r="O75" s="7"/>
      <c r="P75" s="17"/>
      <c r="S75" s="51"/>
      <c r="U75" s="17"/>
      <c r="Y75" s="51"/>
      <c r="Z75" s="153"/>
      <c r="AA75" s="132">
        <v>4380959.7</v>
      </c>
      <c r="AC75" s="151"/>
      <c r="AF75" s="17"/>
      <c r="AG75" s="14"/>
    </row>
    <row r="76" spans="1:33" ht="15.5" x14ac:dyDescent="0.35">
      <c r="A76" s="11">
        <v>1870</v>
      </c>
      <c r="B76" s="13"/>
      <c r="C76" s="48"/>
      <c r="D76" s="7"/>
      <c r="E76" s="7"/>
      <c r="F76" s="7"/>
      <c r="G76" s="7"/>
      <c r="H76" s="7"/>
      <c r="I76" s="7"/>
      <c r="J76" s="18"/>
      <c r="K76" s="7">
        <v>6.0101210438378233E-3</v>
      </c>
      <c r="L76" s="7"/>
      <c r="M76" s="7"/>
      <c r="N76" s="7"/>
      <c r="O76" s="7"/>
      <c r="P76" s="17"/>
      <c r="S76" s="51"/>
      <c r="U76" s="17"/>
      <c r="Y76" s="51"/>
      <c r="Z76" s="153"/>
      <c r="AA76" s="132">
        <v>4593399.7</v>
      </c>
      <c r="AC76" s="151"/>
      <c r="AF76" s="17"/>
      <c r="AG76" s="14"/>
    </row>
    <row r="77" spans="1:33" ht="15.5" x14ac:dyDescent="0.35">
      <c r="A77" s="11">
        <v>1871</v>
      </c>
      <c r="B77" s="13"/>
      <c r="C77" s="48"/>
      <c r="D77" s="7"/>
      <c r="E77" s="7"/>
      <c r="F77" s="7"/>
      <c r="G77" s="7"/>
      <c r="H77" s="7"/>
      <c r="I77" s="7"/>
      <c r="J77" s="18"/>
      <c r="K77" s="7">
        <v>6.0101210438378233E-3</v>
      </c>
      <c r="L77" s="7"/>
      <c r="M77" s="7"/>
      <c r="N77" s="7"/>
      <c r="O77" s="7"/>
      <c r="P77" s="17"/>
      <c r="S77" s="51"/>
      <c r="U77" s="17"/>
      <c r="Y77" s="51"/>
      <c r="Z77" s="153"/>
      <c r="AA77" s="132">
        <v>4823493.9000000004</v>
      </c>
      <c r="AC77" s="151"/>
      <c r="AF77" s="17"/>
      <c r="AG77" s="14"/>
    </row>
    <row r="78" spans="1:33" ht="15.5" x14ac:dyDescent="0.35">
      <c r="A78" s="11">
        <v>1872</v>
      </c>
      <c r="B78" s="13"/>
      <c r="C78" s="48"/>
      <c r="D78" s="7"/>
      <c r="E78" s="7"/>
      <c r="F78" s="7"/>
      <c r="G78" s="7"/>
      <c r="H78" s="7"/>
      <c r="I78" s="7"/>
      <c r="J78" s="18">
        <v>455.12962101950592</v>
      </c>
      <c r="K78" s="7"/>
      <c r="L78" s="7"/>
      <c r="M78" s="7"/>
      <c r="N78" s="7"/>
      <c r="O78" s="7"/>
      <c r="P78" s="17"/>
      <c r="S78" s="51"/>
      <c r="U78" s="17"/>
      <c r="Y78" s="51"/>
      <c r="Z78" s="153"/>
      <c r="AA78" s="132">
        <v>4252019.2</v>
      </c>
      <c r="AC78" s="151"/>
      <c r="AF78" s="17"/>
      <c r="AG78" s="14"/>
    </row>
    <row r="79" spans="1:33" ht="15.5" x14ac:dyDescent="0.35">
      <c r="A79" s="11">
        <v>1873</v>
      </c>
      <c r="B79" s="13"/>
      <c r="C79" s="48"/>
      <c r="D79" s="7"/>
      <c r="E79" s="7"/>
      <c r="F79" s="7"/>
      <c r="G79" s="7"/>
      <c r="H79" s="7"/>
      <c r="I79" s="7"/>
      <c r="J79" s="18">
        <v>479.08490739270741</v>
      </c>
      <c r="K79" s="7"/>
      <c r="L79" s="7"/>
      <c r="M79" s="7"/>
      <c r="N79" s="7"/>
      <c r="O79" s="7"/>
      <c r="P79" s="17"/>
      <c r="S79" s="51"/>
      <c r="U79" s="17"/>
      <c r="Y79" s="51"/>
      <c r="Z79" s="153"/>
      <c r="AA79" s="132">
        <v>3955048.5</v>
      </c>
      <c r="AC79" s="151"/>
      <c r="AF79" s="17"/>
      <c r="AG79" s="14"/>
    </row>
    <row r="80" spans="1:33" ht="15.5" x14ac:dyDescent="0.35">
      <c r="A80" s="11">
        <v>1874</v>
      </c>
      <c r="B80" s="13"/>
      <c r="C80" s="48"/>
      <c r="D80" s="7"/>
      <c r="E80" s="7"/>
      <c r="F80" s="7"/>
      <c r="G80" s="7"/>
      <c r="H80" s="7"/>
      <c r="I80" s="7"/>
      <c r="J80" s="18">
        <v>503.0401937659089</v>
      </c>
      <c r="K80" s="7">
        <v>6.0101210438378233E-3</v>
      </c>
      <c r="L80" s="7"/>
      <c r="M80" s="7"/>
      <c r="N80" s="7"/>
      <c r="O80" s="7"/>
      <c r="P80" s="17"/>
      <c r="S80" s="51"/>
      <c r="U80" s="17"/>
      <c r="Y80" s="51"/>
      <c r="Z80" s="153"/>
      <c r="AA80" s="132">
        <v>4462853.5999999996</v>
      </c>
      <c r="AC80" s="151"/>
      <c r="AF80" s="17"/>
      <c r="AG80" s="14"/>
    </row>
    <row r="81" spans="1:33" ht="15.5" x14ac:dyDescent="0.35">
      <c r="A81" s="11">
        <v>1875</v>
      </c>
      <c r="B81" s="13"/>
      <c r="C81" s="48"/>
      <c r="D81" s="7"/>
      <c r="E81" s="7"/>
      <c r="F81" s="7"/>
      <c r="G81" s="7"/>
      <c r="H81" s="7"/>
      <c r="I81" s="7"/>
      <c r="J81" s="18">
        <v>526.99548013911044</v>
      </c>
      <c r="K81" s="7">
        <v>6.0101210438378233E-3</v>
      </c>
      <c r="L81" s="7"/>
      <c r="M81" s="7"/>
      <c r="N81" s="7"/>
      <c r="O81" s="7"/>
      <c r="P81" s="17"/>
      <c r="S81" s="51"/>
      <c r="U81" s="17"/>
      <c r="Y81" s="51"/>
      <c r="Z81" s="153"/>
      <c r="AA81" s="132">
        <v>4225317.4000000004</v>
      </c>
      <c r="AC81" s="151"/>
      <c r="AF81" s="17"/>
      <c r="AG81" s="14"/>
    </row>
    <row r="82" spans="1:33" ht="15.5" x14ac:dyDescent="0.35">
      <c r="A82" s="11">
        <v>1876</v>
      </c>
      <c r="B82" s="13"/>
      <c r="C82" s="48"/>
      <c r="D82" s="7"/>
      <c r="E82" s="7"/>
      <c r="F82" s="7"/>
      <c r="G82" s="7"/>
      <c r="H82" s="7"/>
      <c r="I82" s="7"/>
      <c r="J82" s="18">
        <v>550.95076651231193</v>
      </c>
      <c r="K82" s="7">
        <v>6.0101210438378233E-3</v>
      </c>
      <c r="L82" s="7"/>
      <c r="M82" s="7"/>
      <c r="N82" s="7"/>
      <c r="O82" s="7"/>
      <c r="P82" s="17"/>
      <c r="S82" s="51"/>
      <c r="U82" s="17"/>
      <c r="Y82" s="51"/>
      <c r="Z82" s="153"/>
      <c r="AA82" s="132">
        <v>3477682.7</v>
      </c>
      <c r="AC82" s="151"/>
      <c r="AF82" s="17"/>
      <c r="AG82" s="14"/>
    </row>
    <row r="83" spans="1:33" ht="15.5" x14ac:dyDescent="0.35">
      <c r="A83" s="11">
        <v>1877</v>
      </c>
      <c r="B83" s="13"/>
      <c r="C83" s="48"/>
      <c r="D83" s="7"/>
      <c r="E83" s="7"/>
      <c r="F83" s="7"/>
      <c r="G83" s="7"/>
      <c r="H83" s="7"/>
      <c r="I83" s="7"/>
      <c r="J83" s="18">
        <v>574.90605288551342</v>
      </c>
      <c r="K83" s="7">
        <v>6.0101210438378233E-3</v>
      </c>
      <c r="L83" s="7"/>
      <c r="M83" s="7"/>
      <c r="N83" s="7"/>
      <c r="O83" s="7"/>
      <c r="P83" s="17"/>
      <c r="S83" s="51"/>
      <c r="U83" s="17"/>
      <c r="Y83" s="51"/>
      <c r="Z83" s="153"/>
      <c r="AA83" s="132">
        <v>3776085.4</v>
      </c>
      <c r="AC83" s="151"/>
      <c r="AF83" s="17"/>
      <c r="AG83" s="14"/>
    </row>
    <row r="84" spans="1:33" ht="15.5" x14ac:dyDescent="0.35">
      <c r="A84" s="11">
        <v>1878</v>
      </c>
      <c r="B84" s="13"/>
      <c r="C84" s="48"/>
      <c r="D84" s="7"/>
      <c r="E84" s="7"/>
      <c r="F84" s="7"/>
      <c r="G84" s="7"/>
      <c r="H84" s="7"/>
      <c r="I84" s="7"/>
      <c r="J84" s="18">
        <v>598.86133925871491</v>
      </c>
      <c r="K84" s="7">
        <v>6.0101210438378233E-3</v>
      </c>
      <c r="L84" s="7"/>
      <c r="M84" s="7"/>
      <c r="N84" s="7"/>
      <c r="O84" s="7"/>
      <c r="P84" s="17"/>
      <c r="S84" s="51"/>
      <c r="U84" s="17"/>
      <c r="Y84" s="51"/>
      <c r="Z84" s="153"/>
      <c r="AA84" s="132">
        <v>3710943.3</v>
      </c>
      <c r="AC84" s="151"/>
      <c r="AF84" s="17"/>
      <c r="AG84" s="14"/>
    </row>
    <row r="85" spans="1:33" ht="15.5" x14ac:dyDescent="0.35">
      <c r="A85" s="11">
        <v>1879</v>
      </c>
      <c r="B85" s="13"/>
      <c r="C85" s="48"/>
      <c r="D85" s="7"/>
      <c r="E85" s="7"/>
      <c r="F85" s="7"/>
      <c r="G85" s="7"/>
      <c r="H85" s="7"/>
      <c r="I85" s="7"/>
      <c r="J85" s="18">
        <v>622.81662563191639</v>
      </c>
      <c r="K85" s="7">
        <v>6.0101210438378233E-3</v>
      </c>
      <c r="L85" s="7"/>
      <c r="M85" s="7"/>
      <c r="N85" s="7"/>
      <c r="O85" s="7"/>
      <c r="P85" s="17"/>
      <c r="S85" s="51"/>
      <c r="U85" s="17"/>
      <c r="Y85" s="51"/>
      <c r="Z85" s="153"/>
      <c r="AA85" s="132">
        <v>3552188.1</v>
      </c>
      <c r="AC85" s="151"/>
      <c r="AF85" s="17"/>
      <c r="AG85" s="14"/>
    </row>
    <row r="86" spans="1:33" ht="15.5" x14ac:dyDescent="0.35">
      <c r="A86" s="11">
        <v>1880</v>
      </c>
      <c r="B86" s="13"/>
      <c r="C86" s="48"/>
      <c r="D86" s="7"/>
      <c r="E86" s="7"/>
      <c r="F86" s="7"/>
      <c r="G86" s="7"/>
      <c r="H86" s="7"/>
      <c r="I86" s="7"/>
      <c r="J86" s="18">
        <v>646.77191200511788</v>
      </c>
      <c r="K86" s="7">
        <v>6.0101210438378233E-3</v>
      </c>
      <c r="L86" s="7"/>
      <c r="M86" s="7"/>
      <c r="N86" s="7"/>
      <c r="O86" s="7"/>
      <c r="P86" s="17"/>
      <c r="S86" s="51"/>
      <c r="U86" s="17" t="s">
        <v>133</v>
      </c>
      <c r="V86" s="5" t="s">
        <v>133</v>
      </c>
      <c r="W86" s="5" t="s">
        <v>133</v>
      </c>
      <c r="X86" s="5" t="s">
        <v>133</v>
      </c>
      <c r="Y86" s="51" t="s">
        <v>133</v>
      </c>
      <c r="Z86" s="153"/>
      <c r="AA86" s="132">
        <v>3700803.1</v>
      </c>
      <c r="AC86" s="151"/>
      <c r="AF86" s="17"/>
      <c r="AG86" s="14"/>
    </row>
    <row r="87" spans="1:33" ht="15.5" x14ac:dyDescent="0.35">
      <c r="A87" s="11">
        <v>1881</v>
      </c>
      <c r="B87" s="13"/>
      <c r="C87" s="48"/>
      <c r="D87" s="7"/>
      <c r="E87" s="7"/>
      <c r="F87" s="7"/>
      <c r="G87" s="7"/>
      <c r="H87" s="7"/>
      <c r="I87" s="7"/>
      <c r="J87" s="18">
        <v>670.72719837831937</v>
      </c>
      <c r="K87" s="7">
        <v>6.0101210438378233E-3</v>
      </c>
      <c r="L87" s="7"/>
      <c r="M87" s="7"/>
      <c r="N87" s="7"/>
      <c r="O87" s="7"/>
      <c r="P87" s="17"/>
      <c r="S87" s="51"/>
      <c r="U87" s="17" t="s">
        <v>133</v>
      </c>
      <c r="V87" s="5" t="s">
        <v>133</v>
      </c>
      <c r="W87" s="5" t="s">
        <v>133</v>
      </c>
      <c r="X87" s="5" t="s">
        <v>133</v>
      </c>
      <c r="Y87" s="51" t="s">
        <v>133</v>
      </c>
      <c r="Z87" s="153"/>
      <c r="AA87" s="132">
        <v>4436249.0999999996</v>
      </c>
      <c r="AC87" s="151"/>
      <c r="AF87" s="17"/>
      <c r="AG87" s="14"/>
    </row>
    <row r="88" spans="1:33" ht="15.5" x14ac:dyDescent="0.35">
      <c r="A88" s="11">
        <v>1882</v>
      </c>
      <c r="B88" s="13"/>
      <c r="C88" s="48"/>
      <c r="D88" s="7"/>
      <c r="E88" s="7"/>
      <c r="F88" s="7"/>
      <c r="G88" s="7"/>
      <c r="H88" s="7"/>
      <c r="I88" s="7"/>
      <c r="J88" s="18">
        <v>706.14723788834374</v>
      </c>
      <c r="K88" s="7">
        <v>6.0101210438378233E-3</v>
      </c>
      <c r="L88" s="7"/>
      <c r="M88" s="7"/>
      <c r="N88" s="7"/>
      <c r="O88" s="7"/>
      <c r="P88" s="17"/>
      <c r="S88" s="51"/>
      <c r="U88" s="17" t="s">
        <v>133</v>
      </c>
      <c r="V88" s="5" t="s">
        <v>133</v>
      </c>
      <c r="W88" s="5" t="s">
        <v>133</v>
      </c>
      <c r="X88" s="5" t="s">
        <v>133</v>
      </c>
      <c r="Y88" s="51" t="s">
        <v>133</v>
      </c>
      <c r="Z88" s="153"/>
      <c r="AA88" s="132">
        <v>4426429.5999999996</v>
      </c>
      <c r="AC88" s="151"/>
      <c r="AF88" s="17"/>
      <c r="AG88" s="14"/>
    </row>
    <row r="89" spans="1:33" ht="15.5" x14ac:dyDescent="0.35">
      <c r="A89" s="11">
        <v>1883</v>
      </c>
      <c r="B89" s="13"/>
      <c r="C89" s="48"/>
      <c r="D89" s="7"/>
      <c r="E89" s="7"/>
      <c r="F89" s="7"/>
      <c r="G89" s="7"/>
      <c r="H89" s="7"/>
      <c r="I89" s="7"/>
      <c r="J89" s="18">
        <v>741.56727739836811</v>
      </c>
      <c r="K89" s="7">
        <v>6.0101210438378233E-3</v>
      </c>
      <c r="L89" s="7"/>
      <c r="M89" s="7"/>
      <c r="N89" s="7"/>
      <c r="O89" s="7"/>
      <c r="P89" s="17"/>
      <c r="S89" s="51"/>
      <c r="U89" s="17" t="s">
        <v>133</v>
      </c>
      <c r="V89" s="5" t="s">
        <v>133</v>
      </c>
      <c r="W89" s="5" t="s">
        <v>133</v>
      </c>
      <c r="X89" s="5" t="s">
        <v>133</v>
      </c>
      <c r="Y89" s="51" t="s">
        <v>133</v>
      </c>
      <c r="Z89" s="153"/>
      <c r="AA89" s="132">
        <v>4250825.5999999996</v>
      </c>
      <c r="AC89" s="151"/>
      <c r="AF89" s="17"/>
      <c r="AG89" s="14"/>
    </row>
    <row r="90" spans="1:33" ht="15.5" x14ac:dyDescent="0.35">
      <c r="A90" s="11">
        <v>1884</v>
      </c>
      <c r="B90" s="13"/>
      <c r="C90" s="48"/>
      <c r="D90" s="7"/>
      <c r="E90" s="7"/>
      <c r="F90" s="7"/>
      <c r="G90" s="7"/>
      <c r="H90" s="7"/>
      <c r="I90" s="7"/>
      <c r="J90" s="18">
        <v>776.98731690839247</v>
      </c>
      <c r="K90" s="7">
        <v>6.0101210438378233E-3</v>
      </c>
      <c r="L90" s="7"/>
      <c r="M90" s="7"/>
      <c r="N90" s="7"/>
      <c r="O90" s="7"/>
      <c r="P90" s="17"/>
      <c r="S90" s="51"/>
      <c r="U90" s="17" t="s">
        <v>133</v>
      </c>
      <c r="V90" s="5" t="s">
        <v>133</v>
      </c>
      <c r="W90" s="5" t="s">
        <v>133</v>
      </c>
      <c r="X90" s="5" t="s">
        <v>133</v>
      </c>
      <c r="Y90" s="51" t="s">
        <v>133</v>
      </c>
      <c r="Z90" s="153"/>
      <c r="AA90" s="132">
        <v>3369849.8</v>
      </c>
      <c r="AC90" s="151"/>
      <c r="AF90" s="17"/>
      <c r="AG90" s="14"/>
    </row>
    <row r="91" spans="1:33" ht="15.5" x14ac:dyDescent="0.35">
      <c r="A91" s="11">
        <v>1885</v>
      </c>
      <c r="B91" s="13"/>
      <c r="C91" s="48"/>
      <c r="D91" s="7"/>
      <c r="E91" s="7"/>
      <c r="F91" s="7"/>
      <c r="G91" s="7"/>
      <c r="H91" s="7"/>
      <c r="I91" s="7"/>
      <c r="J91" s="18">
        <v>1345.5256420027913</v>
      </c>
      <c r="K91" s="7">
        <v>6.0101210438378233E-3</v>
      </c>
      <c r="L91" s="7"/>
      <c r="M91" s="7"/>
      <c r="N91" s="7"/>
      <c r="O91" s="7"/>
      <c r="P91" s="17"/>
      <c r="S91" s="51"/>
      <c r="U91" s="17" t="s">
        <v>133</v>
      </c>
      <c r="V91" s="5" t="s">
        <v>133</v>
      </c>
      <c r="W91" s="5" t="s">
        <v>133</v>
      </c>
      <c r="X91" s="5" t="s">
        <v>133</v>
      </c>
      <c r="Y91" s="51" t="s">
        <v>133</v>
      </c>
      <c r="Z91" s="153"/>
      <c r="AA91" s="132">
        <v>3673261.4</v>
      </c>
      <c r="AC91" s="151"/>
      <c r="AF91" s="17"/>
      <c r="AG91" s="14"/>
    </row>
    <row r="92" spans="1:33" ht="15.5" x14ac:dyDescent="0.35">
      <c r="A92" s="11">
        <v>1886</v>
      </c>
      <c r="B92" s="13"/>
      <c r="C92" s="48"/>
      <c r="D92" s="7"/>
      <c r="E92" s="7"/>
      <c r="F92" s="7"/>
      <c r="G92" s="7"/>
      <c r="H92" s="7"/>
      <c r="I92" s="7"/>
      <c r="J92" s="18">
        <v>1446.3566126319088</v>
      </c>
      <c r="K92" s="7">
        <v>6.0101210438378233E-3</v>
      </c>
      <c r="L92" s="7"/>
      <c r="M92" s="7"/>
      <c r="N92" s="7"/>
      <c r="O92" s="7"/>
      <c r="P92" s="17"/>
      <c r="S92" s="51"/>
      <c r="U92" s="17" t="s">
        <v>133</v>
      </c>
      <c r="V92" s="5" t="s">
        <v>133</v>
      </c>
      <c r="W92" s="5" t="s">
        <v>133</v>
      </c>
      <c r="X92" s="5" t="s">
        <v>133</v>
      </c>
      <c r="Y92" s="51" t="s">
        <v>133</v>
      </c>
      <c r="Z92" s="153"/>
      <c r="AA92" s="132">
        <v>3081420.4</v>
      </c>
      <c r="AC92" s="151"/>
      <c r="AF92" s="17"/>
      <c r="AG92" s="14"/>
    </row>
    <row r="93" spans="1:33" ht="15.5" x14ac:dyDescent="0.35">
      <c r="A93" s="11">
        <v>1887</v>
      </c>
      <c r="B93" s="13"/>
      <c r="C93" s="48"/>
      <c r="D93" s="7"/>
      <c r="E93" s="7"/>
      <c r="F93" s="7"/>
      <c r="G93" s="7"/>
      <c r="H93" s="7"/>
      <c r="I93" s="7"/>
      <c r="J93" s="18">
        <v>1499.1858043628772</v>
      </c>
      <c r="K93" s="7">
        <v>6.0101210438378233E-3</v>
      </c>
      <c r="L93" s="7"/>
      <c r="M93" s="7"/>
      <c r="N93" s="7"/>
      <c r="O93" s="7"/>
      <c r="P93" s="17"/>
      <c r="S93" s="51"/>
      <c r="U93" s="17" t="s">
        <v>133</v>
      </c>
      <c r="V93" s="5" t="s">
        <v>133</v>
      </c>
      <c r="W93" s="5" t="s">
        <v>133</v>
      </c>
      <c r="X93" s="5" t="s">
        <v>133</v>
      </c>
      <c r="Y93" s="51" t="s">
        <v>133</v>
      </c>
      <c r="Z93" s="153"/>
      <c r="AA93" s="132">
        <v>3478847.9</v>
      </c>
      <c r="AC93" s="151"/>
      <c r="AF93" s="17"/>
      <c r="AG93" s="14"/>
    </row>
    <row r="94" spans="1:33" ht="15.5" x14ac:dyDescent="0.35">
      <c r="A94" s="11">
        <v>1888</v>
      </c>
      <c r="B94" s="13"/>
      <c r="C94" s="48"/>
      <c r="D94" s="7"/>
      <c r="E94" s="7"/>
      <c r="F94" s="7"/>
      <c r="G94" s="7"/>
      <c r="H94" s="7"/>
      <c r="I94" s="7"/>
      <c r="J94" s="18">
        <v>1602.4670728360111</v>
      </c>
      <c r="K94" s="7">
        <v>6.0101210438378233E-3</v>
      </c>
      <c r="L94" s="7"/>
      <c r="M94" s="7"/>
      <c r="N94" s="7"/>
      <c r="O94" s="7"/>
      <c r="P94" s="17"/>
      <c r="S94" s="51"/>
      <c r="U94" s="17" t="s">
        <v>133</v>
      </c>
      <c r="V94" s="5" t="s">
        <v>133</v>
      </c>
      <c r="W94" s="5" t="s">
        <v>133</v>
      </c>
      <c r="X94" s="5" t="s">
        <v>133</v>
      </c>
      <c r="Y94" s="51" t="s">
        <v>133</v>
      </c>
      <c r="Z94" s="153"/>
      <c r="AA94" s="132">
        <v>3303158.7</v>
      </c>
      <c r="AC94" s="151"/>
      <c r="AF94" s="17"/>
      <c r="AG94" s="14"/>
    </row>
    <row r="95" spans="1:33" ht="15.5" x14ac:dyDescent="0.35">
      <c r="A95" s="11">
        <v>1889</v>
      </c>
      <c r="B95" s="13"/>
      <c r="C95" s="48"/>
      <c r="D95" s="7"/>
      <c r="E95" s="7"/>
      <c r="F95" s="7"/>
      <c r="G95" s="7"/>
      <c r="H95" s="7"/>
      <c r="I95" s="7"/>
      <c r="J95" s="18">
        <v>1715.1188972968887</v>
      </c>
      <c r="K95" s="7">
        <v>6.0101210438378233E-3</v>
      </c>
      <c r="L95" s="7"/>
      <c r="M95" s="7"/>
      <c r="N95" s="7"/>
      <c r="O95" s="7"/>
      <c r="P95" s="17"/>
      <c r="S95" s="51"/>
      <c r="U95" s="17" t="s">
        <v>133</v>
      </c>
      <c r="V95" s="5" t="s">
        <v>133</v>
      </c>
      <c r="W95" s="5" t="s">
        <v>133</v>
      </c>
      <c r="X95" s="5" t="s">
        <v>133</v>
      </c>
      <c r="Y95" s="51" t="s">
        <v>133</v>
      </c>
      <c r="Z95" s="153"/>
      <c r="AA95" s="132">
        <v>3149195</v>
      </c>
      <c r="AC95" s="151"/>
      <c r="AF95" s="17"/>
      <c r="AG95" s="14"/>
    </row>
    <row r="96" spans="1:33" ht="15.5" x14ac:dyDescent="0.35">
      <c r="A96" s="11">
        <v>1890</v>
      </c>
      <c r="B96" s="13"/>
      <c r="C96" s="48"/>
      <c r="D96" s="7"/>
      <c r="E96" s="7"/>
      <c r="F96" s="7"/>
      <c r="G96" s="7"/>
      <c r="H96" s="7"/>
      <c r="I96" s="7"/>
      <c r="J96" s="18">
        <v>1854.8585659247431</v>
      </c>
      <c r="K96" s="7">
        <v>6.0101210438378233E-3</v>
      </c>
      <c r="L96" s="7"/>
      <c r="M96" s="7"/>
      <c r="N96" s="7"/>
      <c r="O96" s="7"/>
      <c r="P96" s="17"/>
      <c r="S96" s="51"/>
      <c r="U96" s="17" t="s">
        <v>133</v>
      </c>
      <c r="V96" s="5" t="s">
        <v>133</v>
      </c>
      <c r="W96" s="5" t="s">
        <v>133</v>
      </c>
      <c r="X96" s="5" t="s">
        <v>133</v>
      </c>
      <c r="Y96" s="51" t="s">
        <v>133</v>
      </c>
      <c r="Z96" s="153"/>
      <c r="AC96" s="151"/>
      <c r="AF96" s="17"/>
      <c r="AG96" s="14"/>
    </row>
    <row r="97" spans="1:33" ht="15.5" x14ac:dyDescent="0.35">
      <c r="A97" s="11">
        <v>1891</v>
      </c>
      <c r="B97" s="13"/>
      <c r="C97" s="48"/>
      <c r="D97" s="7"/>
      <c r="E97" s="7"/>
      <c r="F97" s="7"/>
      <c r="G97" s="7"/>
      <c r="H97" s="7"/>
      <c r="I97" s="7"/>
      <c r="J97" s="18">
        <v>1954.0675613983817</v>
      </c>
      <c r="K97" s="7">
        <v>6.0101210438378233E-3</v>
      </c>
      <c r="L97" s="7"/>
      <c r="M97" s="7"/>
      <c r="N97" s="7"/>
      <c r="O97" s="7"/>
      <c r="P97" s="17"/>
      <c r="S97" s="51"/>
      <c r="T97" s="7">
        <v>22000000</v>
      </c>
      <c r="U97" s="17" t="s">
        <v>133</v>
      </c>
      <c r="V97" s="5" t="s">
        <v>133</v>
      </c>
      <c r="W97" s="5" t="s">
        <v>133</v>
      </c>
      <c r="X97" s="5" t="s">
        <v>133</v>
      </c>
      <c r="Y97" s="51" t="s">
        <v>133</v>
      </c>
      <c r="Z97" s="153"/>
      <c r="AC97" s="151"/>
      <c r="AF97" s="17"/>
      <c r="AG97" s="14"/>
    </row>
    <row r="98" spans="1:33" ht="15.5" x14ac:dyDescent="0.35">
      <c r="A98" s="11">
        <v>1892</v>
      </c>
      <c r="B98" s="13"/>
      <c r="C98" s="48"/>
      <c r="D98" s="7"/>
      <c r="E98" s="7"/>
      <c r="F98" s="7"/>
      <c r="G98" s="7"/>
      <c r="H98" s="7"/>
      <c r="I98" s="7"/>
      <c r="J98" s="18">
        <v>2066.6671480924983</v>
      </c>
      <c r="K98" s="7">
        <v>6.0101210438378233E-3</v>
      </c>
      <c r="L98" s="7"/>
      <c r="M98" s="7"/>
      <c r="N98" s="7"/>
      <c r="O98" s="7"/>
      <c r="P98" s="17"/>
      <c r="S98" s="51"/>
      <c r="T98" s="5">
        <v>21000000</v>
      </c>
      <c r="U98" s="17" t="s">
        <v>133</v>
      </c>
      <c r="V98" s="5" t="s">
        <v>133</v>
      </c>
      <c r="W98" s="5" t="s">
        <v>133</v>
      </c>
      <c r="X98" s="5" t="s">
        <v>133</v>
      </c>
      <c r="Y98" s="51" t="s">
        <v>133</v>
      </c>
      <c r="Z98" s="153"/>
      <c r="AA98" s="132">
        <v>3959333.2</v>
      </c>
      <c r="AC98" s="151"/>
      <c r="AF98" s="17"/>
      <c r="AG98" s="14"/>
    </row>
    <row r="99" spans="1:33" ht="15.5" x14ac:dyDescent="0.35">
      <c r="A99" s="11">
        <v>1893</v>
      </c>
      <c r="B99" s="13"/>
      <c r="C99" s="48"/>
      <c r="D99" s="7"/>
      <c r="E99" s="7"/>
      <c r="F99" s="7"/>
      <c r="G99" s="7"/>
      <c r="H99" s="7"/>
      <c r="I99" s="7"/>
      <c r="J99" s="18">
        <v>2270.4865146896091</v>
      </c>
      <c r="K99" s="7">
        <v>6.0101210438378233E-3</v>
      </c>
      <c r="L99" s="7"/>
      <c r="M99" s="7"/>
      <c r="N99" s="7"/>
      <c r="O99" s="7"/>
      <c r="P99" s="17"/>
      <c r="S99" s="51"/>
      <c r="T99" s="5">
        <v>21000000</v>
      </c>
      <c r="U99" s="17" t="s">
        <v>133</v>
      </c>
      <c r="V99" s="5" t="s">
        <v>133</v>
      </c>
      <c r="W99" s="5" t="s">
        <v>133</v>
      </c>
      <c r="X99" s="5" t="s">
        <v>133</v>
      </c>
      <c r="Y99" s="51" t="s">
        <v>133</v>
      </c>
      <c r="Z99" s="153"/>
      <c r="AC99" s="151"/>
      <c r="AF99" s="17"/>
      <c r="AG99" s="14"/>
    </row>
    <row r="100" spans="1:33" ht="15.5" x14ac:dyDescent="0.35">
      <c r="A100" s="11">
        <v>1894</v>
      </c>
      <c r="B100" s="13"/>
      <c r="C100" s="48"/>
      <c r="D100" s="7"/>
      <c r="E100" s="7"/>
      <c r="F100" s="7"/>
      <c r="G100" s="7"/>
      <c r="H100" s="7"/>
      <c r="I100" s="7"/>
      <c r="J100" s="18">
        <v>2315.4468952880597</v>
      </c>
      <c r="K100" s="7">
        <v>6.0101210438378233E-3</v>
      </c>
      <c r="L100" s="7"/>
      <c r="M100" s="7"/>
      <c r="N100" s="7"/>
      <c r="O100" s="7"/>
      <c r="P100" s="17"/>
      <c r="S100" s="51"/>
      <c r="T100" s="5">
        <v>16000000</v>
      </c>
      <c r="U100" s="17" t="s">
        <v>133</v>
      </c>
      <c r="V100" s="5" t="s">
        <v>133</v>
      </c>
      <c r="W100" s="5" t="s">
        <v>133</v>
      </c>
      <c r="X100" s="5" t="s">
        <v>133</v>
      </c>
      <c r="Y100" s="51" t="s">
        <v>133</v>
      </c>
      <c r="Z100" s="153"/>
      <c r="AC100" s="151"/>
      <c r="AF100" s="17"/>
      <c r="AG100" s="14"/>
    </row>
    <row r="101" spans="1:33" ht="15.5" x14ac:dyDescent="0.35">
      <c r="A101" s="11">
        <v>1895</v>
      </c>
      <c r="B101" s="13"/>
      <c r="C101" s="48"/>
      <c r="D101" s="7"/>
      <c r="E101" s="7"/>
      <c r="F101" s="7"/>
      <c r="G101" s="7"/>
      <c r="H101" s="7"/>
      <c r="I101" s="7"/>
      <c r="J101" s="18">
        <v>2433.5040861250145</v>
      </c>
      <c r="K101" s="7">
        <v>6.0101210438378233E-3</v>
      </c>
      <c r="L101" s="7"/>
      <c r="M101" s="7"/>
      <c r="N101" s="7"/>
      <c r="O101" s="7"/>
      <c r="P101" s="17"/>
      <c r="S101" s="51"/>
      <c r="T101" s="5">
        <v>16000000</v>
      </c>
      <c r="U101" s="17" t="s">
        <v>133</v>
      </c>
      <c r="V101" s="5" t="s">
        <v>133</v>
      </c>
      <c r="W101" s="5" t="s">
        <v>133</v>
      </c>
      <c r="X101" s="5" t="s">
        <v>133</v>
      </c>
      <c r="Y101" s="51" t="s">
        <v>133</v>
      </c>
      <c r="Z101" s="153"/>
      <c r="AA101" s="132">
        <v>5984340.9000000004</v>
      </c>
      <c r="AC101" s="151"/>
      <c r="AF101" s="17"/>
      <c r="AG101" s="14"/>
    </row>
    <row r="102" spans="1:33" ht="15.5" x14ac:dyDescent="0.35">
      <c r="A102" s="11">
        <v>1896</v>
      </c>
      <c r="B102" s="13"/>
      <c r="C102" s="48"/>
      <c r="D102" s="7"/>
      <c r="E102" s="7"/>
      <c r="F102" s="7"/>
      <c r="G102" s="7"/>
      <c r="H102" s="7"/>
      <c r="I102" s="7"/>
      <c r="J102" s="18">
        <v>2527.032942697796</v>
      </c>
      <c r="K102" s="7">
        <v>6.0101210438378233E-3</v>
      </c>
      <c r="L102" s="7"/>
      <c r="M102" s="7"/>
      <c r="N102" s="7"/>
      <c r="O102" s="7"/>
      <c r="P102" s="17"/>
      <c r="S102" s="51"/>
      <c r="T102" s="5">
        <v>32000000</v>
      </c>
      <c r="U102" s="17" t="s">
        <v>133</v>
      </c>
      <c r="V102" s="5" t="s">
        <v>133</v>
      </c>
      <c r="W102" s="5" t="s">
        <v>133</v>
      </c>
      <c r="X102" s="5" t="s">
        <v>133</v>
      </c>
      <c r="Y102" s="51" t="s">
        <v>133</v>
      </c>
      <c r="Z102" s="153"/>
      <c r="AA102" s="132">
        <v>5432684.0999999996</v>
      </c>
      <c r="AC102" s="151"/>
      <c r="AF102" s="17"/>
      <c r="AG102" s="14"/>
    </row>
    <row r="103" spans="1:33" ht="15.5" x14ac:dyDescent="0.35">
      <c r="A103" s="11">
        <v>1897</v>
      </c>
      <c r="B103" s="13"/>
      <c r="C103" s="48"/>
      <c r="D103" s="7"/>
      <c r="E103" s="7"/>
      <c r="F103" s="7"/>
      <c r="G103" s="7"/>
      <c r="H103" s="7"/>
      <c r="I103" s="7"/>
      <c r="J103" s="18">
        <v>2677.5871127322225</v>
      </c>
      <c r="K103" s="7">
        <v>6.0101210438378233E-3</v>
      </c>
      <c r="L103" s="7"/>
      <c r="M103" s="7"/>
      <c r="N103" s="7"/>
      <c r="O103" s="7"/>
      <c r="P103" s="17"/>
      <c r="S103" s="51"/>
      <c r="T103" s="5">
        <v>67000000</v>
      </c>
      <c r="U103" s="17" t="s">
        <v>133</v>
      </c>
      <c r="V103" s="5" t="s">
        <v>133</v>
      </c>
      <c r="W103" s="5" t="s">
        <v>133</v>
      </c>
      <c r="X103" s="5" t="s">
        <v>133</v>
      </c>
      <c r="Y103" s="51" t="s">
        <v>133</v>
      </c>
      <c r="Z103" s="153"/>
      <c r="AA103" s="132">
        <v>5744325.2000000002</v>
      </c>
      <c r="AC103" s="151"/>
      <c r="AF103" s="17"/>
      <c r="AG103" s="14"/>
    </row>
    <row r="104" spans="1:33" ht="15.5" x14ac:dyDescent="0.35">
      <c r="A104" s="11">
        <v>1898</v>
      </c>
      <c r="B104" s="13"/>
      <c r="C104" s="48"/>
      <c r="D104" s="7"/>
      <c r="E104" s="7"/>
      <c r="F104" s="7"/>
      <c r="G104" s="7"/>
      <c r="H104" s="7"/>
      <c r="I104" s="7"/>
      <c r="J104" s="18">
        <v>2810.4454867080763</v>
      </c>
      <c r="K104" s="7">
        <v>6.0101210438378233E-3</v>
      </c>
      <c r="L104" s="7"/>
      <c r="M104" s="7"/>
      <c r="N104" s="7"/>
      <c r="O104" s="7"/>
      <c r="P104" s="17"/>
      <c r="S104" s="51"/>
      <c r="T104" s="5">
        <v>28000000</v>
      </c>
      <c r="U104" s="17" t="s">
        <v>133</v>
      </c>
      <c r="V104" s="5" t="s">
        <v>133</v>
      </c>
      <c r="W104" s="5" t="s">
        <v>133</v>
      </c>
      <c r="X104" s="5" t="s">
        <v>133</v>
      </c>
      <c r="Y104" s="51" t="s">
        <v>133</v>
      </c>
      <c r="Z104" s="153"/>
      <c r="AA104" s="132">
        <v>5735826.2999999998</v>
      </c>
      <c r="AC104" s="151"/>
      <c r="AF104" s="17"/>
      <c r="AG104" s="14"/>
    </row>
    <row r="105" spans="1:33" ht="15.5" x14ac:dyDescent="0.35">
      <c r="A105" s="11">
        <v>1899</v>
      </c>
      <c r="B105" s="13"/>
      <c r="C105" s="48"/>
      <c r="D105" s="7"/>
      <c r="E105" s="7"/>
      <c r="F105" s="7"/>
      <c r="G105" s="7"/>
      <c r="H105" s="7"/>
      <c r="I105" s="7"/>
      <c r="J105" s="18">
        <v>2999.9793123147974</v>
      </c>
      <c r="K105" s="7">
        <v>1.8030363131513467E-2</v>
      </c>
      <c r="L105" s="7"/>
      <c r="M105" s="7"/>
      <c r="N105" s="7"/>
      <c r="O105" s="7"/>
      <c r="P105" s="17"/>
      <c r="S105" s="51"/>
      <c r="T105" s="5">
        <v>46000000</v>
      </c>
      <c r="U105" s="17" t="s">
        <v>133</v>
      </c>
      <c r="V105" s="5" t="s">
        <v>133</v>
      </c>
      <c r="W105" s="5" t="s">
        <v>133</v>
      </c>
      <c r="X105" s="5" t="s">
        <v>133</v>
      </c>
      <c r="Y105" s="51" t="s">
        <v>133</v>
      </c>
      <c r="Z105" s="153"/>
      <c r="AA105" s="132">
        <v>5834085.0999999996</v>
      </c>
      <c r="AC105" s="151"/>
      <c r="AF105" s="17"/>
      <c r="AG105" s="14"/>
    </row>
    <row r="106" spans="1:33" ht="15.5" x14ac:dyDescent="0.35">
      <c r="A106" s="11">
        <v>1900</v>
      </c>
      <c r="B106" s="13"/>
      <c r="C106" s="48"/>
      <c r="D106" s="7"/>
      <c r="E106" s="7"/>
      <c r="F106" s="7"/>
      <c r="G106" s="7"/>
      <c r="H106" s="7"/>
      <c r="I106" s="7"/>
      <c r="J106" s="18">
        <v>3140.3943850345909</v>
      </c>
      <c r="K106" s="7">
        <v>6.0101210438378233E-3</v>
      </c>
      <c r="L106" s="7"/>
      <c r="M106" s="7"/>
      <c r="N106" s="7"/>
      <c r="O106" s="7"/>
      <c r="P106" s="17"/>
      <c r="S106" s="51"/>
      <c r="T106" s="5">
        <v>76000000</v>
      </c>
      <c r="U106" s="121">
        <v>2.3199999999999998</v>
      </c>
      <c r="V106" s="5" t="s">
        <v>133</v>
      </c>
      <c r="W106" s="5" t="s">
        <v>133</v>
      </c>
      <c r="X106" s="5" t="s">
        <v>133</v>
      </c>
      <c r="Y106" s="124" t="s">
        <v>133</v>
      </c>
      <c r="Z106" s="153"/>
      <c r="AA106" s="132">
        <v>5956957.5999999996</v>
      </c>
      <c r="AC106" s="151"/>
      <c r="AF106" s="17"/>
      <c r="AG106" s="14"/>
    </row>
    <row r="107" spans="1:33" ht="15.5" x14ac:dyDescent="0.35">
      <c r="A107" s="11">
        <v>1901</v>
      </c>
      <c r="B107" s="13"/>
      <c r="C107" s="48"/>
      <c r="D107" s="7"/>
      <c r="E107" s="7"/>
      <c r="F107" s="7"/>
      <c r="G107" s="7"/>
      <c r="H107" s="7"/>
      <c r="I107" s="7"/>
      <c r="J107" s="18">
        <v>3310.7342543159493</v>
      </c>
      <c r="K107" s="7">
        <v>6.0101210438378233E-3</v>
      </c>
      <c r="L107" s="7"/>
      <c r="M107" s="7"/>
      <c r="N107" s="7"/>
      <c r="O107" s="7"/>
      <c r="P107" s="17"/>
      <c r="S107" s="51"/>
      <c r="T107" s="5">
        <v>26000000</v>
      </c>
      <c r="U107" s="121">
        <v>2.6749999999999998</v>
      </c>
      <c r="V107" s="5" t="s">
        <v>133</v>
      </c>
      <c r="W107" s="5" t="s">
        <v>133</v>
      </c>
      <c r="X107" s="5" t="s">
        <v>133</v>
      </c>
      <c r="Y107" s="124" t="s">
        <v>133</v>
      </c>
      <c r="Z107" s="153"/>
      <c r="AC107" s="151"/>
      <c r="AF107" s="17"/>
      <c r="AG107" s="14"/>
    </row>
    <row r="108" spans="1:33" ht="15.5" x14ac:dyDescent="0.35">
      <c r="A108" s="11">
        <v>1902</v>
      </c>
      <c r="B108" s="18">
        <v>63</v>
      </c>
      <c r="C108" s="48"/>
      <c r="D108" s="7"/>
      <c r="E108" s="7"/>
      <c r="F108" s="7"/>
      <c r="G108" s="7"/>
      <c r="H108" s="7"/>
      <c r="I108" s="7"/>
      <c r="J108" s="18">
        <v>3436.4959241613005</v>
      </c>
      <c r="K108" s="7">
        <v>6.0101210438378233E-3</v>
      </c>
      <c r="L108" s="7"/>
      <c r="M108" s="7"/>
      <c r="N108" s="7"/>
      <c r="O108" s="7"/>
      <c r="P108" s="17"/>
      <c r="S108" s="51"/>
      <c r="T108" s="5">
        <v>25000000</v>
      </c>
      <c r="U108" s="121">
        <v>2.931</v>
      </c>
      <c r="V108" s="5" t="s">
        <v>133</v>
      </c>
      <c r="W108" s="5" t="s">
        <v>133</v>
      </c>
      <c r="X108" s="5" t="s">
        <v>133</v>
      </c>
      <c r="Y108" s="124" t="s">
        <v>133</v>
      </c>
      <c r="Z108" s="153"/>
      <c r="AC108" s="151"/>
      <c r="AF108" s="17"/>
      <c r="AG108" s="14"/>
    </row>
    <row r="109" spans="1:33" ht="15.5" x14ac:dyDescent="0.35">
      <c r="A109" s="11">
        <v>1903</v>
      </c>
      <c r="B109" s="18"/>
      <c r="C109" s="48"/>
      <c r="D109" s="7"/>
      <c r="E109" s="7"/>
      <c r="F109" s="7"/>
      <c r="G109" s="7"/>
      <c r="H109" s="7"/>
      <c r="I109" s="7"/>
      <c r="J109" s="18">
        <v>3669.0828849677982</v>
      </c>
      <c r="K109" s="7">
        <v>6.0101210438378233E-3</v>
      </c>
      <c r="L109" s="7"/>
      <c r="M109" s="7"/>
      <c r="N109" s="7"/>
      <c r="O109" s="7"/>
      <c r="P109" s="17"/>
      <c r="S109" s="51"/>
      <c r="T109" s="5">
        <v>24000000</v>
      </c>
      <c r="U109" s="121">
        <v>2.9780000000000002</v>
      </c>
      <c r="V109" s="5" t="s">
        <v>133</v>
      </c>
      <c r="W109" s="5" t="s">
        <v>133</v>
      </c>
      <c r="X109" s="5" t="s">
        <v>133</v>
      </c>
      <c r="Y109" s="124" t="s">
        <v>133</v>
      </c>
      <c r="Z109" s="153"/>
      <c r="AC109" s="151"/>
      <c r="AF109" s="17"/>
      <c r="AG109" s="14"/>
    </row>
    <row r="110" spans="1:33" ht="15.5" x14ac:dyDescent="0.35">
      <c r="A110" s="11">
        <v>1904</v>
      </c>
      <c r="B110" s="18"/>
      <c r="C110" s="48"/>
      <c r="D110" s="7"/>
      <c r="E110" s="7"/>
      <c r="F110" s="7"/>
      <c r="G110" s="7"/>
      <c r="H110" s="7"/>
      <c r="I110" s="7"/>
      <c r="J110" s="18">
        <v>4054.8245842814367</v>
      </c>
      <c r="K110" s="7">
        <v>6.0101210438378233E-3</v>
      </c>
      <c r="L110" s="7"/>
      <c r="M110" s="7"/>
      <c r="N110" s="7"/>
      <c r="O110" s="7"/>
      <c r="P110" s="17"/>
      <c r="S110" s="51"/>
      <c r="T110" s="5">
        <v>26000000</v>
      </c>
      <c r="U110" s="121">
        <v>3.0459999999999998</v>
      </c>
      <c r="V110" s="5" t="s">
        <v>133</v>
      </c>
      <c r="W110" s="5" t="s">
        <v>133</v>
      </c>
      <c r="X110" s="120">
        <v>0.297874119120417</v>
      </c>
      <c r="Y110" s="125">
        <v>1.3378130000000001</v>
      </c>
      <c r="Z110" s="153"/>
      <c r="AA110" s="132">
        <v>6770784.7000000002</v>
      </c>
      <c r="AC110" s="151"/>
      <c r="AE110" s="132">
        <v>271732.03999999998</v>
      </c>
      <c r="AF110" s="17"/>
      <c r="AG110" s="14"/>
    </row>
    <row r="111" spans="1:33" ht="15.5" x14ac:dyDescent="0.35">
      <c r="A111" s="11">
        <v>1905</v>
      </c>
      <c r="B111" s="18"/>
      <c r="C111" s="48"/>
      <c r="D111" s="7"/>
      <c r="E111" s="7"/>
      <c r="F111" s="7"/>
      <c r="G111" s="7"/>
      <c r="H111" s="7"/>
      <c r="I111" s="7"/>
      <c r="J111" s="18">
        <v>4248.6867973852122</v>
      </c>
      <c r="K111" s="7">
        <v>6.0101210438378233E-3</v>
      </c>
      <c r="L111" s="7"/>
      <c r="M111" s="7"/>
      <c r="N111" s="7"/>
      <c r="O111" s="7"/>
      <c r="P111" s="17"/>
      <c r="S111" s="51"/>
      <c r="T111" s="5">
        <v>26000000</v>
      </c>
      <c r="U111" s="121">
        <v>2.762</v>
      </c>
      <c r="V111" s="5" t="s">
        <v>133</v>
      </c>
      <c r="W111" s="5" t="s">
        <v>133</v>
      </c>
      <c r="X111" s="120" t="s">
        <v>133</v>
      </c>
      <c r="Y111" s="125">
        <v>1.490305</v>
      </c>
      <c r="Z111" s="153"/>
      <c r="AC111" s="151"/>
      <c r="AD111" s="132">
        <v>1903037.3</v>
      </c>
      <c r="AF111" s="17"/>
      <c r="AG111" s="14"/>
    </row>
    <row r="112" spans="1:33" ht="15.5" x14ac:dyDescent="0.35">
      <c r="A112" s="11">
        <v>1906</v>
      </c>
      <c r="B112" s="18"/>
      <c r="C112" s="48"/>
      <c r="D112" s="7"/>
      <c r="E112" s="7"/>
      <c r="F112" s="7"/>
      <c r="G112" s="7"/>
      <c r="H112" s="7"/>
      <c r="I112" s="7"/>
      <c r="J112" s="18">
        <v>4341.1675740973997</v>
      </c>
      <c r="K112" s="7">
        <v>6.0101210438378233E-3</v>
      </c>
      <c r="L112" s="7"/>
      <c r="M112" s="7"/>
      <c r="N112" s="7"/>
      <c r="O112" s="7"/>
      <c r="P112" s="17"/>
      <c r="S112" s="51"/>
      <c r="T112" s="5">
        <v>27000000</v>
      </c>
      <c r="U112" s="121">
        <v>2.8620000000000001</v>
      </c>
      <c r="V112" s="5" t="s">
        <v>133</v>
      </c>
      <c r="W112" s="5" t="s">
        <v>133</v>
      </c>
      <c r="X112" s="120" t="s">
        <v>133</v>
      </c>
      <c r="Y112" s="125">
        <v>1.388714</v>
      </c>
      <c r="Z112" s="153"/>
      <c r="AC112" s="151"/>
      <c r="AE112" s="132">
        <v>200375.16</v>
      </c>
      <c r="AF112" s="17"/>
      <c r="AG112" s="14"/>
    </row>
    <row r="113" spans="1:33" ht="15.5" x14ac:dyDescent="0.35">
      <c r="A113" s="11">
        <v>1907</v>
      </c>
      <c r="B113" s="18"/>
      <c r="C113" s="48"/>
      <c r="D113" s="7"/>
      <c r="E113" s="7"/>
      <c r="F113" s="7"/>
      <c r="G113" s="7"/>
      <c r="H113" s="7"/>
      <c r="I113" s="7"/>
      <c r="J113" s="18">
        <v>4737.5965007958512</v>
      </c>
      <c r="K113" s="7">
        <v>6.0101210438378233E-3</v>
      </c>
      <c r="L113" s="7"/>
      <c r="M113" s="7"/>
      <c r="N113" s="7"/>
      <c r="O113" s="7"/>
      <c r="P113" s="17"/>
      <c r="S113" s="51"/>
      <c r="T113" s="5">
        <v>32000000</v>
      </c>
      <c r="U113" s="121">
        <v>3.1379999999999999</v>
      </c>
      <c r="V113" s="5" t="s">
        <v>133</v>
      </c>
      <c r="W113" s="5" t="s">
        <v>133</v>
      </c>
      <c r="X113" s="120">
        <v>0.30296063626694097</v>
      </c>
      <c r="Y113" s="125">
        <v>1.7475270000000001</v>
      </c>
      <c r="Z113" s="153"/>
      <c r="AC113" s="151"/>
      <c r="AD113" s="132">
        <v>2237429.2000000002</v>
      </c>
      <c r="AE113" s="132">
        <v>379411.05</v>
      </c>
      <c r="AF113" s="17"/>
      <c r="AG113" s="14"/>
    </row>
    <row r="114" spans="1:33" ht="15.5" x14ac:dyDescent="0.35">
      <c r="A114" s="11">
        <v>1908</v>
      </c>
      <c r="B114" s="18"/>
      <c r="C114" s="48"/>
      <c r="D114" s="7"/>
      <c r="E114" s="7"/>
      <c r="F114" s="7"/>
      <c r="G114" s="7"/>
      <c r="H114" s="7"/>
      <c r="I114" s="7"/>
      <c r="J114" s="18">
        <v>5114.3134183393468</v>
      </c>
      <c r="K114" s="7">
        <v>6.0101210438378233E-3</v>
      </c>
      <c r="L114" s="7"/>
      <c r="M114" s="7"/>
      <c r="N114" s="7">
        <v>2.1</v>
      </c>
      <c r="O114" s="7"/>
      <c r="P114" s="17"/>
      <c r="S114" s="51"/>
      <c r="T114" s="5">
        <v>40000000</v>
      </c>
      <c r="U114" s="121">
        <v>3.3929999999999998</v>
      </c>
      <c r="V114" s="5" t="s">
        <v>133</v>
      </c>
      <c r="W114" s="5" t="s">
        <v>133</v>
      </c>
      <c r="X114" s="120" t="s">
        <v>133</v>
      </c>
      <c r="Y114" s="125">
        <v>1.7717000000000001</v>
      </c>
      <c r="Z114" s="153"/>
      <c r="AC114" s="151"/>
      <c r="AE114" s="132">
        <v>304245.59999999998</v>
      </c>
      <c r="AF114" s="17"/>
      <c r="AG114" s="14"/>
    </row>
    <row r="115" spans="1:33" ht="15.5" x14ac:dyDescent="0.35">
      <c r="A115" s="11">
        <v>1909</v>
      </c>
      <c r="B115" s="18"/>
      <c r="C115" s="48"/>
      <c r="D115" s="7"/>
      <c r="E115" s="7"/>
      <c r="F115" s="7"/>
      <c r="G115" s="7"/>
      <c r="H115" s="7"/>
      <c r="I115" s="7"/>
      <c r="J115" s="18">
        <v>5251.0183829517082</v>
      </c>
      <c r="K115" s="7">
        <v>1.8030363131513467E-2</v>
      </c>
      <c r="L115" s="7"/>
      <c r="M115" s="7"/>
      <c r="N115" s="7">
        <v>8.5</v>
      </c>
      <c r="O115" s="7"/>
      <c r="P115" s="17"/>
      <c r="S115" s="51"/>
      <c r="T115" s="5">
        <v>29000000</v>
      </c>
      <c r="U115" s="121">
        <v>3.5019999999999998</v>
      </c>
      <c r="V115" s="5" t="s">
        <v>133</v>
      </c>
      <c r="W115" s="5" t="s">
        <v>133</v>
      </c>
      <c r="X115" s="120" t="s">
        <v>133</v>
      </c>
      <c r="Y115" s="125" t="s">
        <v>133</v>
      </c>
      <c r="Z115" s="153"/>
      <c r="AA115" s="132">
        <v>9815257.1999999993</v>
      </c>
      <c r="AC115" s="151"/>
      <c r="AF115" s="17"/>
      <c r="AG115" s="14"/>
    </row>
    <row r="116" spans="1:33" ht="15.5" x14ac:dyDescent="0.35">
      <c r="A116" s="11">
        <v>1910</v>
      </c>
      <c r="B116" s="18"/>
      <c r="C116" s="48"/>
      <c r="D116" s="7"/>
      <c r="E116" s="7"/>
      <c r="F116" s="7"/>
      <c r="G116" s="7"/>
      <c r="H116" s="7"/>
      <c r="I116" s="7"/>
      <c r="J116" s="18">
        <v>5397.5286423353373</v>
      </c>
      <c r="K116" s="7">
        <v>1.2020242087675647E-2</v>
      </c>
      <c r="L116" s="7"/>
      <c r="M116" s="7"/>
      <c r="N116" s="7">
        <v>9.8000000000000007</v>
      </c>
      <c r="O116" s="7"/>
      <c r="P116" s="17"/>
      <c r="S116" s="51"/>
      <c r="T116" s="5">
        <v>29000000</v>
      </c>
      <c r="U116" s="121">
        <v>3.8540000000000001</v>
      </c>
      <c r="V116" s="5" t="s">
        <v>133</v>
      </c>
      <c r="W116" s="5" t="s">
        <v>133</v>
      </c>
      <c r="X116" s="120" t="s">
        <v>133</v>
      </c>
      <c r="Y116" s="125">
        <v>1.8125170000000002</v>
      </c>
      <c r="Z116" s="153"/>
      <c r="AA116" s="132">
        <v>9742792.8000000007</v>
      </c>
      <c r="AC116" s="151"/>
      <c r="AD116" s="132">
        <v>2900115.4</v>
      </c>
      <c r="AE116" s="132">
        <v>474107.14</v>
      </c>
      <c r="AF116" s="17"/>
      <c r="AG116" s="14"/>
    </row>
    <row r="117" spans="1:33" ht="15.5" x14ac:dyDescent="0.35">
      <c r="A117" s="11">
        <v>1911</v>
      </c>
      <c r="B117" s="18"/>
      <c r="C117" s="48"/>
      <c r="D117" s="7"/>
      <c r="E117" s="7"/>
      <c r="F117" s="7"/>
      <c r="G117" s="7"/>
      <c r="H117" s="7"/>
      <c r="I117" s="7"/>
      <c r="J117" s="18">
        <v>5687.2612415898766</v>
      </c>
      <c r="K117" s="7">
        <v>1.8030363131513467E-2</v>
      </c>
      <c r="L117" s="7"/>
      <c r="M117" s="7"/>
      <c r="N117" s="7">
        <v>11.8</v>
      </c>
      <c r="O117" s="7"/>
      <c r="P117" s="17"/>
      <c r="S117" s="51"/>
      <c r="T117" s="5">
        <v>32000000</v>
      </c>
      <c r="U117" s="121">
        <v>7.4880000000000004</v>
      </c>
      <c r="V117" s="5" t="s">
        <v>133</v>
      </c>
      <c r="W117" s="5" t="s">
        <v>133</v>
      </c>
      <c r="X117" s="120" t="s">
        <v>133</v>
      </c>
      <c r="Y117" s="125">
        <v>1.8274079999999999</v>
      </c>
      <c r="Z117" s="153"/>
      <c r="AC117" s="151"/>
      <c r="AF117" s="17"/>
      <c r="AG117" s="14"/>
    </row>
    <row r="118" spans="1:33" ht="15.5" x14ac:dyDescent="0.35">
      <c r="A118" s="11">
        <v>1912</v>
      </c>
      <c r="B118" s="18"/>
      <c r="C118" s="48"/>
      <c r="D118" s="7"/>
      <c r="E118" s="7"/>
      <c r="F118" s="7"/>
      <c r="G118" s="7"/>
      <c r="H118" s="7"/>
      <c r="I118" s="7"/>
      <c r="J118" s="18">
        <v>5566.0973881334512</v>
      </c>
      <c r="K118" s="7">
        <v>1.2020242087675647E-2</v>
      </c>
      <c r="L118" s="7"/>
      <c r="M118" s="7"/>
      <c r="N118" s="7">
        <v>17</v>
      </c>
      <c r="O118" s="7"/>
      <c r="P118" s="17"/>
      <c r="S118" s="51"/>
      <c r="T118" s="5">
        <v>35000000</v>
      </c>
      <c r="U118" s="121">
        <v>5.9459999999999997</v>
      </c>
      <c r="V118" s="5" t="s">
        <v>133</v>
      </c>
      <c r="W118" s="5" t="s">
        <v>133</v>
      </c>
      <c r="X118" s="120" t="s">
        <v>133</v>
      </c>
      <c r="Y118" s="125">
        <v>2.2032970000000001</v>
      </c>
      <c r="Z118" s="153"/>
      <c r="AC118" s="151"/>
      <c r="AF118" s="17"/>
      <c r="AG118" s="14"/>
    </row>
    <row r="119" spans="1:33" ht="15.5" x14ac:dyDescent="0.35">
      <c r="A119" s="11">
        <v>1913</v>
      </c>
      <c r="B119" s="18">
        <v>113</v>
      </c>
      <c r="C119" s="48"/>
      <c r="D119" s="7"/>
      <c r="E119" s="7"/>
      <c r="F119" s="7"/>
      <c r="G119" s="7"/>
      <c r="H119" s="7"/>
      <c r="I119" s="7"/>
      <c r="J119" s="18">
        <v>5786.5500899358385</v>
      </c>
      <c r="K119" s="7">
        <v>1.2020242087675647E-2</v>
      </c>
      <c r="L119" s="7"/>
      <c r="M119" s="7"/>
      <c r="N119" s="7">
        <v>19.5</v>
      </c>
      <c r="O119" s="7"/>
      <c r="P119" s="17"/>
      <c r="S119" s="51"/>
      <c r="T119" s="5">
        <v>35000000</v>
      </c>
      <c r="U119" s="121">
        <v>6.0869999999999997</v>
      </c>
      <c r="V119" s="5" t="s">
        <v>133</v>
      </c>
      <c r="W119" s="5" t="s">
        <v>133</v>
      </c>
      <c r="X119" s="120" t="s">
        <v>133</v>
      </c>
      <c r="Y119" s="125">
        <v>2.1436269999999999</v>
      </c>
      <c r="Z119" s="153"/>
      <c r="AA119" s="132">
        <v>14165190</v>
      </c>
      <c r="AC119" s="151"/>
      <c r="AD119" s="132">
        <v>3848470.4</v>
      </c>
      <c r="AE119" s="132">
        <v>625165.55000000005</v>
      </c>
      <c r="AF119" s="17"/>
      <c r="AG119" s="14"/>
    </row>
    <row r="120" spans="1:33" ht="15.5" x14ac:dyDescent="0.35">
      <c r="A120" s="11">
        <v>1914</v>
      </c>
      <c r="B120" s="18"/>
      <c r="C120" s="48"/>
      <c r="D120" s="7"/>
      <c r="E120" s="7"/>
      <c r="F120" s="7"/>
      <c r="G120" s="7"/>
      <c r="H120" s="7"/>
      <c r="I120" s="7"/>
      <c r="J120" s="18">
        <v>6078.1212047729305</v>
      </c>
      <c r="K120" s="7">
        <v>1.2020242087675647E-2</v>
      </c>
      <c r="L120" s="7"/>
      <c r="M120" s="7"/>
      <c r="N120" s="7">
        <v>20.399999999999999</v>
      </c>
      <c r="O120" s="7"/>
      <c r="P120" s="17"/>
      <c r="S120" s="51"/>
      <c r="T120" s="5">
        <v>38000000</v>
      </c>
      <c r="U120" s="121">
        <v>8.0850000000000009</v>
      </c>
      <c r="V120" s="5" t="s">
        <v>133</v>
      </c>
      <c r="W120" s="5" t="s">
        <v>133</v>
      </c>
      <c r="X120" s="120" t="s">
        <v>133</v>
      </c>
      <c r="Y120" s="125">
        <v>2.049531</v>
      </c>
      <c r="Z120" s="153"/>
      <c r="AC120" s="151"/>
      <c r="AF120" s="17"/>
      <c r="AG120" s="14"/>
    </row>
    <row r="121" spans="1:33" ht="15.5" x14ac:dyDescent="0.35">
      <c r="A121" s="11">
        <v>1915</v>
      </c>
      <c r="B121" s="18"/>
      <c r="C121" s="48"/>
      <c r="D121" s="7"/>
      <c r="E121" s="7"/>
      <c r="F121" s="7"/>
      <c r="G121" s="7"/>
      <c r="H121" s="7"/>
      <c r="I121" s="7"/>
      <c r="J121" s="18">
        <v>5420.5223797707968</v>
      </c>
      <c r="K121" s="7">
        <v>1.8030363131513467E-2</v>
      </c>
      <c r="L121" s="7"/>
      <c r="M121" s="7"/>
      <c r="N121" s="7">
        <v>18.399999999999999</v>
      </c>
      <c r="O121" s="7"/>
      <c r="P121" s="17"/>
      <c r="S121" s="51"/>
      <c r="T121" s="5">
        <v>37000000</v>
      </c>
      <c r="U121" s="121">
        <v>11.161</v>
      </c>
      <c r="V121" s="5" t="s">
        <v>133</v>
      </c>
      <c r="W121" s="5" t="s">
        <v>133</v>
      </c>
      <c r="X121" s="120" t="s">
        <v>133</v>
      </c>
      <c r="Y121" s="125">
        <v>2.317936</v>
      </c>
      <c r="Z121" s="153"/>
      <c r="AB121" s="132">
        <v>8737157.0999999996</v>
      </c>
      <c r="AC121" s="151"/>
      <c r="AF121" s="17"/>
      <c r="AG121" s="14"/>
    </row>
    <row r="122" spans="1:33" ht="15.5" x14ac:dyDescent="0.35">
      <c r="A122" s="11">
        <v>1916</v>
      </c>
      <c r="B122" s="18"/>
      <c r="C122" s="48"/>
      <c r="D122" s="7"/>
      <c r="E122" s="7"/>
      <c r="F122" s="7"/>
      <c r="G122" s="7"/>
      <c r="H122" s="7"/>
      <c r="I122" s="7"/>
      <c r="J122" s="18">
        <v>5338.2436543384174</v>
      </c>
      <c r="K122" s="7">
        <v>1.8030363131513467E-2</v>
      </c>
      <c r="L122" s="7"/>
      <c r="M122" s="7"/>
      <c r="N122" s="7">
        <v>20.5</v>
      </c>
      <c r="O122" s="7"/>
      <c r="P122" s="17"/>
      <c r="S122" s="51"/>
      <c r="T122" s="5">
        <v>36000000</v>
      </c>
      <c r="U122" s="121">
        <v>13.467000000000001</v>
      </c>
      <c r="V122" s="5" t="s">
        <v>133</v>
      </c>
      <c r="W122" s="5" t="s">
        <v>133</v>
      </c>
      <c r="X122" s="120" t="s">
        <v>133</v>
      </c>
      <c r="Y122" s="125">
        <v>2.3483720000000003</v>
      </c>
      <c r="Z122" s="153"/>
      <c r="AA122" s="132">
        <v>14953408</v>
      </c>
      <c r="AB122" s="132">
        <v>9870957.8000000007</v>
      </c>
      <c r="AC122" s="151"/>
      <c r="AD122" s="132">
        <v>4998991.5</v>
      </c>
      <c r="AF122" s="17"/>
      <c r="AG122" s="14"/>
    </row>
    <row r="123" spans="1:33" ht="15.5" x14ac:dyDescent="0.35">
      <c r="A123" s="11">
        <v>1917</v>
      </c>
      <c r="B123" s="18"/>
      <c r="C123" s="48"/>
      <c r="D123" s="7"/>
      <c r="E123" s="7"/>
      <c r="F123" s="7"/>
      <c r="G123" s="7"/>
      <c r="H123" s="7"/>
      <c r="I123" s="7"/>
      <c r="J123" s="18">
        <v>6449.5380040267128</v>
      </c>
      <c r="K123" s="7">
        <v>1.8030363131513467E-2</v>
      </c>
      <c r="L123" s="7"/>
      <c r="M123" s="7"/>
      <c r="N123" s="7">
        <v>19.399999999999999</v>
      </c>
      <c r="O123" s="7"/>
      <c r="P123" s="17"/>
      <c r="S123" s="51"/>
      <c r="T123" s="5">
        <v>39000000</v>
      </c>
      <c r="U123" s="121">
        <v>12.266</v>
      </c>
      <c r="V123" s="5" t="s">
        <v>133</v>
      </c>
      <c r="W123" s="5" t="s">
        <v>133</v>
      </c>
      <c r="X123" s="120" t="s">
        <v>133</v>
      </c>
      <c r="Y123" s="125">
        <v>2.6350929999999999</v>
      </c>
      <c r="Z123" s="153"/>
      <c r="AB123" s="132">
        <v>10179658</v>
      </c>
      <c r="AC123" s="151"/>
      <c r="AE123" s="132">
        <v>674746.44</v>
      </c>
      <c r="AF123" s="17"/>
      <c r="AG123" s="14"/>
    </row>
    <row r="124" spans="1:33" ht="15.5" x14ac:dyDescent="0.35">
      <c r="A124" s="11">
        <v>1918</v>
      </c>
      <c r="B124" s="18"/>
      <c r="C124" s="48"/>
      <c r="D124" s="7"/>
      <c r="E124" s="7"/>
      <c r="F124" s="7"/>
      <c r="G124" s="7"/>
      <c r="H124" s="7"/>
      <c r="I124" s="7"/>
      <c r="J124" s="18">
        <v>7193.2914176354643</v>
      </c>
      <c r="K124" s="7">
        <v>3.0050605219189116E-2</v>
      </c>
      <c r="L124" s="7"/>
      <c r="M124" s="7"/>
      <c r="N124" s="7">
        <v>20.7</v>
      </c>
      <c r="O124" s="7">
        <v>2.5710000000000002E-4</v>
      </c>
      <c r="P124" s="17"/>
      <c r="S124" s="51"/>
      <c r="T124" s="5">
        <v>41000000</v>
      </c>
      <c r="U124" s="121">
        <v>11.02</v>
      </c>
      <c r="V124" s="5" t="s">
        <v>133</v>
      </c>
      <c r="W124" s="5" t="s">
        <v>133</v>
      </c>
      <c r="X124" s="120" t="s">
        <v>133</v>
      </c>
      <c r="Y124" s="125">
        <v>2.4756269999999998</v>
      </c>
      <c r="Z124" s="153"/>
      <c r="AB124" s="132">
        <v>12233051</v>
      </c>
      <c r="AC124" s="151"/>
      <c r="AF124" s="17"/>
      <c r="AG124" s="14"/>
    </row>
    <row r="125" spans="1:33" ht="15.5" x14ac:dyDescent="0.35">
      <c r="A125" s="11">
        <v>1919</v>
      </c>
      <c r="B125" s="18"/>
      <c r="C125" s="48"/>
      <c r="D125" s="7"/>
      <c r="E125" s="7"/>
      <c r="F125" s="7"/>
      <c r="G125" s="7"/>
      <c r="H125" s="7"/>
      <c r="I125" s="7"/>
      <c r="J125" s="18">
        <v>7937.0448312442149</v>
      </c>
      <c r="K125" s="7">
        <v>3.6060726263026935E-2</v>
      </c>
      <c r="L125" s="7"/>
      <c r="M125" s="7"/>
      <c r="N125" s="7">
        <v>33.299999999999997</v>
      </c>
      <c r="O125" s="7">
        <v>8.9571999999999985E-3</v>
      </c>
      <c r="P125" s="17"/>
      <c r="S125" s="51"/>
      <c r="T125" s="5">
        <v>49000000</v>
      </c>
      <c r="U125" s="121">
        <v>12.178000000000001</v>
      </c>
      <c r="V125" s="5" t="s">
        <v>133</v>
      </c>
      <c r="W125" s="5" t="s">
        <v>133</v>
      </c>
      <c r="X125" s="120" t="s">
        <v>133</v>
      </c>
      <c r="Y125" s="125">
        <v>3.0034689999999999</v>
      </c>
      <c r="Z125" s="153"/>
      <c r="AA125" s="132">
        <v>19972169</v>
      </c>
      <c r="AB125" s="132">
        <v>15479833</v>
      </c>
      <c r="AC125" s="151"/>
      <c r="AD125" s="132">
        <v>7915260.4000000004</v>
      </c>
      <c r="AE125" s="132">
        <v>1203220.7</v>
      </c>
      <c r="AF125" s="17"/>
      <c r="AG125" s="14"/>
    </row>
    <row r="126" spans="1:33" ht="15.5" x14ac:dyDescent="0.35">
      <c r="A126" s="11">
        <v>1920</v>
      </c>
      <c r="B126" s="18"/>
      <c r="C126" s="48"/>
      <c r="D126" s="7"/>
      <c r="E126" s="7"/>
      <c r="F126" s="7"/>
      <c r="G126" s="7"/>
      <c r="H126" s="7"/>
      <c r="I126" s="7"/>
      <c r="J126" s="18">
        <v>7003.3462842309009</v>
      </c>
      <c r="K126" s="7">
        <v>3.0050605219189116E-2</v>
      </c>
      <c r="L126" s="7"/>
      <c r="M126" s="7"/>
      <c r="N126" s="7">
        <v>39.735628105039005</v>
      </c>
      <c r="O126" s="7">
        <v>7.6915700000000004E-2</v>
      </c>
      <c r="P126" s="17"/>
      <c r="S126" s="51"/>
      <c r="T126" s="5">
        <v>53000000</v>
      </c>
      <c r="U126" s="121">
        <v>16.881</v>
      </c>
      <c r="V126" s="5" t="s">
        <v>133</v>
      </c>
      <c r="W126" s="5" t="s">
        <v>133</v>
      </c>
      <c r="X126" s="120" t="s">
        <v>133</v>
      </c>
      <c r="Y126" s="125">
        <v>2.9430300000000003</v>
      </c>
      <c r="Z126" s="153"/>
      <c r="AC126" s="151"/>
      <c r="AF126" s="17"/>
      <c r="AG126" s="14"/>
    </row>
    <row r="127" spans="1:33" ht="15.5" x14ac:dyDescent="0.35">
      <c r="A127" s="11">
        <v>1921</v>
      </c>
      <c r="B127" s="18"/>
      <c r="C127" s="48"/>
      <c r="D127" s="7"/>
      <c r="E127" s="7"/>
      <c r="F127" s="7"/>
      <c r="G127" s="7"/>
      <c r="H127" s="7"/>
      <c r="I127" s="7"/>
      <c r="J127" s="18">
        <v>7526.7439028103154</v>
      </c>
      <c r="K127" s="7">
        <v>4.2070847306864764E-2</v>
      </c>
      <c r="L127" s="7"/>
      <c r="M127" s="7"/>
      <c r="N127" s="7">
        <v>41.669428672817567</v>
      </c>
      <c r="O127" s="7">
        <v>0.34315260000000003</v>
      </c>
      <c r="P127" s="17"/>
      <c r="S127" s="51"/>
      <c r="T127" s="5">
        <v>61000000</v>
      </c>
      <c r="U127" s="121">
        <v>21.542000000000002</v>
      </c>
      <c r="V127" s="5" t="s">
        <v>133</v>
      </c>
      <c r="W127" s="5" t="s">
        <v>133</v>
      </c>
      <c r="X127" s="120" t="s">
        <v>133</v>
      </c>
      <c r="Y127" s="125">
        <v>2.7815850000000002</v>
      </c>
      <c r="Z127" s="153">
        <v>607310</v>
      </c>
      <c r="AB127" s="132">
        <v>43265029</v>
      </c>
      <c r="AC127" s="151"/>
      <c r="AF127" s="17"/>
      <c r="AG127" s="14"/>
    </row>
    <row r="128" spans="1:33" ht="15.5" x14ac:dyDescent="0.35">
      <c r="A128" s="11">
        <v>1922</v>
      </c>
      <c r="B128" s="18">
        <v>352</v>
      </c>
      <c r="C128" s="48"/>
      <c r="D128" s="7"/>
      <c r="E128" s="7"/>
      <c r="F128" s="7"/>
      <c r="G128" s="7"/>
      <c r="H128" s="7"/>
      <c r="I128" s="7"/>
      <c r="J128" s="18">
        <v>8089.2578317957186</v>
      </c>
      <c r="K128" s="7">
        <v>6.6111331482216054E-2</v>
      </c>
      <c r="L128" s="7"/>
      <c r="M128" s="7"/>
      <c r="N128" s="7">
        <v>38.358126330730983</v>
      </c>
      <c r="O128" s="7">
        <v>5.61</v>
      </c>
      <c r="P128" s="17"/>
      <c r="S128" s="51"/>
      <c r="T128" s="5">
        <v>60000000</v>
      </c>
      <c r="U128" s="121">
        <v>16.986999999999998</v>
      </c>
      <c r="V128" s="5" t="s">
        <v>133</v>
      </c>
      <c r="W128" s="5" t="s">
        <v>133</v>
      </c>
      <c r="X128" s="120" t="s">
        <v>133</v>
      </c>
      <c r="Y128" s="125">
        <v>2.7623289999999998</v>
      </c>
      <c r="Z128" s="153"/>
      <c r="AA128" s="132">
        <v>35673535</v>
      </c>
      <c r="AB128" s="132">
        <v>30033803</v>
      </c>
      <c r="AC128" s="151"/>
      <c r="AD128" s="132">
        <v>11159950</v>
      </c>
      <c r="AE128" s="132">
        <v>2250185.2999999998</v>
      </c>
      <c r="AF128" s="17"/>
      <c r="AG128" s="14"/>
    </row>
    <row r="129" spans="1:33" ht="15.5" x14ac:dyDescent="0.35">
      <c r="A129" s="11">
        <v>1923</v>
      </c>
      <c r="B129" s="18"/>
      <c r="C129" s="48"/>
      <c r="D129" s="7"/>
      <c r="E129" s="7"/>
      <c r="F129" s="7"/>
      <c r="G129" s="7"/>
      <c r="H129" s="7"/>
      <c r="I129" s="7"/>
      <c r="J129" s="18">
        <v>8693.811442798793</v>
      </c>
      <c r="K129" s="7">
        <v>5.4091089394540409E-2</v>
      </c>
      <c r="L129" s="7"/>
      <c r="M129" s="7"/>
      <c r="N129" s="7">
        <v>36.848172462739498</v>
      </c>
      <c r="O129" s="7">
        <v>9.9500000000000011</v>
      </c>
      <c r="P129" s="17"/>
      <c r="S129" s="51"/>
      <c r="T129" s="5">
        <v>57000000</v>
      </c>
      <c r="U129" s="121">
        <v>13.51</v>
      </c>
      <c r="V129" s="5" t="s">
        <v>133</v>
      </c>
      <c r="W129" s="5" t="s">
        <v>133</v>
      </c>
      <c r="X129" s="120" t="s">
        <v>133</v>
      </c>
      <c r="Y129" s="125">
        <v>2.8135770000000004</v>
      </c>
      <c r="Z129" s="153"/>
      <c r="AB129" s="132">
        <v>32113113</v>
      </c>
      <c r="AC129" s="151"/>
      <c r="AF129" s="17"/>
      <c r="AG129" s="14"/>
    </row>
    <row r="130" spans="1:33" ht="15.5" x14ac:dyDescent="0.35">
      <c r="A130" s="11">
        <v>1924</v>
      </c>
      <c r="B130" s="18"/>
      <c r="C130" s="48"/>
      <c r="D130" s="7"/>
      <c r="E130" s="7"/>
      <c r="F130" s="7"/>
      <c r="G130" s="7"/>
      <c r="H130" s="7"/>
      <c r="I130" s="7"/>
      <c r="J130" s="18">
        <v>9343.5465866663872</v>
      </c>
      <c r="K130" s="7">
        <v>4.8080968350702587E-2</v>
      </c>
      <c r="L130" s="7"/>
      <c r="M130" s="7"/>
      <c r="N130" s="7">
        <v>37.536923349893506</v>
      </c>
      <c r="O130" s="7">
        <v>14.13</v>
      </c>
      <c r="P130" s="17"/>
      <c r="S130" s="51"/>
      <c r="T130" s="5">
        <v>61000000</v>
      </c>
      <c r="U130" s="121">
        <v>11.552</v>
      </c>
      <c r="V130" s="5" t="s">
        <v>133</v>
      </c>
      <c r="W130" s="5" t="s">
        <v>133</v>
      </c>
      <c r="X130" s="120" t="s">
        <v>133</v>
      </c>
      <c r="Y130" s="125">
        <v>3.3621880000000002</v>
      </c>
      <c r="Z130" s="153"/>
      <c r="AB130" s="132">
        <v>27391705</v>
      </c>
      <c r="AC130" s="151">
        <v>6170670</v>
      </c>
      <c r="AF130" s="17"/>
      <c r="AG130" s="14"/>
    </row>
    <row r="131" spans="1:33" ht="15.5" x14ac:dyDescent="0.35">
      <c r="A131" s="11">
        <v>1925</v>
      </c>
      <c r="B131" s="18"/>
      <c r="C131" s="48"/>
      <c r="D131" s="7"/>
      <c r="E131" s="7"/>
      <c r="F131" s="7"/>
      <c r="G131" s="7"/>
      <c r="H131" s="7"/>
      <c r="I131" s="7"/>
      <c r="J131" s="18">
        <v>10041.839921605209</v>
      </c>
      <c r="K131" s="7">
        <v>4.8080968350702587E-2</v>
      </c>
      <c r="L131" s="7"/>
      <c r="M131" s="7"/>
      <c r="N131" s="7">
        <v>39.232310149041844</v>
      </c>
      <c r="O131" s="7">
        <v>18.779999999999998</v>
      </c>
      <c r="P131" s="17"/>
      <c r="S131" s="51"/>
      <c r="T131" s="5">
        <v>67000000</v>
      </c>
      <c r="U131" s="121">
        <v>12.651999999999999</v>
      </c>
      <c r="V131" s="5" t="s">
        <v>133</v>
      </c>
      <c r="W131" s="5" t="s">
        <v>133</v>
      </c>
      <c r="X131" s="120" t="s">
        <v>133</v>
      </c>
      <c r="Y131" s="125">
        <v>2.980486</v>
      </c>
      <c r="Z131" s="153"/>
      <c r="AA131" s="132">
        <v>35783531</v>
      </c>
      <c r="AB131" s="132">
        <v>45640539</v>
      </c>
      <c r="AC131" s="151"/>
      <c r="AD131" s="132">
        <v>13134893</v>
      </c>
      <c r="AE131" s="132">
        <v>3392447.9</v>
      </c>
      <c r="AF131" s="17"/>
      <c r="AG131" s="14"/>
    </row>
    <row r="132" spans="1:33" ht="15.5" x14ac:dyDescent="0.35">
      <c r="A132" s="11">
        <v>1926</v>
      </c>
      <c r="B132" s="18"/>
      <c r="C132" s="48"/>
      <c r="D132" s="7"/>
      <c r="E132" s="7"/>
      <c r="F132" s="7"/>
      <c r="G132" s="7"/>
      <c r="H132" s="7"/>
      <c r="I132" s="7"/>
      <c r="J132" s="18">
        <v>10792.320461594823</v>
      </c>
      <c r="K132" s="7">
        <v>4.2070847306864764E-2</v>
      </c>
      <c r="L132" s="7"/>
      <c r="M132" s="7"/>
      <c r="N132" s="7">
        <v>40.636302342086552</v>
      </c>
      <c r="O132" s="7">
        <v>23.84</v>
      </c>
      <c r="P132" s="17"/>
      <c r="S132" s="51"/>
      <c r="T132" s="5">
        <v>71000000</v>
      </c>
      <c r="U132" s="121">
        <v>13.192</v>
      </c>
      <c r="V132" s="5" t="s">
        <v>133</v>
      </c>
      <c r="W132" s="5" t="s">
        <v>133</v>
      </c>
      <c r="X132" s="120" t="s">
        <v>133</v>
      </c>
      <c r="Y132" s="125">
        <v>2.648196</v>
      </c>
      <c r="Z132" s="153"/>
      <c r="AB132" s="132">
        <v>59878756</v>
      </c>
      <c r="AC132" s="151"/>
      <c r="AF132" s="17"/>
      <c r="AG132" s="14"/>
    </row>
    <row r="133" spans="1:33" ht="15.5" x14ac:dyDescent="0.35">
      <c r="A133" s="11">
        <v>1927</v>
      </c>
      <c r="B133" s="18">
        <v>431</v>
      </c>
      <c r="C133" s="48"/>
      <c r="D133" s="7"/>
      <c r="E133" s="7"/>
      <c r="F133" s="7"/>
      <c r="G133" s="7">
        <v>6.0941413896000007E-3</v>
      </c>
      <c r="H133" s="7"/>
      <c r="I133" s="7"/>
      <c r="J133" s="18">
        <v>11967.385519056706</v>
      </c>
      <c r="K133" s="7">
        <v>5.4091089394540409E-2</v>
      </c>
      <c r="L133" s="7"/>
      <c r="M133" s="7"/>
      <c r="N133" s="7">
        <v>41.801880766501029</v>
      </c>
      <c r="O133" s="7">
        <v>27.56</v>
      </c>
      <c r="P133" s="17"/>
      <c r="S133" s="51"/>
      <c r="T133" s="5">
        <v>63000000</v>
      </c>
      <c r="U133" s="121">
        <v>14.94</v>
      </c>
      <c r="V133" s="5" t="s">
        <v>133</v>
      </c>
      <c r="W133" s="5" t="s">
        <v>133</v>
      </c>
      <c r="X133" s="120" t="s">
        <v>133</v>
      </c>
      <c r="Y133" s="125">
        <v>2.9378149999999996</v>
      </c>
      <c r="Z133" s="153"/>
      <c r="AB133" s="132">
        <v>49009268</v>
      </c>
      <c r="AC133" s="151"/>
      <c r="AF133" s="17"/>
      <c r="AG133" s="14"/>
    </row>
    <row r="134" spans="1:33" ht="15.5" x14ac:dyDescent="0.35">
      <c r="A134" s="11">
        <v>1928</v>
      </c>
      <c r="B134" s="18"/>
      <c r="C134" s="48"/>
      <c r="D134" s="7"/>
      <c r="E134" s="7"/>
      <c r="F134" s="7"/>
      <c r="G134" s="7">
        <v>5.9487990584000004E-3</v>
      </c>
      <c r="H134" s="7">
        <v>3.4616899999999997E-5</v>
      </c>
      <c r="I134" s="7"/>
      <c r="J134" s="18">
        <v>13395.683336647395</v>
      </c>
      <c r="K134" s="7">
        <v>4.8080968350702587E-2</v>
      </c>
      <c r="L134" s="7"/>
      <c r="M134" s="7"/>
      <c r="N134" s="7">
        <v>42.278708303761498</v>
      </c>
      <c r="O134" s="7">
        <v>32.799999999999997</v>
      </c>
      <c r="P134" s="17"/>
      <c r="S134" s="51"/>
      <c r="T134" s="5">
        <v>67000000</v>
      </c>
      <c r="U134" s="121">
        <v>16.468</v>
      </c>
      <c r="V134" s="5" t="s">
        <v>133</v>
      </c>
      <c r="W134" s="5" t="s">
        <v>133</v>
      </c>
      <c r="X134" s="120" t="s">
        <v>133</v>
      </c>
      <c r="Y134" s="125">
        <v>3.5348760000000001</v>
      </c>
      <c r="Z134" s="153"/>
      <c r="AA134" s="132">
        <v>79293807</v>
      </c>
      <c r="AB134" s="132">
        <v>138600000</v>
      </c>
      <c r="AC134" s="151"/>
      <c r="AD134" s="132">
        <v>26732237</v>
      </c>
      <c r="AE134" s="132">
        <v>10696309</v>
      </c>
      <c r="AF134" s="17"/>
      <c r="AG134" s="14"/>
    </row>
    <row r="135" spans="1:33" ht="15.5" x14ac:dyDescent="0.35">
      <c r="A135" s="11">
        <v>1929</v>
      </c>
      <c r="B135" s="18"/>
      <c r="C135" s="48"/>
      <c r="D135" s="7"/>
      <c r="E135" s="7"/>
      <c r="F135" s="7"/>
      <c r="G135" s="7">
        <v>6.9576971904000001E-3</v>
      </c>
      <c r="H135" s="7">
        <v>4.0361105000000003E-5</v>
      </c>
      <c r="I135" s="7"/>
      <c r="J135" s="18">
        <v>14151.032714128913</v>
      </c>
      <c r="K135" s="7">
        <v>6.6111331482216054E-2</v>
      </c>
      <c r="L135" s="7"/>
      <c r="M135" s="7"/>
      <c r="N135" s="7">
        <v>44.133037615329989</v>
      </c>
      <c r="O135" s="7">
        <v>41.7</v>
      </c>
      <c r="P135" s="17"/>
      <c r="S135" s="51"/>
      <c r="T135" s="5">
        <v>72000000</v>
      </c>
      <c r="U135" s="121">
        <v>16.751000000000001</v>
      </c>
      <c r="V135" s="5" t="s">
        <v>133</v>
      </c>
      <c r="W135" s="5" t="s">
        <v>133</v>
      </c>
      <c r="X135" s="120" t="s">
        <v>133</v>
      </c>
      <c r="Y135" s="125">
        <v>3.9964580000000001</v>
      </c>
      <c r="Z135" s="153"/>
      <c r="AB135" s="132">
        <v>83341613</v>
      </c>
      <c r="AC135" s="151">
        <v>8735516</v>
      </c>
      <c r="AF135" s="17"/>
      <c r="AG135" s="14"/>
    </row>
    <row r="136" spans="1:33" ht="15.5" x14ac:dyDescent="0.35">
      <c r="A136" s="11">
        <v>1930</v>
      </c>
      <c r="B136" s="18"/>
      <c r="C136" s="48"/>
      <c r="D136" s="7"/>
      <c r="E136" s="7"/>
      <c r="F136" s="7">
        <v>2.8652555099999999</v>
      </c>
      <c r="G136" s="7">
        <v>7.669269519999999E-3</v>
      </c>
      <c r="H136" s="7">
        <v>3.8012228000000005E-5</v>
      </c>
      <c r="I136" s="7"/>
      <c r="J136" s="18">
        <v>13215.754882673651</v>
      </c>
      <c r="K136" s="7">
        <v>7.212145252605387E-2</v>
      </c>
      <c r="L136" s="7"/>
      <c r="M136" s="7"/>
      <c r="N136" s="7">
        <v>47.470830376153266</v>
      </c>
      <c r="O136" s="7">
        <v>11.1</v>
      </c>
      <c r="P136" s="17"/>
      <c r="S136" s="51"/>
      <c r="T136" s="5">
        <v>67000000</v>
      </c>
      <c r="U136" s="121">
        <v>17.8</v>
      </c>
      <c r="V136" s="5" t="s">
        <v>133</v>
      </c>
      <c r="W136" s="5" t="s">
        <v>133</v>
      </c>
      <c r="X136" s="120" t="s">
        <v>133</v>
      </c>
      <c r="Y136" s="125">
        <v>3.8690639999999998</v>
      </c>
      <c r="Z136" s="153">
        <v>1353273</v>
      </c>
      <c r="AB136" s="132">
        <v>91851815</v>
      </c>
      <c r="AC136" s="151"/>
      <c r="AF136" s="17"/>
      <c r="AG136" s="14"/>
    </row>
    <row r="137" spans="1:33" ht="15.5" x14ac:dyDescent="0.35">
      <c r="A137" s="11">
        <v>1931</v>
      </c>
      <c r="B137" s="18"/>
      <c r="C137" s="48"/>
      <c r="D137" s="7"/>
      <c r="E137" s="7"/>
      <c r="F137" s="7">
        <v>2.2566545699999998</v>
      </c>
      <c r="G137" s="7">
        <v>6.4338049600000001E-3</v>
      </c>
      <c r="H137" s="7">
        <v>6.6706220000000003E-6</v>
      </c>
      <c r="I137" s="7"/>
      <c r="J137" s="18">
        <v>11372.928947900065</v>
      </c>
      <c r="K137" s="7">
        <v>0.30651617323572899</v>
      </c>
      <c r="L137" s="7"/>
      <c r="M137" s="7"/>
      <c r="N137" s="7">
        <v>49.749006387508835</v>
      </c>
      <c r="O137" s="7">
        <v>56.899999999999991</v>
      </c>
      <c r="P137" s="17"/>
      <c r="S137" s="51"/>
      <c r="T137" s="5">
        <v>63000000</v>
      </c>
      <c r="U137" s="121" t="s">
        <v>133</v>
      </c>
      <c r="V137" s="5" t="s">
        <v>133</v>
      </c>
      <c r="W137" s="5" t="s">
        <v>133</v>
      </c>
      <c r="X137" s="120" t="s">
        <v>133</v>
      </c>
      <c r="Y137" s="125">
        <v>3.8679380000000001</v>
      </c>
      <c r="Z137" s="153"/>
      <c r="AA137" s="132">
        <v>104300000</v>
      </c>
      <c r="AC137" s="151"/>
      <c r="AD137" s="132">
        <v>41178485</v>
      </c>
      <c r="AE137" s="132">
        <v>16237525</v>
      </c>
      <c r="AF137" s="17"/>
      <c r="AG137" s="14"/>
    </row>
    <row r="138" spans="1:33" ht="15.5" x14ac:dyDescent="0.35">
      <c r="A138" s="11">
        <v>1932</v>
      </c>
      <c r="B138" s="18">
        <v>583</v>
      </c>
      <c r="C138" s="48"/>
      <c r="D138" s="7"/>
      <c r="E138" s="7">
        <v>1.6984581818181817E-14</v>
      </c>
      <c r="F138" s="7">
        <v>2.0080512700000002</v>
      </c>
      <c r="G138" s="7">
        <v>5.3781499200000003E-3</v>
      </c>
      <c r="H138" s="7">
        <v>1.9000000000000001E-5</v>
      </c>
      <c r="I138" s="7"/>
      <c r="J138" s="18">
        <v>9065.4350016281696</v>
      </c>
      <c r="K138" s="7">
        <v>0.10217205774524299</v>
      </c>
      <c r="L138" s="7"/>
      <c r="M138" s="7"/>
      <c r="N138" s="7">
        <v>51.126508161816858</v>
      </c>
      <c r="O138" s="7">
        <v>78.399999999999991</v>
      </c>
      <c r="P138" s="17"/>
      <c r="S138" s="51"/>
      <c r="T138" s="5">
        <v>54000000</v>
      </c>
      <c r="U138" s="121">
        <v>15.1</v>
      </c>
      <c r="V138" s="5" t="s">
        <v>133</v>
      </c>
      <c r="W138" s="5" t="s">
        <v>133</v>
      </c>
      <c r="X138" s="120" t="s">
        <v>133</v>
      </c>
      <c r="Y138" s="125">
        <v>2.4511720000000001</v>
      </c>
      <c r="Z138" s="153"/>
      <c r="AB138" s="132">
        <v>80994790</v>
      </c>
      <c r="AC138" s="151"/>
      <c r="AF138" s="17"/>
      <c r="AG138" s="14"/>
    </row>
    <row r="139" spans="1:33" ht="15.5" x14ac:dyDescent="0.35">
      <c r="A139" s="11">
        <v>1933</v>
      </c>
      <c r="B139" s="18"/>
      <c r="C139" s="48"/>
      <c r="D139" s="7"/>
      <c r="E139" s="7">
        <v>1.9933963636363638E-14</v>
      </c>
      <c r="F139" s="7">
        <v>2.0884805499999999</v>
      </c>
      <c r="G139" s="7">
        <v>5.7016220800000005E-3</v>
      </c>
      <c r="H139" s="7">
        <v>3.3000000000000003E-5</v>
      </c>
      <c r="I139" s="7"/>
      <c r="J139" s="18">
        <v>7253.7442855248628</v>
      </c>
      <c r="K139" s="7">
        <v>0.14424290505210774</v>
      </c>
      <c r="L139" s="7"/>
      <c r="M139" s="7"/>
      <c r="N139" s="7">
        <v>52.34506742370472</v>
      </c>
      <c r="O139" s="7">
        <v>98.1</v>
      </c>
      <c r="P139" s="17"/>
      <c r="S139" s="51"/>
      <c r="T139" s="5">
        <v>55000000</v>
      </c>
      <c r="U139" s="121" t="s">
        <v>133</v>
      </c>
      <c r="V139" s="5" t="s">
        <v>133</v>
      </c>
      <c r="W139" s="5" t="s">
        <v>133</v>
      </c>
      <c r="X139" s="120" t="s">
        <v>133</v>
      </c>
      <c r="Y139" s="125">
        <v>1.2053929999999999</v>
      </c>
      <c r="Z139" s="153"/>
      <c r="AB139" s="132">
        <v>84077949</v>
      </c>
      <c r="AC139" s="151"/>
      <c r="AF139" s="17"/>
      <c r="AG139" s="14"/>
    </row>
    <row r="140" spans="1:33" ht="15.5" x14ac:dyDescent="0.35">
      <c r="A140" s="11">
        <v>1934</v>
      </c>
      <c r="B140" s="18">
        <v>535</v>
      </c>
      <c r="C140" s="48"/>
      <c r="D140" s="7"/>
      <c r="E140" s="7">
        <v>1.4589527272727274E-14</v>
      </c>
      <c r="F140" s="7">
        <v>2.1880176499999999</v>
      </c>
      <c r="G140" s="7">
        <v>6.3780103200000004E-3</v>
      </c>
      <c r="H140" s="7">
        <v>5.5999999999999999E-5</v>
      </c>
      <c r="I140" s="7"/>
      <c r="J140" s="18">
        <v>7758.4105199551705</v>
      </c>
      <c r="K140" s="7">
        <v>0.13222266296443211</v>
      </c>
      <c r="L140" s="7"/>
      <c r="M140" s="7"/>
      <c r="N140" s="7">
        <v>54.199396735273211</v>
      </c>
      <c r="O140" s="7">
        <v>183.5</v>
      </c>
      <c r="P140" s="17"/>
      <c r="S140" s="51"/>
      <c r="T140" s="5">
        <v>56000000</v>
      </c>
      <c r="U140" s="121">
        <v>10.9</v>
      </c>
      <c r="V140" s="5" t="s">
        <v>133</v>
      </c>
      <c r="W140" s="5" t="s">
        <v>133</v>
      </c>
      <c r="X140" s="120" t="s">
        <v>133</v>
      </c>
      <c r="Y140" s="125">
        <v>1.2990360000000001</v>
      </c>
      <c r="Z140" s="153"/>
      <c r="AA140" s="132">
        <v>117300000</v>
      </c>
      <c r="AB140" s="132">
        <v>81200670</v>
      </c>
      <c r="AC140" s="151">
        <v>9916409</v>
      </c>
      <c r="AD140" s="132">
        <v>43218196</v>
      </c>
      <c r="AE140" s="132">
        <v>14237640</v>
      </c>
      <c r="AF140" s="17"/>
      <c r="AG140" s="14"/>
    </row>
    <row r="141" spans="1:33" ht="15.5" x14ac:dyDescent="0.35">
      <c r="A141" s="11">
        <v>1935</v>
      </c>
      <c r="B141" s="18"/>
      <c r="C141" s="48"/>
      <c r="D141" s="7"/>
      <c r="E141" s="7">
        <v>2.1090181818181818E-14</v>
      </c>
      <c r="F141" s="7">
        <v>2.2492182999999999</v>
      </c>
      <c r="G141" s="7">
        <v>9.3766947999999982E-3</v>
      </c>
      <c r="H141" s="7">
        <v>1.11E-4</v>
      </c>
      <c r="I141" s="7"/>
      <c r="J141" s="18">
        <v>7687.172649007035</v>
      </c>
      <c r="K141" s="7">
        <v>0.12621254192059428</v>
      </c>
      <c r="L141" s="7"/>
      <c r="M141" s="7"/>
      <c r="N141" s="7">
        <v>56.848438608942473</v>
      </c>
      <c r="O141" s="7">
        <v>407.7</v>
      </c>
      <c r="P141" s="17"/>
      <c r="S141" s="51"/>
      <c r="T141" s="5">
        <v>57000000</v>
      </c>
      <c r="U141" s="121">
        <v>9.7799999999999994</v>
      </c>
      <c r="V141" s="5" t="s">
        <v>133</v>
      </c>
      <c r="W141" s="5" t="s">
        <v>133</v>
      </c>
      <c r="X141" s="120" t="s">
        <v>133</v>
      </c>
      <c r="Y141" s="125">
        <v>1.576549</v>
      </c>
      <c r="Z141" s="153"/>
      <c r="AB141" s="132">
        <v>62459041</v>
      </c>
      <c r="AC141" s="151"/>
      <c r="AE141" s="132">
        <v>14006634</v>
      </c>
      <c r="AF141" s="17"/>
      <c r="AG141" s="14"/>
    </row>
    <row r="142" spans="1:33" ht="15.5" x14ac:dyDescent="0.35">
      <c r="A142" s="11">
        <v>1936</v>
      </c>
      <c r="B142" s="18">
        <v>592</v>
      </c>
      <c r="C142" s="48"/>
      <c r="D142" s="7"/>
      <c r="E142" s="7">
        <v>2.3446399999999999E-14</v>
      </c>
      <c r="F142" s="7">
        <v>2.6420760800000003</v>
      </c>
      <c r="G142" s="7">
        <v>1.307504E-2</v>
      </c>
      <c r="H142" s="7">
        <v>8.7999999999999998E-5</v>
      </c>
      <c r="I142" s="7">
        <v>4.7074932000000004E-9</v>
      </c>
      <c r="J142" s="18">
        <v>8091.5076334236819</v>
      </c>
      <c r="K142" s="7"/>
      <c r="L142" s="7"/>
      <c r="M142" s="7"/>
      <c r="N142" s="7">
        <v>60.636568488289527</v>
      </c>
      <c r="O142" s="7">
        <v>569.9</v>
      </c>
      <c r="P142" s="17"/>
      <c r="S142" s="51"/>
      <c r="T142" s="5">
        <v>62000000</v>
      </c>
      <c r="U142" s="121">
        <v>9.3930000000000007</v>
      </c>
      <c r="V142" s="5" t="s">
        <v>133</v>
      </c>
      <c r="W142" s="5" t="s">
        <v>133</v>
      </c>
      <c r="X142" s="120" t="s">
        <v>133</v>
      </c>
      <c r="Y142" s="125">
        <v>1.9193279999999999</v>
      </c>
      <c r="Z142" s="153"/>
      <c r="AB142" s="132">
        <v>54254862</v>
      </c>
      <c r="AC142" s="151"/>
      <c r="AE142" s="132">
        <v>19577156</v>
      </c>
      <c r="AF142" s="17"/>
      <c r="AG142" s="14"/>
    </row>
    <row r="143" spans="1:33" ht="15.5" x14ac:dyDescent="0.35">
      <c r="A143" s="11">
        <v>1937</v>
      </c>
      <c r="B143" s="18"/>
      <c r="C143" s="48"/>
      <c r="D143" s="7"/>
      <c r="E143" s="7">
        <v>3.5153745454545454E-14</v>
      </c>
      <c r="F143" s="7">
        <v>3.8497430000000001</v>
      </c>
      <c r="G143" s="7">
        <v>1.4898400000000001E-2</v>
      </c>
      <c r="H143" s="7">
        <v>1.03E-4</v>
      </c>
      <c r="I143" s="7">
        <v>5.2855853999999995E-9</v>
      </c>
      <c r="J143" s="18">
        <v>8290.3090214028998</v>
      </c>
      <c r="K143" s="7"/>
      <c r="L143" s="7"/>
      <c r="M143" s="7"/>
      <c r="N143" s="7">
        <v>65.007487579843826</v>
      </c>
      <c r="O143" s="7">
        <v>702.6</v>
      </c>
      <c r="P143" s="17"/>
      <c r="S143" s="51"/>
      <c r="T143" s="5">
        <v>56000000</v>
      </c>
      <c r="U143" s="121">
        <v>8.1720000000000006</v>
      </c>
      <c r="V143" s="5" t="s">
        <v>133</v>
      </c>
      <c r="W143" s="5" t="s">
        <v>133</v>
      </c>
      <c r="X143" s="120" t="s">
        <v>133</v>
      </c>
      <c r="Y143" s="125">
        <v>1.7463309999999999</v>
      </c>
      <c r="Z143" s="153"/>
      <c r="AA143" s="132">
        <v>130500000</v>
      </c>
      <c r="AB143" s="132">
        <v>69101266</v>
      </c>
      <c r="AC143" s="151"/>
      <c r="AD143" s="132">
        <v>57834158</v>
      </c>
      <c r="AF143" s="17"/>
      <c r="AG143" s="14"/>
    </row>
    <row r="144" spans="1:33" ht="15.5" x14ac:dyDescent="0.35">
      <c r="A144" s="11">
        <v>1938</v>
      </c>
      <c r="B144" s="18">
        <v>678</v>
      </c>
      <c r="C144" s="48"/>
      <c r="D144" s="7"/>
      <c r="E144" s="7">
        <v>3.8625599999999999E-14</v>
      </c>
      <c r="F144" s="7">
        <v>3.7124299999999999</v>
      </c>
      <c r="G144" s="7">
        <v>2.7924159999999996E-2</v>
      </c>
      <c r="H144" s="7">
        <v>1.3700000000000002E-4</v>
      </c>
      <c r="I144" s="7">
        <v>7.141511E-9</v>
      </c>
      <c r="J144" s="18">
        <v>8334.4046413000888</v>
      </c>
      <c r="K144" s="7"/>
      <c r="L144" s="7"/>
      <c r="M144" s="7"/>
      <c r="N144" s="7">
        <v>51.258960255500398</v>
      </c>
      <c r="O144" s="7">
        <v>766.89999999999986</v>
      </c>
      <c r="P144" s="17"/>
      <c r="S144" s="51"/>
      <c r="U144" s="121">
        <v>9.1639999999999997</v>
      </c>
      <c r="V144" s="5" t="s">
        <v>133</v>
      </c>
      <c r="W144" s="5" t="s">
        <v>133</v>
      </c>
      <c r="X144" s="120" t="s">
        <v>133</v>
      </c>
      <c r="Y144" s="125">
        <v>2.0672770000000003</v>
      </c>
      <c r="Z144" s="153">
        <v>2080000</v>
      </c>
      <c r="AA144" s="132">
        <v>135800000</v>
      </c>
      <c r="AB144" s="132">
        <v>91846174</v>
      </c>
      <c r="AC144" s="151"/>
      <c r="AE144" s="132">
        <v>20108627</v>
      </c>
      <c r="AF144" s="17"/>
      <c r="AG144" s="14"/>
    </row>
    <row r="145" spans="1:33" ht="15.5" x14ac:dyDescent="0.35">
      <c r="A145" s="11">
        <v>1939</v>
      </c>
      <c r="B145" s="18"/>
      <c r="C145" s="48"/>
      <c r="D145" s="7"/>
      <c r="E145" s="7">
        <v>4.4474036363636369E-14</v>
      </c>
      <c r="F145" s="7">
        <v>5.0489839999999999</v>
      </c>
      <c r="G145" s="7">
        <v>3.1345600000000001E-2</v>
      </c>
      <c r="H145" s="7">
        <v>1.74E-4</v>
      </c>
      <c r="I145" s="7">
        <v>7.2840243000000004E-9</v>
      </c>
      <c r="J145" s="18">
        <v>13693.927686208615</v>
      </c>
      <c r="K145" s="7"/>
      <c r="L145" s="7"/>
      <c r="M145" s="7"/>
      <c r="N145" s="7">
        <v>71.404923704755163</v>
      </c>
      <c r="O145" s="7">
        <v>832.8</v>
      </c>
      <c r="P145" s="17"/>
      <c r="S145" s="51"/>
      <c r="U145" s="121">
        <v>9.5120000000000005</v>
      </c>
      <c r="V145" s="5" t="s">
        <v>133</v>
      </c>
      <c r="W145" s="5" t="s">
        <v>133</v>
      </c>
      <c r="X145" s="120" t="s">
        <v>133</v>
      </c>
      <c r="Y145" s="125">
        <v>1.00014</v>
      </c>
      <c r="Z145" s="153">
        <v>2450000</v>
      </c>
      <c r="AA145" s="132">
        <v>148200000</v>
      </c>
      <c r="AC145" s="151">
        <v>17245850</v>
      </c>
      <c r="AF145" s="17"/>
      <c r="AG145" s="14"/>
    </row>
    <row r="146" spans="1:33" ht="15.5" x14ac:dyDescent="0.35">
      <c r="A146" s="11">
        <v>1940</v>
      </c>
      <c r="B146" s="18">
        <v>732</v>
      </c>
      <c r="C146" s="48"/>
      <c r="D146" s="7"/>
      <c r="E146" s="7">
        <v>4.5059781818181818E-14</v>
      </c>
      <c r="F146" s="7">
        <v>4.9350139999999998</v>
      </c>
      <c r="G146" s="7">
        <v>3.40296E-2</v>
      </c>
      <c r="H146" s="7">
        <v>2.0000000000000001E-4</v>
      </c>
      <c r="I146" s="7">
        <v>7.6930637999999986E-9</v>
      </c>
      <c r="J146" s="18">
        <v>13485.133545070034</v>
      </c>
      <c r="K146" s="7"/>
      <c r="L146" s="7"/>
      <c r="M146" s="7"/>
      <c r="N146" s="7">
        <v>91.550887154009914</v>
      </c>
      <c r="O146" s="7">
        <v>903.5</v>
      </c>
      <c r="P146" s="17"/>
      <c r="S146" s="51"/>
      <c r="U146" s="121">
        <v>9.3680000000000003</v>
      </c>
      <c r="V146" s="5" t="s">
        <v>133</v>
      </c>
      <c r="W146" s="5" t="s">
        <v>133</v>
      </c>
      <c r="X146" s="120" t="s">
        <v>133</v>
      </c>
      <c r="Y146" s="125">
        <v>3.3284740000000004</v>
      </c>
      <c r="Z146" s="153">
        <v>2380000</v>
      </c>
      <c r="AA146" s="132">
        <v>164000000</v>
      </c>
      <c r="AB146" s="132">
        <v>119600000</v>
      </c>
      <c r="AC146" s="151"/>
      <c r="AD146" s="132">
        <v>91146900</v>
      </c>
      <c r="AF146" s="17"/>
      <c r="AG146" s="14"/>
    </row>
    <row r="147" spans="1:33" ht="15.5" x14ac:dyDescent="0.35">
      <c r="A147" s="11">
        <v>1941</v>
      </c>
      <c r="B147" s="18"/>
      <c r="C147" s="48"/>
      <c r="D147" s="7"/>
      <c r="E147" s="7">
        <v>4.7002181818181824E-14</v>
      </c>
      <c r="F147" s="7">
        <v>4.8140799999999997</v>
      </c>
      <c r="G147" s="7">
        <v>3.8954080000000002E-2</v>
      </c>
      <c r="H147" s="7">
        <v>2.52E-4</v>
      </c>
      <c r="I147" s="7">
        <v>1.3719554199999998E-8</v>
      </c>
      <c r="J147" s="18">
        <v>17342.857931067792</v>
      </c>
      <c r="K147" s="7">
        <v>0.36661738367410723</v>
      </c>
      <c r="L147" s="7"/>
      <c r="M147" s="7"/>
      <c r="N147" s="7">
        <v>111.69685060326468</v>
      </c>
      <c r="O147" s="7">
        <v>679.99999999999989</v>
      </c>
      <c r="P147" s="17"/>
      <c r="S147" s="51"/>
      <c r="U147" s="121" t="s">
        <v>133</v>
      </c>
      <c r="V147" s="5" t="s">
        <v>133</v>
      </c>
      <c r="W147" s="5" t="s">
        <v>133</v>
      </c>
      <c r="X147" s="120" t="s">
        <v>133</v>
      </c>
      <c r="Y147" s="125">
        <v>2.9054250000000001</v>
      </c>
      <c r="Z147" s="153">
        <v>2670000</v>
      </c>
      <c r="AA147" s="132">
        <v>163600000</v>
      </c>
      <c r="AB147" s="132">
        <v>176300000</v>
      </c>
      <c r="AC147" s="151"/>
      <c r="AF147" s="17"/>
      <c r="AG147" s="14"/>
    </row>
    <row r="148" spans="1:33" ht="15.5" x14ac:dyDescent="0.35">
      <c r="A148" s="11">
        <v>1942</v>
      </c>
      <c r="B148" s="18">
        <v>714</v>
      </c>
      <c r="C148" s="48"/>
      <c r="D148" s="7"/>
      <c r="E148" s="7">
        <v>4.9169309090909086E-14</v>
      </c>
      <c r="F148" s="7"/>
      <c r="G148" s="7">
        <v>4.6902240000000005E-2</v>
      </c>
      <c r="H148" s="7">
        <v>3.2700000000000003E-4</v>
      </c>
      <c r="I148" s="7">
        <v>1.5667878900000001E-8</v>
      </c>
      <c r="J148" s="18">
        <v>19915.311939599418</v>
      </c>
      <c r="K148" s="7">
        <v>0.46878944141935019</v>
      </c>
      <c r="L148" s="7"/>
      <c r="M148" s="7"/>
      <c r="N148" s="7">
        <v>131.84281405251943</v>
      </c>
      <c r="O148" s="7">
        <v>679.99999999999989</v>
      </c>
      <c r="P148" s="17"/>
      <c r="S148" s="51"/>
      <c r="U148" s="121" t="s">
        <v>133</v>
      </c>
      <c r="V148" s="5" t="s">
        <v>133</v>
      </c>
      <c r="W148" s="5" t="s">
        <v>133</v>
      </c>
      <c r="X148" s="120" t="s">
        <v>133</v>
      </c>
      <c r="Y148" s="125">
        <v>3.2238850000000001</v>
      </c>
      <c r="Z148" s="153">
        <v>2710000</v>
      </c>
      <c r="AA148" s="132">
        <v>251500000</v>
      </c>
      <c r="AB148" s="132">
        <v>222200000</v>
      </c>
      <c r="AC148" s="151"/>
      <c r="AF148" s="17"/>
      <c r="AG148" s="14"/>
    </row>
    <row r="149" spans="1:33" ht="15.5" x14ac:dyDescent="0.35">
      <c r="A149" s="11">
        <v>1943</v>
      </c>
      <c r="B149" s="18"/>
      <c r="C149" s="48"/>
      <c r="D149" s="7"/>
      <c r="E149" s="7">
        <v>5.4028363636363631E-14</v>
      </c>
      <c r="F149" s="7"/>
      <c r="G149" s="7">
        <v>5.52816E-2</v>
      </c>
      <c r="H149" s="7">
        <v>4.5100000000000001E-4</v>
      </c>
      <c r="I149" s="7">
        <v>1.5292032199999999E-8</v>
      </c>
      <c r="J149" s="18">
        <v>17818.835147904618</v>
      </c>
      <c r="K149" s="7">
        <v>0.61303234647145799</v>
      </c>
      <c r="L149" s="7"/>
      <c r="M149" s="7"/>
      <c r="N149" s="7">
        <v>151.98877750177419</v>
      </c>
      <c r="O149" s="7">
        <v>850</v>
      </c>
      <c r="P149" s="17"/>
      <c r="S149" s="51"/>
      <c r="U149" s="121" t="s">
        <v>133</v>
      </c>
      <c r="V149" s="5" t="s">
        <v>133</v>
      </c>
      <c r="W149" s="5" t="s">
        <v>133</v>
      </c>
      <c r="X149" s="120" t="s">
        <v>133</v>
      </c>
      <c r="Y149" s="125">
        <v>4.0685180000000001</v>
      </c>
      <c r="Z149" s="153">
        <v>2950000</v>
      </c>
      <c r="AA149" s="132">
        <v>301300000</v>
      </c>
      <c r="AB149" s="132">
        <v>241300000</v>
      </c>
      <c r="AC149" s="151"/>
      <c r="AF149" s="17"/>
      <c r="AG149" s="14"/>
    </row>
    <row r="150" spans="1:33" ht="15.5" x14ac:dyDescent="0.35">
      <c r="A150" s="11">
        <v>1944</v>
      </c>
      <c r="B150" s="18">
        <v>857</v>
      </c>
      <c r="C150" s="48"/>
      <c r="D150" s="7"/>
      <c r="E150" s="7">
        <v>8.8475781818181831E-14</v>
      </c>
      <c r="F150" s="7"/>
      <c r="G150" s="7">
        <v>6.0136560000000006E-2</v>
      </c>
      <c r="H150" s="7">
        <v>4.7099999999999996E-4</v>
      </c>
      <c r="I150" s="7">
        <v>1.8895554000000003E-8</v>
      </c>
      <c r="J150" s="18">
        <v>22212.789594928261</v>
      </c>
      <c r="K150" s="7">
        <v>0.66111331482216051</v>
      </c>
      <c r="L150" s="7"/>
      <c r="M150" s="7"/>
      <c r="N150" s="7">
        <v>172.13474095102896</v>
      </c>
      <c r="O150" s="7">
        <v>1020</v>
      </c>
      <c r="P150" s="17"/>
      <c r="S150" s="51"/>
      <c r="U150" s="121" t="s">
        <v>133</v>
      </c>
      <c r="V150" s="5" t="s">
        <v>133</v>
      </c>
      <c r="W150" s="5" t="s">
        <v>133</v>
      </c>
      <c r="X150" s="120" t="s">
        <v>133</v>
      </c>
      <c r="Y150" s="125">
        <v>5.0801249999999998</v>
      </c>
      <c r="Z150" s="153">
        <v>4150000</v>
      </c>
      <c r="AA150" s="132">
        <v>364600000</v>
      </c>
      <c r="AB150" s="132">
        <v>265000000</v>
      </c>
      <c r="AC150" s="151">
        <v>33927846</v>
      </c>
      <c r="AE150" s="132">
        <v>103100000</v>
      </c>
      <c r="AF150" s="17"/>
      <c r="AG150" s="14"/>
    </row>
    <row r="151" spans="1:33" ht="15.5" x14ac:dyDescent="0.35">
      <c r="A151" s="11">
        <v>1945</v>
      </c>
      <c r="B151" s="18"/>
      <c r="C151" s="48"/>
      <c r="D151" s="7"/>
      <c r="E151" s="7">
        <v>8.0150545454545466E-14</v>
      </c>
      <c r="F151" s="7"/>
      <c r="G151" s="7">
        <v>6.831791999999999E-2</v>
      </c>
      <c r="H151" s="7">
        <v>4.6899999999999996E-4</v>
      </c>
      <c r="I151" s="7">
        <v>2.2477422600000002E-8</v>
      </c>
      <c r="J151" s="18">
        <v>9964.2056154165693</v>
      </c>
      <c r="K151" s="7">
        <v>0.74525500943589007</v>
      </c>
      <c r="L151" s="7"/>
      <c r="M151" s="7"/>
      <c r="N151" s="7">
        <v>192.28070440028372</v>
      </c>
      <c r="O151" s="7">
        <v>1150</v>
      </c>
      <c r="P151" s="17"/>
      <c r="S151" s="51"/>
      <c r="U151" s="121" t="s">
        <v>133</v>
      </c>
      <c r="V151" s="5" t="s">
        <v>133</v>
      </c>
      <c r="W151" s="5" t="s">
        <v>133</v>
      </c>
      <c r="X151" s="120" t="s">
        <v>133</v>
      </c>
      <c r="Y151" s="125">
        <v>7.8258169999999998</v>
      </c>
      <c r="Z151" s="153">
        <v>4790000</v>
      </c>
      <c r="AA151" s="132">
        <v>534100000</v>
      </c>
      <c r="AB151" s="132">
        <v>352300000</v>
      </c>
      <c r="AC151" s="151"/>
      <c r="AE151" s="132">
        <v>126300000</v>
      </c>
      <c r="AF151" s="17"/>
      <c r="AG151" s="14"/>
    </row>
    <row r="152" spans="1:33" ht="15.5" x14ac:dyDescent="0.35">
      <c r="A152" s="11">
        <v>1946</v>
      </c>
      <c r="B152" s="18">
        <v>1142</v>
      </c>
      <c r="C152" s="48"/>
      <c r="D152" s="7"/>
      <c r="E152" s="7">
        <v>1.1104814545454546E-13</v>
      </c>
      <c r="F152" s="7">
        <v>10.089124999999999</v>
      </c>
      <c r="G152" s="7">
        <v>5.3166665200000005E-2</v>
      </c>
      <c r="H152" s="7">
        <v>5.6899999999999995E-4</v>
      </c>
      <c r="I152" s="7">
        <v>3.1197655399999999E-8</v>
      </c>
      <c r="J152" s="18">
        <v>9964.2056154165693</v>
      </c>
      <c r="K152" s="7">
        <v>0.91954851970718687</v>
      </c>
      <c r="L152" s="7"/>
      <c r="M152" s="7"/>
      <c r="N152" s="7">
        <v>212.42666784953849</v>
      </c>
      <c r="O152" s="7">
        <v>1362.4</v>
      </c>
      <c r="P152" s="17"/>
      <c r="S152" s="51"/>
      <c r="U152" s="121" t="s">
        <v>133</v>
      </c>
      <c r="V152" s="5" t="s">
        <v>133</v>
      </c>
      <c r="W152" s="5" t="s">
        <v>133</v>
      </c>
      <c r="X152" s="120" t="s">
        <v>133</v>
      </c>
      <c r="Y152" s="125">
        <v>10.835129</v>
      </c>
      <c r="Z152" s="153"/>
      <c r="AA152" s="132">
        <v>1194000000</v>
      </c>
      <c r="AB152" s="132">
        <v>627100000</v>
      </c>
      <c r="AC152" s="151"/>
      <c r="AD152" s="132">
        <v>592400000</v>
      </c>
      <c r="AE152" s="132">
        <v>183700000</v>
      </c>
      <c r="AF152" s="17"/>
      <c r="AG152" s="14"/>
    </row>
    <row r="153" spans="1:33" ht="15.5" x14ac:dyDescent="0.35">
      <c r="A153" s="11">
        <v>1947</v>
      </c>
      <c r="B153" s="18"/>
      <c r="C153" s="48"/>
      <c r="D153" s="7">
        <v>1.0339842199999999E-11</v>
      </c>
      <c r="E153" s="7">
        <v>1.5691287272727273E-13</v>
      </c>
      <c r="F153" s="7">
        <v>16.225898000000001</v>
      </c>
      <c r="G153" s="7">
        <v>9.2958511359999996E-2</v>
      </c>
      <c r="H153" s="7">
        <v>6.5800000000000006E-4</v>
      </c>
      <c r="I153" s="7">
        <v>7.602303599999999E-8</v>
      </c>
      <c r="J153" s="18">
        <v>9964.2056154165693</v>
      </c>
      <c r="K153" s="7">
        <v>0.81136634091810611</v>
      </c>
      <c r="L153" s="7"/>
      <c r="M153" s="7"/>
      <c r="N153" s="7">
        <v>232.57263129879325</v>
      </c>
      <c r="O153" s="7">
        <v>1840.4</v>
      </c>
      <c r="P153" s="18">
        <v>1902</v>
      </c>
      <c r="Q153" s="7"/>
      <c r="R153" s="7"/>
      <c r="S153" s="52"/>
      <c r="U153" s="121" t="s">
        <v>133</v>
      </c>
      <c r="V153" s="5" t="s">
        <v>133</v>
      </c>
      <c r="W153" s="5" t="s">
        <v>133</v>
      </c>
      <c r="X153" s="120" t="s">
        <v>133</v>
      </c>
      <c r="Y153" s="125">
        <v>21.813993</v>
      </c>
      <c r="Z153" s="153"/>
      <c r="AB153" s="132">
        <v>856100000</v>
      </c>
      <c r="AC153" s="151"/>
      <c r="AF153" s="17"/>
      <c r="AG153" s="14"/>
    </row>
    <row r="154" spans="1:33" ht="15.5" x14ac:dyDescent="0.35">
      <c r="A154" s="11">
        <v>1948</v>
      </c>
      <c r="B154" s="18">
        <v>1934</v>
      </c>
      <c r="C154" s="48"/>
      <c r="D154" s="7">
        <v>1.7098600000000001E-11</v>
      </c>
      <c r="E154" s="7">
        <v>2.1725934545454545E-13</v>
      </c>
      <c r="F154" s="7">
        <v>15.443243000000001</v>
      </c>
      <c r="G154" s="7">
        <v>9.9905014880000004E-2</v>
      </c>
      <c r="H154" s="7">
        <v>1.021E-3</v>
      </c>
      <c r="I154" s="7">
        <v>8.3833338000000002E-8</v>
      </c>
      <c r="J154" s="18">
        <v>9964.2056154165693</v>
      </c>
      <c r="K154" s="7">
        <v>1.1419229983291863</v>
      </c>
      <c r="L154" s="7"/>
      <c r="M154" s="7"/>
      <c r="N154" s="7">
        <v>252.71859474804802</v>
      </c>
      <c r="O154" s="7">
        <v>1988.2000000000003</v>
      </c>
      <c r="P154" s="18">
        <v>5099</v>
      </c>
      <c r="Q154" s="7"/>
      <c r="R154" s="7"/>
      <c r="S154" s="52"/>
      <c r="U154" s="121" t="s">
        <v>133</v>
      </c>
      <c r="V154" s="5" t="s">
        <v>133</v>
      </c>
      <c r="W154" s="5" t="s">
        <v>133</v>
      </c>
      <c r="X154" s="120" t="s">
        <v>133</v>
      </c>
      <c r="Y154" s="125">
        <v>28.982277</v>
      </c>
      <c r="Z154" s="153">
        <v>5810000</v>
      </c>
      <c r="AA154" s="132">
        <v>3222000000</v>
      </c>
      <c r="AB154" s="132">
        <v>2018000000</v>
      </c>
      <c r="AC154" s="151"/>
      <c r="AF154" s="17"/>
      <c r="AG154" s="14"/>
    </row>
    <row r="155" spans="1:33" ht="15.5" x14ac:dyDescent="0.35">
      <c r="A155" s="11">
        <v>1949</v>
      </c>
      <c r="B155" s="18"/>
      <c r="C155" s="48"/>
      <c r="D155" s="7">
        <v>2.29368472E-11</v>
      </c>
      <c r="E155" s="7">
        <v>2.9693469090909091E-13</v>
      </c>
      <c r="F155" s="7">
        <v>16.06739</v>
      </c>
      <c r="G155" s="7">
        <v>0.11003949176</v>
      </c>
      <c r="H155" s="7">
        <v>1.049E-3</v>
      </c>
      <c r="I155" s="7">
        <v>5.5662931200000005E-8</v>
      </c>
      <c r="J155" s="18">
        <v>11767.503706366424</v>
      </c>
      <c r="K155" s="7">
        <v>1.2080343298114025</v>
      </c>
      <c r="L155" s="7"/>
      <c r="M155" s="7"/>
      <c r="N155" s="7">
        <v>418.54861603974427</v>
      </c>
      <c r="O155" s="7">
        <v>2113.6999999999998</v>
      </c>
      <c r="P155" s="18">
        <v>6919</v>
      </c>
      <c r="Q155" s="7"/>
      <c r="R155" s="7"/>
      <c r="S155" s="52"/>
      <c r="U155" s="121" t="s">
        <v>133</v>
      </c>
      <c r="V155" s="5" t="s">
        <v>133</v>
      </c>
      <c r="W155" s="5" t="s">
        <v>133</v>
      </c>
      <c r="X155" s="120" t="s">
        <v>133</v>
      </c>
      <c r="Y155" s="125">
        <v>29.324874000000001</v>
      </c>
      <c r="Z155" s="153">
        <v>7510000</v>
      </c>
      <c r="AA155" s="132">
        <v>5584000000</v>
      </c>
      <c r="AB155" s="132">
        <v>3420000000</v>
      </c>
      <c r="AC155" s="151">
        <v>1048552</v>
      </c>
      <c r="AD155" s="132">
        <v>2257000000</v>
      </c>
      <c r="AF155" s="17"/>
      <c r="AG155" s="14"/>
    </row>
    <row r="156" spans="1:33" ht="15.5" x14ac:dyDescent="0.35">
      <c r="A156" s="11">
        <v>1950</v>
      </c>
      <c r="B156" s="18">
        <v>2711</v>
      </c>
      <c r="C156" s="48"/>
      <c r="D156" s="7">
        <v>2.3007118300000004E-11</v>
      </c>
      <c r="E156" s="7">
        <v>3.6326894545454552E-13</v>
      </c>
      <c r="F156" s="7">
        <v>24.714666000000001</v>
      </c>
      <c r="G156" s="7">
        <v>0.11494249096000002</v>
      </c>
      <c r="H156" s="7">
        <v>1.374E-3</v>
      </c>
      <c r="I156" s="7">
        <v>8.287579650000001E-8</v>
      </c>
      <c r="J156" s="18">
        <v>10613.226598552086</v>
      </c>
      <c r="K156" s="7">
        <v>1.5085403820032937</v>
      </c>
      <c r="L156" s="7"/>
      <c r="M156" s="7"/>
      <c r="N156" s="7">
        <v>457.22462739531557</v>
      </c>
      <c r="O156" s="7">
        <v>2139.6000000000004</v>
      </c>
      <c r="P156" s="18">
        <v>7851</v>
      </c>
      <c r="Q156" s="7"/>
      <c r="R156" s="7"/>
      <c r="S156" s="52"/>
      <c r="T156" s="5">
        <v>291538032.47823018</v>
      </c>
      <c r="U156" s="121">
        <v>157</v>
      </c>
      <c r="V156" s="5" t="s">
        <v>133</v>
      </c>
      <c r="W156" s="5" t="s">
        <v>133</v>
      </c>
      <c r="X156" s="120" t="s">
        <v>133</v>
      </c>
      <c r="Y156" s="125">
        <v>54.135066000000002</v>
      </c>
      <c r="Z156" s="153">
        <v>8570000</v>
      </c>
      <c r="AA156" s="132">
        <v>5448000000</v>
      </c>
      <c r="AB156" s="132">
        <v>4268000000</v>
      </c>
      <c r="AC156" s="151"/>
      <c r="AF156" s="17"/>
      <c r="AG156" s="14"/>
    </row>
    <row r="157" spans="1:33" ht="15.5" x14ac:dyDescent="0.35">
      <c r="A157" s="11">
        <v>1951</v>
      </c>
      <c r="B157" s="18"/>
      <c r="C157" s="48"/>
      <c r="D157" s="7">
        <v>2.16064065E-11</v>
      </c>
      <c r="E157" s="7">
        <v>3.3228858181818183E-13</v>
      </c>
      <c r="F157" s="7">
        <v>31.532333000000001</v>
      </c>
      <c r="G157" s="7">
        <v>0.12724895656000001</v>
      </c>
      <c r="H157" s="7">
        <v>2.702E-3</v>
      </c>
      <c r="I157" s="7">
        <v>1.0372712489999999E-7</v>
      </c>
      <c r="J157" s="18">
        <v>11760.301644010829</v>
      </c>
      <c r="K157" s="7">
        <v>1.8090464341951846</v>
      </c>
      <c r="L157" s="7"/>
      <c r="M157" s="7"/>
      <c r="N157" s="7">
        <v>470.99964513839586</v>
      </c>
      <c r="O157" s="7">
        <v>2168.3000000000002</v>
      </c>
      <c r="P157" s="18">
        <v>12232</v>
      </c>
      <c r="Q157" s="7"/>
      <c r="R157" s="7"/>
      <c r="S157" s="52"/>
      <c r="T157" s="5">
        <v>313606354.43037975</v>
      </c>
      <c r="U157" s="121">
        <v>357</v>
      </c>
      <c r="V157" s="5" t="s">
        <v>133</v>
      </c>
      <c r="W157" s="5" t="s">
        <v>133</v>
      </c>
      <c r="X157" s="120" t="s">
        <v>133</v>
      </c>
      <c r="Y157" s="125">
        <v>75.995806999999999</v>
      </c>
      <c r="Z157" s="153">
        <v>6030000</v>
      </c>
      <c r="AA157" s="132">
        <v>7297000000</v>
      </c>
      <c r="AB157" s="132">
        <v>4331000000</v>
      </c>
      <c r="AC157" s="151"/>
      <c r="AF157" s="17"/>
      <c r="AG157" s="14"/>
    </row>
    <row r="158" spans="1:33" ht="15.5" x14ac:dyDescent="0.35">
      <c r="A158" s="11">
        <v>1952</v>
      </c>
      <c r="B158" s="18">
        <v>3199</v>
      </c>
      <c r="C158" s="48"/>
      <c r="D158" s="7">
        <v>2.16064065E-11</v>
      </c>
      <c r="E158" s="7">
        <v>4.1074138181818192E-13</v>
      </c>
      <c r="F158" s="7">
        <v>30.680707999999999</v>
      </c>
      <c r="G158" s="7">
        <v>0.14491003648000003</v>
      </c>
      <c r="H158" s="7">
        <v>3.8140000000000001E-3</v>
      </c>
      <c r="I158" s="7">
        <v>9.6837048000000011E-8</v>
      </c>
      <c r="J158" s="18">
        <v>12767.049204473542</v>
      </c>
      <c r="K158" s="7">
        <v>1.9172286129842655</v>
      </c>
      <c r="L158" s="7"/>
      <c r="M158" s="7"/>
      <c r="N158" s="7">
        <v>483.18523775727454</v>
      </c>
      <c r="O158" s="7">
        <v>2234.1999999999998</v>
      </c>
      <c r="P158" s="18">
        <v>17157</v>
      </c>
      <c r="Q158" s="7"/>
      <c r="R158" s="7"/>
      <c r="S158" s="52"/>
      <c r="T158" s="5">
        <v>339118430.37974685</v>
      </c>
      <c r="U158" s="121">
        <v>287</v>
      </c>
      <c r="V158" s="5" t="s">
        <v>133</v>
      </c>
      <c r="W158" s="5" t="s">
        <v>133</v>
      </c>
      <c r="X158" s="120" t="s">
        <v>133</v>
      </c>
      <c r="Y158" s="125">
        <v>70.905118000000002</v>
      </c>
      <c r="Z158" s="153">
        <v>6320000</v>
      </c>
      <c r="AA158" s="132">
        <v>8803000000</v>
      </c>
      <c r="AB158" s="132">
        <v>5544000000</v>
      </c>
      <c r="AC158" s="151"/>
      <c r="AD158" s="132">
        <v>5567000000</v>
      </c>
      <c r="AE158" s="132">
        <v>1076000000</v>
      </c>
      <c r="AF158" s="17"/>
      <c r="AG158" s="14"/>
    </row>
    <row r="159" spans="1:33" ht="15.5" x14ac:dyDescent="0.35">
      <c r="A159" s="11">
        <v>1953</v>
      </c>
      <c r="B159" s="18">
        <v>3246</v>
      </c>
      <c r="C159" s="48"/>
      <c r="D159" s="7">
        <v>3.6692315300000007E-11</v>
      </c>
      <c r="E159" s="7">
        <v>1.090909090909091E-15</v>
      </c>
      <c r="F159" s="7">
        <v>40.448143000000002</v>
      </c>
      <c r="G159" s="7">
        <v>0.15360977719999999</v>
      </c>
      <c r="H159" s="7">
        <v>5.4619999999999998E-3</v>
      </c>
      <c r="I159" s="7">
        <v>1.0095168749999999E-7</v>
      </c>
      <c r="J159" s="18">
        <v>14563.801913663803</v>
      </c>
      <c r="K159" s="7">
        <v>2.0254107917733464</v>
      </c>
      <c r="L159" s="7"/>
      <c r="M159" s="7"/>
      <c r="N159" s="7">
        <v>499.07948899929005</v>
      </c>
      <c r="O159" s="7">
        <v>2418.3000000000002</v>
      </c>
      <c r="P159" s="18">
        <v>20877</v>
      </c>
      <c r="Q159" s="7"/>
      <c r="R159" s="7"/>
      <c r="S159" s="52"/>
      <c r="T159" s="5">
        <v>361660683.54430377</v>
      </c>
      <c r="U159" s="121">
        <v>184</v>
      </c>
      <c r="V159" s="5" t="s">
        <v>133</v>
      </c>
      <c r="W159" s="5" t="s">
        <v>133</v>
      </c>
      <c r="X159" s="120" t="s">
        <v>133</v>
      </c>
      <c r="Y159" s="125">
        <v>123.301838</v>
      </c>
      <c r="Z159" s="153">
        <v>5840000</v>
      </c>
      <c r="AA159" s="132">
        <v>10030000000</v>
      </c>
      <c r="AB159" s="132">
        <v>6589000000</v>
      </c>
      <c r="AC159" s="151"/>
      <c r="AF159" s="17"/>
      <c r="AG159" s="14"/>
    </row>
    <row r="160" spans="1:33" ht="15.5" x14ac:dyDescent="0.35">
      <c r="A160" s="11">
        <v>1954</v>
      </c>
      <c r="B160" s="18">
        <v>3368</v>
      </c>
      <c r="C160" s="48"/>
      <c r="D160" s="7">
        <v>3.6692315300000007E-11</v>
      </c>
      <c r="E160" s="7">
        <v>8.1358909090909095E-13</v>
      </c>
      <c r="F160" s="7">
        <v>40.990091999999997</v>
      </c>
      <c r="G160" s="7">
        <v>0.18825638128</v>
      </c>
      <c r="H160" s="7">
        <v>6.2729999999999999E-3</v>
      </c>
      <c r="I160" s="7">
        <v>1.0291298160000002E-7</v>
      </c>
      <c r="J160" s="18">
        <v>15739.561408270221</v>
      </c>
      <c r="K160" s="7">
        <v>2.2838459966583726</v>
      </c>
      <c r="L160" s="7"/>
      <c r="M160" s="7"/>
      <c r="N160" s="7">
        <v>517.62278211497505</v>
      </c>
      <c r="O160" s="7">
        <v>2876.3</v>
      </c>
      <c r="P160" s="18">
        <v>23398</v>
      </c>
      <c r="Q160" s="7"/>
      <c r="R160" s="7"/>
      <c r="S160" s="52"/>
      <c r="T160" s="5">
        <v>405105898.73417723</v>
      </c>
      <c r="U160" s="121">
        <v>314</v>
      </c>
      <c r="V160" s="5" t="s">
        <v>133</v>
      </c>
      <c r="W160" s="5" t="s">
        <v>133</v>
      </c>
      <c r="X160" s="120" t="s">
        <v>133</v>
      </c>
      <c r="Y160" s="125">
        <v>87.308176000000003</v>
      </c>
      <c r="Z160" s="153">
        <v>6020000</v>
      </c>
      <c r="AA160" s="132">
        <v>11430000000</v>
      </c>
      <c r="AB160" s="132">
        <v>7496000000</v>
      </c>
      <c r="AC160" s="151">
        <v>210099110</v>
      </c>
      <c r="AE160" s="132">
        <v>1102000000</v>
      </c>
      <c r="AF160" s="17"/>
      <c r="AG160" s="14"/>
    </row>
    <row r="161" spans="1:33" ht="15.5" x14ac:dyDescent="0.35">
      <c r="A161" s="11">
        <v>1955</v>
      </c>
      <c r="B161" s="18">
        <v>3428</v>
      </c>
      <c r="C161" s="48"/>
      <c r="D161" s="7">
        <v>4.0618993799999999E-11</v>
      </c>
      <c r="E161" s="7">
        <v>9.4665090909090913E-13</v>
      </c>
      <c r="F161" s="7">
        <v>40.976309000000001</v>
      </c>
      <c r="G161" s="7">
        <v>0.21832008</v>
      </c>
      <c r="H161" s="7">
        <v>1.0596999999999999E-2</v>
      </c>
      <c r="I161" s="7">
        <v>1.2340805600000001E-7</v>
      </c>
      <c r="J161" s="18">
        <v>17552.604581867254</v>
      </c>
      <c r="K161" s="7">
        <v>1.9953601865541573</v>
      </c>
      <c r="L161" s="7"/>
      <c r="M161" s="7"/>
      <c r="N161" s="7">
        <v>548.92512508934954</v>
      </c>
      <c r="O161" s="7">
        <v>3114</v>
      </c>
      <c r="P161" s="18">
        <v>23171</v>
      </c>
      <c r="Q161" s="7"/>
      <c r="R161" s="7"/>
      <c r="S161" s="52"/>
      <c r="T161" s="5">
        <v>510000000</v>
      </c>
      <c r="U161" s="121">
        <v>315</v>
      </c>
      <c r="V161" s="5" t="s">
        <v>133</v>
      </c>
      <c r="W161" s="5" t="s">
        <v>133</v>
      </c>
      <c r="X161" s="120" t="s">
        <v>133</v>
      </c>
      <c r="Y161" s="125">
        <v>63.468913000000001</v>
      </c>
      <c r="Z161" s="153"/>
      <c r="AA161" s="132">
        <v>12500000000</v>
      </c>
      <c r="AB161" s="132">
        <v>8355000000</v>
      </c>
      <c r="AC161" s="151"/>
      <c r="AD161" s="132">
        <v>4860000000</v>
      </c>
      <c r="AF161" s="17"/>
      <c r="AG161" s="14"/>
    </row>
    <row r="162" spans="1:33" ht="15.5" x14ac:dyDescent="0.35">
      <c r="A162" s="11">
        <v>1956</v>
      </c>
      <c r="B162" s="18">
        <v>3739</v>
      </c>
      <c r="C162" s="48"/>
      <c r="D162" s="7">
        <v>4.0618993799999999E-11</v>
      </c>
      <c r="E162" s="7">
        <v>1.0822938181818182E-12</v>
      </c>
      <c r="F162" s="7">
        <v>44.445692000000001</v>
      </c>
      <c r="G162" s="7">
        <v>0.26557695999999997</v>
      </c>
      <c r="H162" s="7">
        <v>1.5963999999999999E-2</v>
      </c>
      <c r="I162" s="7">
        <v>1.7090521629999998E-7</v>
      </c>
      <c r="J162" s="18">
        <v>19247.250766509111</v>
      </c>
      <c r="K162" s="7">
        <v>2.9629896746120465</v>
      </c>
      <c r="L162" s="7"/>
      <c r="M162" s="7"/>
      <c r="N162" s="7">
        <v>597.89738205861329</v>
      </c>
      <c r="O162" s="7">
        <v>3566.3000000000006</v>
      </c>
      <c r="P162" s="18">
        <v>24063</v>
      </c>
      <c r="Q162" s="7"/>
      <c r="R162" s="7"/>
      <c r="S162" s="52"/>
      <c r="T162" s="5">
        <v>592803603.93156171</v>
      </c>
      <c r="U162" s="121">
        <v>472</v>
      </c>
      <c r="V162" s="5" t="s">
        <v>133</v>
      </c>
      <c r="W162" s="5" t="s">
        <v>133</v>
      </c>
      <c r="X162" s="120" t="s">
        <v>133</v>
      </c>
      <c r="Y162" s="125">
        <v>79.035719</v>
      </c>
      <c r="Z162" s="153">
        <v>8360000</v>
      </c>
      <c r="AA162" s="132">
        <v>13590000000</v>
      </c>
      <c r="AB162" s="132">
        <v>8752000000</v>
      </c>
      <c r="AC162" s="151"/>
      <c r="AF162" s="17"/>
      <c r="AG162" s="14"/>
    </row>
    <row r="163" spans="1:33" ht="15.5" x14ac:dyDescent="0.35">
      <c r="A163" s="11">
        <v>1957</v>
      </c>
      <c r="B163" s="18">
        <v>4151</v>
      </c>
      <c r="C163" s="48"/>
      <c r="D163" s="7">
        <v>1.0676338410000003E-10</v>
      </c>
      <c r="E163" s="7">
        <v>1.5111516363636366E-12</v>
      </c>
      <c r="F163" s="7">
        <v>46.826189999999997</v>
      </c>
      <c r="G163" s="7">
        <v>0.32486080000000006</v>
      </c>
      <c r="H163" s="7">
        <v>2.5439E-2</v>
      </c>
      <c r="I163" s="7">
        <v>1.8283463100000002E-7</v>
      </c>
      <c r="J163" s="18">
        <v>23754.016560884229</v>
      </c>
      <c r="K163" s="7">
        <v>3.3115766951546406</v>
      </c>
      <c r="L163" s="7"/>
      <c r="M163" s="7"/>
      <c r="N163" s="7">
        <v>643.90345782701934</v>
      </c>
      <c r="O163" s="7">
        <v>3833.2999999999997</v>
      </c>
      <c r="P163" s="18">
        <v>26069</v>
      </c>
      <c r="Q163" s="7"/>
      <c r="R163" s="7"/>
      <c r="S163" s="52"/>
      <c r="T163" s="5">
        <v>587149435.74808884</v>
      </c>
      <c r="U163" s="121">
        <v>515</v>
      </c>
      <c r="V163" s="5" t="s">
        <v>133</v>
      </c>
      <c r="W163" s="5" t="s">
        <v>133</v>
      </c>
      <c r="X163" s="120" t="s">
        <v>133</v>
      </c>
      <c r="Y163" s="125">
        <v>64.535647999999995</v>
      </c>
      <c r="Z163" s="153">
        <v>8880000</v>
      </c>
      <c r="AA163" s="132">
        <v>14780000000</v>
      </c>
      <c r="AC163" s="151"/>
      <c r="AF163" s="17"/>
      <c r="AG163" s="14"/>
    </row>
    <row r="164" spans="1:33" ht="15.5" x14ac:dyDescent="0.35">
      <c r="A164" s="11">
        <v>1958</v>
      </c>
      <c r="B164" s="18">
        <v>4566</v>
      </c>
      <c r="C164" s="48"/>
      <c r="D164" s="7">
        <v>1.0676338410000003E-10</v>
      </c>
      <c r="E164" s="7">
        <v>1.878742909090909E-12</v>
      </c>
      <c r="F164" s="7">
        <v>64.073629999999994</v>
      </c>
      <c r="G164" s="7">
        <v>0.38799111999999997</v>
      </c>
      <c r="H164" s="7">
        <v>3.7344000000000002E-2</v>
      </c>
      <c r="I164" s="7">
        <v>1.3990363099999999E-7</v>
      </c>
      <c r="J164" s="18">
        <v>26803.849583810435</v>
      </c>
      <c r="K164" s="7">
        <v>3.2634957268039377</v>
      </c>
      <c r="L164" s="7"/>
      <c r="M164" s="7"/>
      <c r="N164" s="7">
        <v>689.24365618298782</v>
      </c>
      <c r="O164" s="7">
        <v>4114.3</v>
      </c>
      <c r="P164" s="18">
        <v>27768</v>
      </c>
      <c r="Q164" s="7"/>
      <c r="R164" s="7"/>
      <c r="S164" s="52"/>
      <c r="T164" s="5">
        <v>659961812.88678551</v>
      </c>
      <c r="U164" s="121">
        <v>624</v>
      </c>
      <c r="V164" s="5" t="s">
        <v>133</v>
      </c>
      <c r="W164" s="5" t="s">
        <v>133</v>
      </c>
      <c r="X164" s="120" t="s">
        <v>133</v>
      </c>
      <c r="Y164" s="125">
        <v>101.579601</v>
      </c>
      <c r="Z164" s="153">
        <v>6930000</v>
      </c>
      <c r="AC164" s="151"/>
      <c r="AD164" s="132">
        <v>5624000000</v>
      </c>
      <c r="AF164" s="17"/>
      <c r="AG164" s="14"/>
    </row>
    <row r="165" spans="1:33" ht="15.5" x14ac:dyDescent="0.35">
      <c r="A165" s="11">
        <v>1959</v>
      </c>
      <c r="B165" s="18">
        <v>6399</v>
      </c>
      <c r="C165" s="48"/>
      <c r="D165" s="7">
        <v>2.250891322E-10</v>
      </c>
      <c r="E165" s="7">
        <v>2.632593818181818E-12</v>
      </c>
      <c r="F165" s="7">
        <v>76.617621</v>
      </c>
      <c r="G165" s="7">
        <v>0.42648760000000002</v>
      </c>
      <c r="H165" s="7">
        <v>5.1976999999999995E-2</v>
      </c>
      <c r="I165" s="7">
        <v>1.7769296579999999E-7</v>
      </c>
      <c r="J165" s="18">
        <v>28699.136423720804</v>
      </c>
      <c r="K165" s="7">
        <v>3.8885483153630713</v>
      </c>
      <c r="L165" s="7"/>
      <c r="M165" s="7"/>
      <c r="N165" s="7">
        <v>749.11208899213716</v>
      </c>
      <c r="O165" s="7">
        <v>4464.2</v>
      </c>
      <c r="P165" s="18">
        <v>29353</v>
      </c>
      <c r="Q165" s="7"/>
      <c r="R165" s="7"/>
      <c r="S165" s="52"/>
      <c r="T165" s="5">
        <v>776984273.75318515</v>
      </c>
      <c r="U165" s="121">
        <v>1060</v>
      </c>
      <c r="V165" s="5" t="s">
        <v>133</v>
      </c>
      <c r="W165" s="5" t="s">
        <v>133</v>
      </c>
      <c r="X165" s="120" t="s">
        <v>133</v>
      </c>
      <c r="Y165" s="125">
        <v>192.839</v>
      </c>
      <c r="Z165" s="153">
        <v>7950000</v>
      </c>
      <c r="AC165" s="151">
        <v>334541402</v>
      </c>
      <c r="AF165" s="17"/>
      <c r="AG165" s="14"/>
    </row>
    <row r="166" spans="1:33" ht="15.5" x14ac:dyDescent="0.35">
      <c r="A166" s="11">
        <v>1960</v>
      </c>
      <c r="B166" s="18">
        <v>6791</v>
      </c>
      <c r="C166" s="48"/>
      <c r="D166" s="7">
        <v>2.2080665589999996E-10</v>
      </c>
      <c r="E166" s="7"/>
      <c r="F166" s="7">
        <v>95.046767000000003</v>
      </c>
      <c r="G166" s="7">
        <v>0.71360400000000002</v>
      </c>
      <c r="H166" s="7">
        <v>5.7350999999999999E-2</v>
      </c>
      <c r="I166" s="7">
        <v>2.307156852E-7</v>
      </c>
      <c r="J166" s="18">
        <v>30457.223630537796</v>
      </c>
      <c r="K166" s="7">
        <v>3.5760220210835048</v>
      </c>
      <c r="L166" s="7"/>
      <c r="M166" s="7"/>
      <c r="N166" s="7">
        <v>812.37044317369555</v>
      </c>
      <c r="O166" s="7">
        <v>4823.7</v>
      </c>
      <c r="P166" s="18">
        <v>32611</v>
      </c>
      <c r="Q166" s="7"/>
      <c r="R166" s="7"/>
      <c r="S166" s="52"/>
      <c r="T166" s="5">
        <v>945100000</v>
      </c>
      <c r="U166" s="121" t="s">
        <v>133</v>
      </c>
      <c r="V166" s="5" t="s">
        <v>133</v>
      </c>
      <c r="W166" s="5" t="s">
        <v>133</v>
      </c>
      <c r="X166" s="120" t="s">
        <v>133</v>
      </c>
      <c r="Y166" s="125">
        <v>205.21038300000001</v>
      </c>
      <c r="Z166" s="153">
        <v>8330000</v>
      </c>
      <c r="AC166" s="151"/>
      <c r="AF166" s="17"/>
      <c r="AG166" s="14"/>
    </row>
    <row r="167" spans="1:33" ht="15.5" x14ac:dyDescent="0.35">
      <c r="A167" s="11">
        <v>1961</v>
      </c>
      <c r="B167" s="18">
        <v>7720</v>
      </c>
      <c r="C167" s="48"/>
      <c r="D167" s="7">
        <v>2.6151117660000002E-10</v>
      </c>
      <c r="E167" s="7">
        <v>5.0305454545454536E-12</v>
      </c>
      <c r="F167" s="7">
        <v>162.48131799999999</v>
      </c>
      <c r="G167" s="7">
        <v>0.78032199999999996</v>
      </c>
      <c r="H167" s="7">
        <v>7.0773000000000003E-2</v>
      </c>
      <c r="I167" s="7">
        <v>2.82084495E-7</v>
      </c>
      <c r="J167" s="18">
        <v>34549.636300912811</v>
      </c>
      <c r="K167" s="7">
        <v>3.6902143209164233</v>
      </c>
      <c r="L167" s="7"/>
      <c r="M167" s="7"/>
      <c r="N167" s="7">
        <v>868.0620085775555</v>
      </c>
      <c r="O167" s="7">
        <v>4987.6000000000004</v>
      </c>
      <c r="P167" s="18">
        <v>46585</v>
      </c>
      <c r="Q167" s="7"/>
      <c r="R167" s="7"/>
      <c r="S167" s="52"/>
      <c r="T167" s="5">
        <v>1041440960.2368866</v>
      </c>
      <c r="U167" s="121" t="s">
        <v>133</v>
      </c>
      <c r="V167" s="5" t="s">
        <v>133</v>
      </c>
      <c r="W167" s="5" t="s">
        <v>133</v>
      </c>
      <c r="X167" s="120" t="s">
        <v>133</v>
      </c>
      <c r="Y167" s="125">
        <v>170.39767800000001</v>
      </c>
      <c r="Z167" s="153">
        <v>11760000</v>
      </c>
      <c r="AC167" s="151"/>
      <c r="AF167" s="17"/>
      <c r="AG167" s="14"/>
    </row>
    <row r="168" spans="1:33" ht="15.5" x14ac:dyDescent="0.35">
      <c r="A168" s="11">
        <v>1962</v>
      </c>
      <c r="B168" s="18">
        <v>8144</v>
      </c>
      <c r="C168" s="48"/>
      <c r="D168" s="7">
        <v>3.3043697679999999E-10</v>
      </c>
      <c r="E168" s="7">
        <v>9.0079999999999988E-12</v>
      </c>
      <c r="F168" s="7">
        <v>182</v>
      </c>
      <c r="G168" s="7">
        <v>0.81260500000000002</v>
      </c>
      <c r="H168" s="7">
        <v>0.102603</v>
      </c>
      <c r="I168" s="7">
        <v>3.7586823639999998E-7</v>
      </c>
      <c r="J168" s="18">
        <v>37572.133069556628</v>
      </c>
      <c r="K168" s="7">
        <v>4.5556717512290703</v>
      </c>
      <c r="L168" s="7"/>
      <c r="M168" s="7"/>
      <c r="N168" s="7">
        <v>911.22297176554684</v>
      </c>
      <c r="O168" s="7">
        <v>4944.6000000000004</v>
      </c>
      <c r="P168" s="18">
        <v>63468</v>
      </c>
      <c r="Q168" s="7"/>
      <c r="R168" s="7"/>
      <c r="S168" s="52"/>
      <c r="T168" s="5">
        <v>1175307880.7106597</v>
      </c>
      <c r="U168" s="121" t="s">
        <v>133</v>
      </c>
      <c r="V168" s="5" t="s">
        <v>133</v>
      </c>
      <c r="W168" s="5" t="s">
        <v>133</v>
      </c>
      <c r="X168" s="120" t="s">
        <v>133</v>
      </c>
      <c r="Y168" s="125">
        <v>251.609362</v>
      </c>
      <c r="Z168" s="153">
        <v>12850000</v>
      </c>
      <c r="AC168" s="151"/>
      <c r="AF168" s="17"/>
      <c r="AG168" s="14"/>
    </row>
    <row r="169" spans="1:33" ht="15.5" x14ac:dyDescent="0.35">
      <c r="A169" s="11">
        <v>1963</v>
      </c>
      <c r="B169" s="18">
        <v>8835</v>
      </c>
      <c r="C169" s="48"/>
      <c r="D169" s="7">
        <v>5.2869632890000006E-10</v>
      </c>
      <c r="E169" s="7">
        <v>1.526909090909091E-11</v>
      </c>
      <c r="F169" s="7">
        <v>179</v>
      </c>
      <c r="G169" s="7">
        <v>0.67073900000000009</v>
      </c>
      <c r="H169" s="7">
        <v>0.15395400000000001</v>
      </c>
      <c r="I169" s="7">
        <v>2.1833309797999995E-6</v>
      </c>
      <c r="J169" s="18">
        <v>40044.669041886606</v>
      </c>
      <c r="K169" s="7">
        <v>5.9620400754871206</v>
      </c>
      <c r="L169" s="7"/>
      <c r="M169" s="7"/>
      <c r="N169" s="7">
        <v>980.95849714081498</v>
      </c>
      <c r="O169" s="7">
        <v>5256.5999999999995</v>
      </c>
      <c r="P169" s="18">
        <v>84409</v>
      </c>
      <c r="Q169" s="7"/>
      <c r="R169" s="7"/>
      <c r="S169" s="52"/>
      <c r="T169" s="5">
        <v>1273314670.0507615</v>
      </c>
      <c r="U169" s="121" t="s">
        <v>133</v>
      </c>
      <c r="V169" s="5" t="s">
        <v>133</v>
      </c>
      <c r="W169" s="5" t="s">
        <v>133</v>
      </c>
      <c r="X169" s="120" t="s">
        <v>133</v>
      </c>
      <c r="Y169" s="125">
        <v>281.69667099999998</v>
      </c>
      <c r="Z169" s="153">
        <v>18400000</v>
      </c>
      <c r="AC169" s="151"/>
      <c r="AF169" s="17"/>
      <c r="AG169" s="14"/>
    </row>
    <row r="170" spans="1:33" ht="15.5" x14ac:dyDescent="0.35">
      <c r="A170" s="11">
        <v>1964</v>
      </c>
      <c r="B170" s="18">
        <v>9482</v>
      </c>
      <c r="C170" s="48"/>
      <c r="D170" s="7">
        <v>5.567530401E-10</v>
      </c>
      <c r="E170" s="7">
        <v>2.8075636363636364E-11</v>
      </c>
      <c r="F170" s="7">
        <v>204</v>
      </c>
      <c r="G170" s="7">
        <v>0.91076999999999997</v>
      </c>
      <c r="H170" s="7">
        <v>0.226962</v>
      </c>
      <c r="I170" s="7">
        <v>1.3239725911999999E-6</v>
      </c>
      <c r="J170" s="18">
        <v>42535.363620870907</v>
      </c>
      <c r="K170" s="7">
        <v>7.5667423941918193</v>
      </c>
      <c r="L170" s="7"/>
      <c r="M170" s="7"/>
      <c r="N170" s="7">
        <v>1087.8015546819158</v>
      </c>
      <c r="O170" s="7">
        <v>5662.2000000000007</v>
      </c>
      <c r="P170" s="18">
        <v>316264</v>
      </c>
      <c r="Q170" s="7"/>
      <c r="R170" s="7"/>
      <c r="S170" s="52"/>
      <c r="T170" s="5">
        <v>1406982047.3773265</v>
      </c>
      <c r="U170" s="121" t="s">
        <v>133</v>
      </c>
      <c r="V170" s="5" t="s">
        <v>133</v>
      </c>
      <c r="W170" s="5" t="s">
        <v>133</v>
      </c>
      <c r="X170" s="120" t="s">
        <v>133</v>
      </c>
      <c r="Y170" s="125">
        <v>381.85302300000001</v>
      </c>
      <c r="Z170" s="153">
        <v>22090000</v>
      </c>
      <c r="AC170" s="151">
        <v>507549136</v>
      </c>
      <c r="AF170" s="17"/>
      <c r="AG170" s="14"/>
    </row>
    <row r="171" spans="1:33" ht="15.5" x14ac:dyDescent="0.35">
      <c r="A171" s="11">
        <v>1965</v>
      </c>
      <c r="B171" s="18">
        <v>10286</v>
      </c>
      <c r="C171" s="48"/>
      <c r="D171" s="7">
        <v>2.632E-9</v>
      </c>
      <c r="E171" s="7">
        <v>4.1137454545454544E-11</v>
      </c>
      <c r="F171" s="7">
        <v>209</v>
      </c>
      <c r="G171" s="7">
        <v>1.006766</v>
      </c>
      <c r="H171" s="7">
        <v>0.35241400000000001</v>
      </c>
      <c r="I171" s="7">
        <v>1.0357978280000001E-6</v>
      </c>
      <c r="J171" s="18">
        <v>46451.669627455463</v>
      </c>
      <c r="K171" s="7">
        <v>9.1594244708088421</v>
      </c>
      <c r="L171" s="7"/>
      <c r="M171" s="7"/>
      <c r="N171" s="7">
        <v>1232.9022962830593</v>
      </c>
      <c r="O171" s="7">
        <v>6668.5999999999995</v>
      </c>
      <c r="P171" s="18">
        <v>368866</v>
      </c>
      <c r="Q171" s="7"/>
      <c r="R171" s="7"/>
      <c r="S171" s="52"/>
      <c r="T171" s="5">
        <v>1636800000</v>
      </c>
      <c r="U171" s="121" t="s">
        <v>133</v>
      </c>
      <c r="V171" s="5" t="s">
        <v>133</v>
      </c>
      <c r="W171" s="5" t="s">
        <v>133</v>
      </c>
      <c r="X171" s="120" t="s">
        <v>133</v>
      </c>
      <c r="Y171" s="125">
        <v>404.50396500000005</v>
      </c>
      <c r="Z171" s="153">
        <v>35300000</v>
      </c>
      <c r="AC171" s="151"/>
      <c r="AF171" s="17"/>
      <c r="AG171" s="14"/>
    </row>
    <row r="172" spans="1:33" ht="15.5" x14ac:dyDescent="0.35">
      <c r="A172" s="11">
        <v>1966</v>
      </c>
      <c r="B172" s="18">
        <v>13984</v>
      </c>
      <c r="C172" s="48"/>
      <c r="D172" s="7">
        <v>3.128E-9</v>
      </c>
      <c r="E172" s="7">
        <v>7.3674181818181824E-11</v>
      </c>
      <c r="F172" s="7">
        <v>308</v>
      </c>
      <c r="G172" s="7">
        <v>1.2456289999999999</v>
      </c>
      <c r="H172" s="7">
        <v>0.48025000000000001</v>
      </c>
      <c r="I172" s="7">
        <v>1.3057471449000002E-6</v>
      </c>
      <c r="J172" s="18">
        <v>51672.245122813132</v>
      </c>
      <c r="K172" s="7"/>
      <c r="L172" s="7"/>
      <c r="M172" s="7"/>
      <c r="N172" s="7">
        <v>1358.5715243030736</v>
      </c>
      <c r="O172" s="7">
        <v>7100.3</v>
      </c>
      <c r="P172" s="18">
        <v>410285</v>
      </c>
      <c r="Q172" s="7"/>
      <c r="R172" s="7"/>
      <c r="S172" s="52"/>
      <c r="T172" s="5">
        <v>1884700000</v>
      </c>
      <c r="U172" s="121" t="s">
        <v>133</v>
      </c>
      <c r="V172" s="5" t="s">
        <v>133</v>
      </c>
      <c r="W172" s="5" t="s">
        <v>133</v>
      </c>
      <c r="X172" s="120" t="s">
        <v>133</v>
      </c>
      <c r="Y172" s="125">
        <v>448.63900000000001</v>
      </c>
      <c r="Z172" s="153">
        <v>37500000</v>
      </c>
      <c r="AC172" s="151"/>
      <c r="AF172" s="17"/>
      <c r="AG172" s="14"/>
    </row>
    <row r="173" spans="1:33" ht="15.5" x14ac:dyDescent="0.35">
      <c r="A173" s="11">
        <v>1967</v>
      </c>
      <c r="B173" s="18">
        <v>20268</v>
      </c>
      <c r="C173" s="48"/>
      <c r="D173" s="7">
        <v>4.7560000000000005E-9</v>
      </c>
      <c r="E173" s="7">
        <v>8.7072363636363645E-11</v>
      </c>
      <c r="F173" s="7">
        <v>346</v>
      </c>
      <c r="G173" s="7">
        <v>1.255938</v>
      </c>
      <c r="H173" s="7">
        <v>0.59267499999999995</v>
      </c>
      <c r="I173" s="7">
        <v>1.8575481000999999E-6</v>
      </c>
      <c r="J173" s="18">
        <v>52908.929722300643</v>
      </c>
      <c r="K173" s="7"/>
      <c r="L173" s="7"/>
      <c r="M173" s="7"/>
      <c r="N173" s="7">
        <v>1475.463277340958</v>
      </c>
      <c r="O173" s="7">
        <v>7450.9</v>
      </c>
      <c r="P173" s="18">
        <v>436532</v>
      </c>
      <c r="Q173" s="7"/>
      <c r="R173" s="7"/>
      <c r="S173" s="52"/>
      <c r="T173" s="5">
        <v>2203400000</v>
      </c>
      <c r="U173" s="121" t="s">
        <v>133</v>
      </c>
      <c r="V173" s="5" t="s">
        <v>133</v>
      </c>
      <c r="W173" s="5" t="s">
        <v>133</v>
      </c>
      <c r="X173" s="120" t="s">
        <v>133</v>
      </c>
      <c r="Y173" s="125">
        <v>508.81400000000002</v>
      </c>
      <c r="Z173" s="153">
        <v>38700000</v>
      </c>
      <c r="AC173" s="151"/>
      <c r="AF173" s="17"/>
      <c r="AG173" s="14"/>
    </row>
    <row r="174" spans="1:33" ht="15.5" x14ac:dyDescent="0.35">
      <c r="A174" s="11">
        <v>1968</v>
      </c>
      <c r="B174" s="18">
        <v>23290</v>
      </c>
      <c r="C174" s="48"/>
      <c r="D174" s="7">
        <v>5.2389999999999998E-9</v>
      </c>
      <c r="E174" s="7">
        <v>1.8470981818181819E-10</v>
      </c>
      <c r="F174" s="7">
        <v>404</v>
      </c>
      <c r="G174" s="7">
        <v>1.362398</v>
      </c>
      <c r="H174" s="7">
        <v>0.660825</v>
      </c>
      <c r="I174" s="7">
        <v>1.3601494763999999E-6</v>
      </c>
      <c r="J174" s="18">
        <v>57579.662453413621</v>
      </c>
      <c r="K174" s="7">
        <v>24.893921363576265</v>
      </c>
      <c r="L174" s="7"/>
      <c r="M174" s="7"/>
      <c r="N174" s="7">
        <v>1578.5532076483205</v>
      </c>
      <c r="O174" s="7">
        <v>8138.5000000000009</v>
      </c>
      <c r="P174" s="18">
        <v>490262</v>
      </c>
      <c r="Q174" s="7"/>
      <c r="R174" s="7"/>
      <c r="S174" s="52"/>
      <c r="T174" s="5">
        <v>2532400000</v>
      </c>
      <c r="U174" s="121" t="s">
        <v>133</v>
      </c>
      <c r="V174" s="5" t="s">
        <v>133</v>
      </c>
      <c r="W174" s="5" t="s">
        <v>133</v>
      </c>
      <c r="X174" s="120" t="s">
        <v>133</v>
      </c>
      <c r="Y174" s="125">
        <v>564.70899999999995</v>
      </c>
      <c r="Z174" s="153">
        <v>33300000</v>
      </c>
      <c r="AC174" s="151"/>
      <c r="AF174" s="17"/>
      <c r="AG174" s="14"/>
    </row>
    <row r="175" spans="1:33" ht="15.5" x14ac:dyDescent="0.35">
      <c r="A175" s="11">
        <v>1969</v>
      </c>
      <c r="B175" s="18">
        <v>26532</v>
      </c>
      <c r="C175" s="48"/>
      <c r="D175" s="7">
        <v>6.4900000000000005E-9</v>
      </c>
      <c r="E175" s="7">
        <v>2.3618545454545454E-10</v>
      </c>
      <c r="F175" s="7">
        <v>821</v>
      </c>
      <c r="G175" s="7">
        <v>1.4197409999999999</v>
      </c>
      <c r="H175" s="7">
        <v>1.0196000000000001</v>
      </c>
      <c r="I175" s="7">
        <v>1.4298922479999999E-6</v>
      </c>
      <c r="J175" s="18">
        <v>61644.715225915264</v>
      </c>
      <c r="K175" s="7">
        <v>26.372411140360366</v>
      </c>
      <c r="L175" s="7"/>
      <c r="M175" s="7"/>
      <c r="N175" s="7">
        <v>1683.5197015725521</v>
      </c>
      <c r="O175" s="7">
        <v>8551.7000000000007</v>
      </c>
      <c r="P175" s="18">
        <v>585254</v>
      </c>
      <c r="Q175" s="7"/>
      <c r="R175" s="7"/>
      <c r="S175" s="52"/>
      <c r="T175" s="5">
        <v>2984899999.9999995</v>
      </c>
      <c r="U175" s="121" t="s">
        <v>133</v>
      </c>
      <c r="V175" s="5" t="s">
        <v>133</v>
      </c>
      <c r="W175" s="5" t="s">
        <v>133</v>
      </c>
      <c r="X175" s="120" t="s">
        <v>133</v>
      </c>
      <c r="Y175" s="125">
        <v>619.24199999999996</v>
      </c>
      <c r="Z175" s="153">
        <v>37100000</v>
      </c>
      <c r="AC175" s="151">
        <v>851538600</v>
      </c>
      <c r="AF175" s="17"/>
      <c r="AG175" s="14"/>
    </row>
    <row r="176" spans="1:33" ht="15.5" x14ac:dyDescent="0.35">
      <c r="A176" s="11">
        <v>1970</v>
      </c>
      <c r="B176" s="18">
        <v>31905</v>
      </c>
      <c r="C176" s="48"/>
      <c r="D176" s="7">
        <v>7.1310000000000003E-9</v>
      </c>
      <c r="E176" s="7">
        <v>2.2385781818181819E-10</v>
      </c>
      <c r="F176" s="7">
        <v>1309</v>
      </c>
      <c r="G176" s="7">
        <v>1.6489419999999999</v>
      </c>
      <c r="H176" s="7">
        <v>1.5994999999999999</v>
      </c>
      <c r="I176" s="7">
        <v>2.6573679000000002E-6</v>
      </c>
      <c r="J176" s="18">
        <v>62415.673457479628</v>
      </c>
      <c r="K176" s="7">
        <v>29.84626110369863</v>
      </c>
      <c r="L176" s="7"/>
      <c r="M176" s="7"/>
      <c r="N176" s="7">
        <v>1920.2693888491781</v>
      </c>
      <c r="O176" s="7">
        <v>9284.2000000000007</v>
      </c>
      <c r="P176" s="18">
        <v>730349</v>
      </c>
      <c r="Q176" s="7">
        <v>6.3</v>
      </c>
      <c r="R176" s="7"/>
      <c r="S176" s="52"/>
      <c r="T176" s="5">
        <v>3271000000</v>
      </c>
      <c r="U176" s="121" t="s">
        <v>133</v>
      </c>
      <c r="V176" s="120">
        <v>175</v>
      </c>
      <c r="W176" s="5" t="s">
        <v>133</v>
      </c>
      <c r="X176" s="120" t="s">
        <v>133</v>
      </c>
      <c r="Y176" s="125">
        <v>741.44299999999998</v>
      </c>
      <c r="Z176" s="153">
        <v>39000000</v>
      </c>
      <c r="AC176" s="151"/>
      <c r="AF176" s="17"/>
      <c r="AG176" s="14"/>
    </row>
    <row r="177" spans="1:33" ht="15.5" x14ac:dyDescent="0.35">
      <c r="A177" s="11">
        <v>1971</v>
      </c>
      <c r="B177" s="18">
        <v>36644</v>
      </c>
      <c r="C177" s="48"/>
      <c r="D177" s="7">
        <v>8.5489999999999993E-9</v>
      </c>
      <c r="E177" s="7">
        <v>2.6850472727272729E-10</v>
      </c>
      <c r="F177" s="7">
        <v>1630</v>
      </c>
      <c r="G177" s="7">
        <v>1.700747</v>
      </c>
      <c r="H177" s="7">
        <v>2.6901999999999999</v>
      </c>
      <c r="I177" s="7">
        <v>6.0554559000000004E-6</v>
      </c>
      <c r="J177" s="18">
        <v>72470.945138750452</v>
      </c>
      <c r="K177" s="7">
        <v>33.229959251379327</v>
      </c>
      <c r="L177" s="7"/>
      <c r="M177" s="7"/>
      <c r="N177" s="7">
        <v>2186.1966136526094</v>
      </c>
      <c r="O177" s="7">
        <v>9622.8999999999978</v>
      </c>
      <c r="P177" s="18">
        <v>893343</v>
      </c>
      <c r="Q177" s="7">
        <v>7.6</v>
      </c>
      <c r="R177" s="7"/>
      <c r="S177" s="52"/>
      <c r="T177" s="5">
        <v>3867000000</v>
      </c>
      <c r="U177" s="121" t="s">
        <v>133</v>
      </c>
      <c r="V177" s="120">
        <v>234</v>
      </c>
      <c r="W177" s="5" t="s">
        <v>133</v>
      </c>
      <c r="X177" s="120" t="s">
        <v>133</v>
      </c>
      <c r="Y177" s="125">
        <v>917.06799999999998</v>
      </c>
      <c r="Z177" s="153">
        <v>41000000</v>
      </c>
      <c r="AC177" s="151"/>
      <c r="AF177" s="17"/>
      <c r="AG177" s="14"/>
    </row>
    <row r="178" spans="1:33" ht="15.5" x14ac:dyDescent="0.35">
      <c r="A178" s="11">
        <v>1972</v>
      </c>
      <c r="B178" s="18">
        <v>39634.549740000002</v>
      </c>
      <c r="C178" s="48"/>
      <c r="D178" s="7">
        <v>1.4122000000000001E-8</v>
      </c>
      <c r="E178" s="7">
        <v>2.9730181818181818E-10</v>
      </c>
      <c r="F178" s="7">
        <v>1664</v>
      </c>
      <c r="G178" s="7">
        <v>2.5433279999999998</v>
      </c>
      <c r="H178" s="7">
        <v>9.0415139999999994</v>
      </c>
      <c r="I178" s="7">
        <v>6.0554559000000004E-6</v>
      </c>
      <c r="J178" s="18">
        <v>81405.866454884293</v>
      </c>
      <c r="K178" s="7">
        <v>39.967304941521526</v>
      </c>
      <c r="L178" s="7"/>
      <c r="M178" s="7"/>
      <c r="N178" s="7">
        <v>2512.5370800571841</v>
      </c>
      <c r="O178" s="7">
        <v>10030.200000000001</v>
      </c>
      <c r="P178" s="18">
        <v>1126063</v>
      </c>
      <c r="Q178" s="7">
        <v>9.1999999999999993</v>
      </c>
      <c r="R178" s="7"/>
      <c r="S178" s="52"/>
      <c r="T178" s="5">
        <v>5205412082.474227</v>
      </c>
      <c r="U178" s="121" t="s">
        <v>133</v>
      </c>
      <c r="V178" s="120">
        <v>261</v>
      </c>
      <c r="W178" s="5" t="s">
        <v>133</v>
      </c>
      <c r="X178" s="120" t="s">
        <v>133</v>
      </c>
      <c r="Y178" s="125">
        <v>893.39400000000001</v>
      </c>
      <c r="Z178" s="153">
        <v>66500000</v>
      </c>
      <c r="AC178" s="151"/>
      <c r="AF178" s="17"/>
      <c r="AG178" s="14"/>
    </row>
    <row r="179" spans="1:33" ht="15.5" x14ac:dyDescent="0.35">
      <c r="A179" s="11">
        <v>1973</v>
      </c>
      <c r="B179" s="18">
        <v>45375.574289999997</v>
      </c>
      <c r="C179" s="48"/>
      <c r="D179" s="7">
        <v>2.6510000000000004E-8</v>
      </c>
      <c r="E179" s="7">
        <v>4.1695381818181819E-10</v>
      </c>
      <c r="F179" s="7">
        <v>2186</v>
      </c>
      <c r="G179" s="7">
        <v>3.1638870000000003</v>
      </c>
      <c r="H179" s="7">
        <v>33.720514999999999</v>
      </c>
      <c r="I179" s="7">
        <v>7.0852069999999995E-6</v>
      </c>
      <c r="J179" s="18">
        <v>89536.976709276467</v>
      </c>
      <c r="K179" s="7">
        <v>45.129998918178217</v>
      </c>
      <c r="L179" s="7"/>
      <c r="M179" s="7"/>
      <c r="N179" s="7">
        <v>2978.6512687634026</v>
      </c>
      <c r="O179" s="7">
        <v>10494.5</v>
      </c>
      <c r="P179" s="18">
        <v>1395336</v>
      </c>
      <c r="Q179" s="7">
        <v>10.4</v>
      </c>
      <c r="R179" s="7"/>
      <c r="S179" s="52"/>
      <c r="T179" s="5">
        <v>5783791202.7491407</v>
      </c>
      <c r="U179" s="121" t="s">
        <v>133</v>
      </c>
      <c r="V179" s="120">
        <v>291</v>
      </c>
      <c r="W179" s="5" t="s">
        <v>133</v>
      </c>
      <c r="X179" s="120" t="s">
        <v>133</v>
      </c>
      <c r="Y179" s="125">
        <v>968.87599999999998</v>
      </c>
      <c r="Z179" s="153">
        <v>55300000</v>
      </c>
      <c r="AC179" s="151"/>
      <c r="AF179" s="17"/>
      <c r="AG179" s="14"/>
    </row>
    <row r="180" spans="1:33" ht="15.5" x14ac:dyDescent="0.35">
      <c r="A180" s="11">
        <v>1974</v>
      </c>
      <c r="B180" s="18">
        <v>52915.656260000003</v>
      </c>
      <c r="C180" s="48"/>
      <c r="D180" s="7">
        <v>3.4719999999999996E-8</v>
      </c>
      <c r="E180" s="7">
        <v>5.7791927272727276E-10</v>
      </c>
      <c r="F180" s="7">
        <v>3213</v>
      </c>
      <c r="G180" s="7">
        <v>3.891775</v>
      </c>
      <c r="H180" s="7">
        <v>191.747456</v>
      </c>
      <c r="I180" s="7">
        <v>7.0852069999999995E-6</v>
      </c>
      <c r="J180" s="18">
        <v>101213.87937739678</v>
      </c>
      <c r="K180" s="7">
        <v>51.813253518925876</v>
      </c>
      <c r="L180" s="7"/>
      <c r="M180" s="7"/>
      <c r="N180" s="7">
        <v>3921.049410293067</v>
      </c>
      <c r="O180" s="7">
        <v>10965.7</v>
      </c>
      <c r="P180" s="18">
        <v>1884093</v>
      </c>
      <c r="Q180" s="7">
        <v>17.600000000000001</v>
      </c>
      <c r="R180" s="7"/>
      <c r="S180" s="52"/>
      <c r="T180" s="5">
        <v>6109000000</v>
      </c>
      <c r="U180" s="121" t="s">
        <v>133</v>
      </c>
      <c r="V180" s="120">
        <v>355</v>
      </c>
      <c r="W180" s="5" t="s">
        <v>133</v>
      </c>
      <c r="X180" s="120" t="s">
        <v>133</v>
      </c>
      <c r="Y180" s="125">
        <v>1180.104</v>
      </c>
      <c r="Z180" s="153">
        <v>60400000</v>
      </c>
      <c r="AC180" s="151">
        <v>3141</v>
      </c>
      <c r="AF180" s="17"/>
      <c r="AG180" s="14"/>
    </row>
    <row r="181" spans="1:33" ht="15.5" x14ac:dyDescent="0.35">
      <c r="A181" s="11">
        <v>1975</v>
      </c>
      <c r="B181" s="18">
        <v>62154.41977</v>
      </c>
      <c r="C181" s="48"/>
      <c r="D181" s="7">
        <v>1.0073E-7</v>
      </c>
      <c r="E181" s="7">
        <v>7.737363636363637E-10</v>
      </c>
      <c r="F181" s="7">
        <v>3451</v>
      </c>
      <c r="G181" s="7">
        <v>5.0882709999999998</v>
      </c>
      <c r="H181" s="7">
        <v>631.53902800000003</v>
      </c>
      <c r="I181" s="7">
        <v>9.8611559999999993E-6</v>
      </c>
      <c r="J181" s="18">
        <v>110530.79799058501</v>
      </c>
      <c r="K181" s="7">
        <v>203.14209128171842</v>
      </c>
      <c r="L181" s="7"/>
      <c r="M181" s="7"/>
      <c r="N181" s="7">
        <v>5078.5864903502506</v>
      </c>
      <c r="O181" s="7">
        <v>11469.9</v>
      </c>
      <c r="P181" s="18">
        <v>2102890</v>
      </c>
      <c r="Q181" s="7">
        <v>23.3</v>
      </c>
      <c r="R181" s="7"/>
      <c r="S181" s="52"/>
      <c r="T181" s="5">
        <v>7022000000</v>
      </c>
      <c r="U181" s="121" t="s">
        <v>133</v>
      </c>
      <c r="V181" s="120">
        <v>418</v>
      </c>
      <c r="W181" s="5" t="s">
        <v>133</v>
      </c>
      <c r="X181" s="120" t="s">
        <v>133</v>
      </c>
      <c r="Y181" s="125">
        <v>1491.808</v>
      </c>
      <c r="Z181" s="153">
        <v>70000000</v>
      </c>
      <c r="AC181" s="151"/>
      <c r="AF181" s="17"/>
      <c r="AG181" s="14"/>
    </row>
    <row r="182" spans="1:33" ht="15.5" x14ac:dyDescent="0.35">
      <c r="A182" s="11">
        <v>1976</v>
      </c>
      <c r="B182" s="18">
        <v>69282.170480000001</v>
      </c>
      <c r="C182" s="48"/>
      <c r="D182" s="7">
        <v>7.652E-7</v>
      </c>
      <c r="E182" s="7">
        <v>1.3067505454545454E-9</v>
      </c>
      <c r="F182" s="7">
        <v>4912</v>
      </c>
      <c r="G182" s="7">
        <v>6.2366619999999999</v>
      </c>
      <c r="H182" s="7">
        <v>2219.298495</v>
      </c>
      <c r="I182" s="7">
        <v>9.8611559999999993E-6</v>
      </c>
      <c r="J182" s="18">
        <v>116598.86769848863</v>
      </c>
      <c r="K182" s="7">
        <v>234.39472070967511</v>
      </c>
      <c r="L182" s="7"/>
      <c r="M182" s="7"/>
      <c r="N182" s="7">
        <v>5901.4899035025019</v>
      </c>
      <c r="O182" s="7">
        <v>11852.9</v>
      </c>
      <c r="P182" s="18">
        <v>2329601</v>
      </c>
      <c r="Q182" s="7">
        <v>31.4</v>
      </c>
      <c r="R182" s="7"/>
      <c r="S182" s="52"/>
      <c r="T182" s="5">
        <v>8739000000</v>
      </c>
      <c r="U182" s="121" t="s">
        <v>133</v>
      </c>
      <c r="V182" s="120">
        <v>434</v>
      </c>
      <c r="W182" s="5" t="s">
        <v>133</v>
      </c>
      <c r="X182" s="120" t="s">
        <v>133</v>
      </c>
      <c r="Y182" s="125">
        <v>2576.4009999999998</v>
      </c>
      <c r="Z182" s="153">
        <v>98000000</v>
      </c>
      <c r="AC182" s="151"/>
      <c r="AF182" s="17"/>
      <c r="AG182" s="14"/>
    </row>
    <row r="183" spans="1:33" ht="15.5" x14ac:dyDescent="0.35">
      <c r="A183" s="11">
        <v>1977</v>
      </c>
      <c r="B183" s="18">
        <v>77093.546109999996</v>
      </c>
      <c r="C183" s="48"/>
      <c r="D183" s="7">
        <v>1.2073299999999998E-6</v>
      </c>
      <c r="E183" s="7">
        <v>2.559828E-9</v>
      </c>
      <c r="F183" s="7">
        <v>6461</v>
      </c>
      <c r="G183" s="7">
        <v>9.4937670000000001</v>
      </c>
      <c r="H183" s="7">
        <v>8615.4223189999993</v>
      </c>
      <c r="I183" s="7">
        <v>1.1578400000000001E-5</v>
      </c>
      <c r="J183" s="18">
        <v>117015.87815499914</v>
      </c>
      <c r="K183" s="7">
        <v>242.20787806666428</v>
      </c>
      <c r="L183" s="7"/>
      <c r="M183" s="7"/>
      <c r="N183" s="7">
        <v>6589.8255450321667</v>
      </c>
      <c r="O183" s="7">
        <v>12463.9</v>
      </c>
      <c r="P183" s="18">
        <v>2602557</v>
      </c>
      <c r="Q183" s="7">
        <v>67.099999999999994</v>
      </c>
      <c r="R183" s="7"/>
      <c r="S183" s="52"/>
      <c r="T183" s="5">
        <v>9072000000</v>
      </c>
      <c r="U183" s="121" t="s">
        <v>133</v>
      </c>
      <c r="V183" s="120">
        <v>576</v>
      </c>
      <c r="W183" s="5" t="s">
        <v>133</v>
      </c>
      <c r="X183" s="120" t="s">
        <v>133</v>
      </c>
      <c r="Y183" s="125">
        <v>3236.165</v>
      </c>
      <c r="Z183" s="153">
        <v>124000000</v>
      </c>
      <c r="AC183" s="151"/>
      <c r="AF183" s="17"/>
      <c r="AG183" s="14"/>
    </row>
    <row r="184" spans="1:33" ht="15.5" x14ac:dyDescent="0.35">
      <c r="A184" s="11">
        <v>1978</v>
      </c>
      <c r="B184" s="18">
        <v>87003.528139999995</v>
      </c>
      <c r="C184" s="48"/>
      <c r="D184" s="7">
        <v>2.81007E-6</v>
      </c>
      <c r="E184" s="7">
        <v>4.0559643636363638E-9</v>
      </c>
      <c r="F184" s="7">
        <v>7242</v>
      </c>
      <c r="G184" s="7">
        <v>12.460441000000001</v>
      </c>
      <c r="H184" s="7">
        <v>14644.337786</v>
      </c>
      <c r="I184" s="7">
        <v>1.6273443999999999E-5</v>
      </c>
      <c r="J184" s="18">
        <v>122436.8021832302</v>
      </c>
      <c r="K184" s="7">
        <v>338.36981476806943</v>
      </c>
      <c r="L184" s="7"/>
      <c r="M184" s="7"/>
      <c r="N184" s="7">
        <v>7506.2544674767705</v>
      </c>
      <c r="O184" s="7">
        <v>13492.1</v>
      </c>
      <c r="P184" s="18">
        <v>2942002</v>
      </c>
      <c r="Q184" s="7">
        <v>105.9</v>
      </c>
      <c r="R184" s="7">
        <v>35.44</v>
      </c>
      <c r="S184" s="52"/>
      <c r="T184" s="5">
        <v>10368000000</v>
      </c>
      <c r="U184" s="121" t="s">
        <v>133</v>
      </c>
      <c r="V184" s="120">
        <v>611</v>
      </c>
      <c r="W184" s="5" t="s">
        <v>133</v>
      </c>
      <c r="X184" s="120" t="s">
        <v>133</v>
      </c>
      <c r="Y184" s="125">
        <v>3182.1759999999999</v>
      </c>
      <c r="Z184" s="153">
        <v>147000000</v>
      </c>
      <c r="AC184" s="151"/>
      <c r="AF184" s="17"/>
      <c r="AG184" s="14"/>
    </row>
    <row r="185" spans="1:33" ht="15.5" x14ac:dyDescent="0.35">
      <c r="A185" s="11">
        <v>1979</v>
      </c>
      <c r="B185" s="18">
        <v>98329.093779999996</v>
      </c>
      <c r="C185" s="48"/>
      <c r="D185" s="7">
        <v>5.5175399999999995E-6</v>
      </c>
      <c r="E185" s="7">
        <v>6.3528072727272734E-9</v>
      </c>
      <c r="F185" s="7">
        <v>10283</v>
      </c>
      <c r="G185" s="7">
        <v>16.029942999999999</v>
      </c>
      <c r="H185" s="7">
        <v>22579.399115</v>
      </c>
      <c r="I185" s="7">
        <v>2.98637608E-5</v>
      </c>
      <c r="J185" s="18">
        <v>127713.16435184724</v>
      </c>
      <c r="K185" s="7">
        <v>604.01716490570118</v>
      </c>
      <c r="L185" s="7"/>
      <c r="M185" s="7"/>
      <c r="N185" s="7">
        <v>8955.5669228020033</v>
      </c>
      <c r="O185" s="7">
        <v>14135</v>
      </c>
      <c r="P185" s="18">
        <v>3131155</v>
      </c>
      <c r="Q185" s="7">
        <v>170.8</v>
      </c>
      <c r="R185" s="7">
        <v>40.64</v>
      </c>
      <c r="S185" s="52"/>
      <c r="T185" s="5">
        <v>12551000000</v>
      </c>
      <c r="U185" s="121" t="s">
        <v>133</v>
      </c>
      <c r="V185" s="120">
        <v>666</v>
      </c>
      <c r="W185" s="5" t="s">
        <v>133</v>
      </c>
      <c r="X185" s="120" t="s">
        <v>133</v>
      </c>
      <c r="Y185" s="125">
        <v>3948.7330000000002</v>
      </c>
      <c r="Z185" s="153">
        <v>169000000</v>
      </c>
      <c r="AC185" s="151">
        <v>25236</v>
      </c>
      <c r="AF185" s="17"/>
      <c r="AG185" s="14"/>
    </row>
    <row r="186" spans="1:33" ht="15.5" x14ac:dyDescent="0.35">
      <c r="A186" s="11">
        <v>1980</v>
      </c>
      <c r="B186" s="18">
        <v>114279.54755</v>
      </c>
      <c r="C186" s="48"/>
      <c r="D186" s="7">
        <v>1.3534631377782461E-4</v>
      </c>
      <c r="E186" s="7">
        <v>1.0490042440094546E-8</v>
      </c>
      <c r="F186" s="7">
        <v>13655</v>
      </c>
      <c r="G186" s="7">
        <v>19.626000000000001</v>
      </c>
      <c r="H186" s="7">
        <v>29665.741997000001</v>
      </c>
      <c r="I186" s="7">
        <v>4.9026438099999998E-5</v>
      </c>
      <c r="J186" s="18">
        <v>135037.85340315624</v>
      </c>
      <c r="K186" s="7">
        <v>1140.4497734184365</v>
      </c>
      <c r="L186" s="7"/>
      <c r="M186" s="7"/>
      <c r="N186" s="7">
        <v>11037.462919942818</v>
      </c>
      <c r="O186" s="7">
        <v>14821</v>
      </c>
      <c r="P186" s="18">
        <v>3417225</v>
      </c>
      <c r="Q186" s="7">
        <v>301.60000000000002</v>
      </c>
      <c r="R186" s="7">
        <v>51.91</v>
      </c>
      <c r="S186" s="52"/>
      <c r="T186" s="5">
        <v>14984000000</v>
      </c>
      <c r="U186" s="121" t="s">
        <v>133</v>
      </c>
      <c r="V186" s="120">
        <v>777</v>
      </c>
      <c r="W186" s="5" t="s">
        <v>133</v>
      </c>
      <c r="X186" s="120" t="s">
        <v>133</v>
      </c>
      <c r="Y186" s="125">
        <v>7576</v>
      </c>
      <c r="Z186" s="153"/>
      <c r="AC186" s="151"/>
      <c r="AF186" s="17"/>
      <c r="AG186" s="14"/>
    </row>
    <row r="187" spans="1:33" ht="15.5" x14ac:dyDescent="0.35">
      <c r="A187" s="11">
        <v>1981</v>
      </c>
      <c r="B187" s="18">
        <v>131510.56271</v>
      </c>
      <c r="C187" s="48"/>
      <c r="D187" s="7">
        <v>3.4289372525194572E-4</v>
      </c>
      <c r="E187" s="7">
        <v>2.1431505318534542E-8</v>
      </c>
      <c r="F187" s="7">
        <v>17041</v>
      </c>
      <c r="G187" s="7">
        <v>28.468</v>
      </c>
      <c r="H187" s="7">
        <v>38246.383027999997</v>
      </c>
      <c r="I187" s="7">
        <v>8.3164383099999984E-5</v>
      </c>
      <c r="J187" s="18">
        <v>137857.77856882085</v>
      </c>
      <c r="K187" s="7">
        <v>1789.0826451744738</v>
      </c>
      <c r="L187" s="7"/>
      <c r="M187" s="7"/>
      <c r="N187" s="7">
        <v>12477.695228734812</v>
      </c>
      <c r="O187" s="7">
        <v>15243.199999999999</v>
      </c>
      <c r="P187" s="18">
        <v>3645369</v>
      </c>
      <c r="Q187" s="7">
        <v>392.1</v>
      </c>
      <c r="R187" s="7">
        <v>59.67</v>
      </c>
      <c r="S187" s="52"/>
      <c r="T187" s="5">
        <v>18089000000</v>
      </c>
      <c r="U187" s="121">
        <v>286000</v>
      </c>
      <c r="V187" s="120">
        <v>973</v>
      </c>
      <c r="W187" s="120">
        <v>1921</v>
      </c>
      <c r="X187" s="120">
        <v>348.1</v>
      </c>
      <c r="Y187" s="125">
        <v>9418</v>
      </c>
      <c r="Z187" s="153">
        <v>176700000</v>
      </c>
      <c r="AC187" s="151"/>
      <c r="AF187" s="17"/>
      <c r="AG187" s="14"/>
    </row>
    <row r="188" spans="1:33" ht="15.5" x14ac:dyDescent="0.35">
      <c r="A188" s="11">
        <v>1982</v>
      </c>
      <c r="B188" s="18">
        <v>146371.62207000001</v>
      </c>
      <c r="C188" s="48"/>
      <c r="D188" s="7">
        <v>7.7634779114111371E-4</v>
      </c>
      <c r="E188" s="7">
        <v>4.812806256836364E-8</v>
      </c>
      <c r="F188" s="7">
        <v>20353</v>
      </c>
      <c r="G188" s="7">
        <v>80.557000000000002</v>
      </c>
      <c r="H188" s="7">
        <v>42658.754899</v>
      </c>
      <c r="I188" s="7">
        <v>1.6620211459999999E-4</v>
      </c>
      <c r="J188" s="18">
        <v>132944.80669407194</v>
      </c>
      <c r="K188" s="7"/>
      <c r="L188" s="7"/>
      <c r="M188" s="7"/>
      <c r="N188" s="7">
        <v>13522.456888849179</v>
      </c>
      <c r="O188" s="7">
        <v>16035</v>
      </c>
      <c r="P188" s="18">
        <v>3753521</v>
      </c>
      <c r="Q188" s="7">
        <v>527.4</v>
      </c>
      <c r="R188" s="7">
        <v>68.989999999999995</v>
      </c>
      <c r="S188" s="52"/>
      <c r="T188" s="5">
        <v>21664000000</v>
      </c>
      <c r="U188" s="121">
        <v>259000</v>
      </c>
      <c r="V188" s="120">
        <v>1066</v>
      </c>
      <c r="W188" s="120">
        <v>2294</v>
      </c>
      <c r="X188" s="120">
        <v>378.5</v>
      </c>
      <c r="Y188" s="125">
        <v>11066</v>
      </c>
      <c r="Z188" s="153">
        <v>277700000</v>
      </c>
      <c r="AC188" s="151"/>
      <c r="AF188" s="17"/>
      <c r="AG188" s="14"/>
    </row>
    <row r="189" spans="1:33" ht="15.5" x14ac:dyDescent="0.35">
      <c r="A189" s="11">
        <v>1983</v>
      </c>
      <c r="B189" s="18">
        <v>162153.53151</v>
      </c>
      <c r="C189" s="48"/>
      <c r="D189" s="7">
        <v>3.8575054278782812E-3</v>
      </c>
      <c r="E189" s="7">
        <v>9.6650009514181823E-8</v>
      </c>
      <c r="F189" s="7">
        <v>25459</v>
      </c>
      <c r="G189" s="7">
        <v>99.465999999999994</v>
      </c>
      <c r="H189" s="7">
        <v>48435.027824999997</v>
      </c>
      <c r="I189" s="7">
        <v>3.4175782950000003E-4</v>
      </c>
      <c r="J189" s="18">
        <v>133669.31333128116</v>
      </c>
      <c r="K189" s="7"/>
      <c r="L189" s="7"/>
      <c r="M189" s="7"/>
      <c r="N189" s="7">
        <v>14456.622364188706</v>
      </c>
      <c r="O189" s="7">
        <v>16454.900000000001</v>
      </c>
      <c r="P189" s="18">
        <v>3848187</v>
      </c>
      <c r="Q189" s="7">
        <v>678.3</v>
      </c>
      <c r="R189" s="7">
        <v>77.63</v>
      </c>
      <c r="S189" s="52"/>
      <c r="T189" s="5">
        <v>24042000000</v>
      </c>
      <c r="U189" s="121">
        <v>279000</v>
      </c>
      <c r="V189" s="120">
        <v>992</v>
      </c>
      <c r="W189" s="120">
        <v>2685</v>
      </c>
      <c r="X189" s="120">
        <v>424</v>
      </c>
      <c r="Y189" s="125">
        <v>12971</v>
      </c>
      <c r="Z189" s="153">
        <v>318400000</v>
      </c>
      <c r="AC189" s="151"/>
      <c r="AF189" s="17"/>
      <c r="AG189" s="14"/>
    </row>
    <row r="190" spans="1:33" ht="15.5" x14ac:dyDescent="0.35">
      <c r="A190" s="11">
        <v>1984</v>
      </c>
      <c r="B190" s="18">
        <v>176976.48856</v>
      </c>
      <c r="C190" s="48"/>
      <c r="D190" s="7">
        <v>2.9359421404979109E-2</v>
      </c>
      <c r="E190" s="7">
        <v>3.0967696046581819E-7</v>
      </c>
      <c r="F190" s="7">
        <v>29811</v>
      </c>
      <c r="G190" s="7">
        <v>181.34899999999999</v>
      </c>
      <c r="H190" s="7">
        <v>59024.53239</v>
      </c>
      <c r="I190" s="7">
        <v>7.2592938060000002E-4</v>
      </c>
      <c r="J190" s="18">
        <v>139850.59585249299</v>
      </c>
      <c r="K190" s="7"/>
      <c r="L190" s="7"/>
      <c r="M190" s="7"/>
      <c r="N190" s="7">
        <v>15372.930218012867</v>
      </c>
      <c r="O190" s="7">
        <v>17149.099999999999</v>
      </c>
      <c r="P190" s="18">
        <v>3973597</v>
      </c>
      <c r="Q190" s="7">
        <v>830.8</v>
      </c>
      <c r="R190" s="7">
        <v>89.46</v>
      </c>
      <c r="S190" s="52"/>
      <c r="T190" s="5">
        <v>25966500000</v>
      </c>
      <c r="U190" s="121">
        <v>320000</v>
      </c>
      <c r="V190" s="120">
        <v>1057</v>
      </c>
      <c r="W190" s="120">
        <v>2468</v>
      </c>
      <c r="X190" s="120">
        <v>466.2</v>
      </c>
      <c r="Y190" s="125">
        <v>14426</v>
      </c>
      <c r="Z190" s="153">
        <v>346400000</v>
      </c>
      <c r="AC190" s="151">
        <v>101240</v>
      </c>
      <c r="AF190" s="17"/>
      <c r="AG190" s="14"/>
    </row>
    <row r="191" spans="1:33" ht="15.5" x14ac:dyDescent="0.35">
      <c r="A191" s="11">
        <v>1985</v>
      </c>
      <c r="B191" s="18">
        <v>191588.25477</v>
      </c>
      <c r="C191" s="48"/>
      <c r="D191" s="7">
        <v>0.207554614490397</v>
      </c>
      <c r="E191" s="7">
        <v>1.5440824212839998E-6</v>
      </c>
      <c r="F191" s="7">
        <v>35052</v>
      </c>
      <c r="G191" s="7">
        <v>1330.5</v>
      </c>
      <c r="H191" s="7">
        <v>72932.175675000006</v>
      </c>
      <c r="I191" s="7">
        <v>1.9233284157999999E-3</v>
      </c>
      <c r="J191" s="18">
        <v>143807.49437291012</v>
      </c>
      <c r="K191" s="7"/>
      <c r="L191" s="7"/>
      <c r="M191" s="7"/>
      <c r="N191" s="7">
        <v>16477.257639385276</v>
      </c>
      <c r="O191" s="7">
        <v>17610.599999999999</v>
      </c>
      <c r="P191" s="18">
        <v>4091099</v>
      </c>
      <c r="Q191" s="7">
        <v>991.2</v>
      </c>
      <c r="R191" s="7">
        <v>107.65</v>
      </c>
      <c r="S191" s="52"/>
      <c r="T191" s="5">
        <v>27891000000</v>
      </c>
      <c r="U191" s="121">
        <v>398000</v>
      </c>
      <c r="V191" s="120">
        <v>1119</v>
      </c>
      <c r="W191" s="120">
        <v>3275</v>
      </c>
      <c r="X191" s="120">
        <v>504.5</v>
      </c>
      <c r="Y191" s="125">
        <v>15515</v>
      </c>
      <c r="Z191" s="153"/>
      <c r="AC191" s="151"/>
      <c r="AF191" s="17"/>
      <c r="AG191" s="14"/>
    </row>
    <row r="192" spans="1:33" ht="15.5" x14ac:dyDescent="0.35">
      <c r="A192" s="11">
        <v>1986</v>
      </c>
      <c r="B192" s="18">
        <v>206434.50158000001</v>
      </c>
      <c r="C192" s="48"/>
      <c r="D192" s="7">
        <v>0.41034216080768759</v>
      </c>
      <c r="E192" s="7">
        <v>5.7298541359963633E-6</v>
      </c>
      <c r="F192" s="7">
        <v>48660</v>
      </c>
      <c r="G192" s="7">
        <v>2388</v>
      </c>
      <c r="H192" s="7">
        <v>80412.337016999998</v>
      </c>
      <c r="I192" s="7">
        <v>2.5143716332000003E-3</v>
      </c>
      <c r="J192" s="18">
        <v>146675.6388674601</v>
      </c>
      <c r="K192" s="7">
        <v>6465.0258735710931</v>
      </c>
      <c r="L192" s="7"/>
      <c r="M192" s="7"/>
      <c r="N192" s="7">
        <v>17899.269120800571</v>
      </c>
      <c r="O192" s="7">
        <v>18007.7</v>
      </c>
      <c r="P192" s="18">
        <v>4194431</v>
      </c>
      <c r="Q192" s="7">
        <v>1018.9</v>
      </c>
      <c r="R192" s="7">
        <v>122.23</v>
      </c>
      <c r="S192" s="52"/>
      <c r="T192" s="5">
        <v>28559000000</v>
      </c>
      <c r="U192" s="121">
        <v>326000</v>
      </c>
      <c r="V192" s="120">
        <v>1217</v>
      </c>
      <c r="W192" s="120">
        <v>3531</v>
      </c>
      <c r="X192" s="120">
        <v>464</v>
      </c>
      <c r="Y192" s="125">
        <v>16490</v>
      </c>
      <c r="Z192" s="153"/>
      <c r="AC192" s="151"/>
      <c r="AF192" s="17"/>
      <c r="AG192" s="14"/>
    </row>
    <row r="193" spans="1:33" ht="15.5" x14ac:dyDescent="0.35">
      <c r="A193" s="11">
        <v>1987</v>
      </c>
      <c r="B193" s="18">
        <v>223261.96651999999</v>
      </c>
      <c r="C193" s="48"/>
      <c r="D193" s="7">
        <v>0.99180344785811614</v>
      </c>
      <c r="E193" s="7">
        <v>2.1438881279330911E-5</v>
      </c>
      <c r="F193" s="7">
        <v>68764</v>
      </c>
      <c r="G193" s="7">
        <v>5275.8</v>
      </c>
      <c r="H193" s="7">
        <v>96024</v>
      </c>
      <c r="I193" s="7">
        <v>6.4484554359999996E-3</v>
      </c>
      <c r="J193" s="18">
        <v>150323.92704804582</v>
      </c>
      <c r="K193" s="7">
        <v>7124.5304592934508</v>
      </c>
      <c r="L193" s="7"/>
      <c r="M193" s="7"/>
      <c r="N193" s="7">
        <v>20509.992852037169</v>
      </c>
      <c r="O193" s="7">
        <v>19463.100000000002</v>
      </c>
      <c r="P193" s="18">
        <v>4343464</v>
      </c>
      <c r="Q193" s="7">
        <v>1151.0999999999999</v>
      </c>
      <c r="R193" s="7">
        <v>127.28</v>
      </c>
      <c r="S193" s="52"/>
      <c r="T193" s="5">
        <v>33324000000</v>
      </c>
      <c r="U193" s="121">
        <v>225000</v>
      </c>
      <c r="V193" s="120">
        <v>1126</v>
      </c>
      <c r="W193" s="120">
        <v>4245</v>
      </c>
      <c r="X193" s="120">
        <v>548</v>
      </c>
      <c r="Y193" s="125">
        <v>17183</v>
      </c>
      <c r="Z193" s="153"/>
      <c r="AC193" s="151"/>
      <c r="AF193" s="17"/>
      <c r="AG193" s="14"/>
    </row>
    <row r="194" spans="1:33" ht="15.5" x14ac:dyDescent="0.35">
      <c r="A194" s="11">
        <v>1988</v>
      </c>
      <c r="B194" s="18">
        <v>241773.67331000001</v>
      </c>
      <c r="C194" s="48"/>
      <c r="D194" s="7">
        <v>4.4545633995849316</v>
      </c>
      <c r="E194" s="7">
        <v>1.5325266970612E-4</v>
      </c>
      <c r="F194" s="7">
        <v>86669</v>
      </c>
      <c r="G194" s="7">
        <v>10995.7</v>
      </c>
      <c r="H194" s="7">
        <v>128186</v>
      </c>
      <c r="I194" s="7">
        <v>3.401327099E-3</v>
      </c>
      <c r="J194" s="18">
        <v>157711.40034601802</v>
      </c>
      <c r="K194" s="7">
        <v>8115.003437789238</v>
      </c>
      <c r="L194" s="7"/>
      <c r="M194" s="7"/>
      <c r="N194" s="7">
        <v>22684.385275196568</v>
      </c>
      <c r="O194" s="7">
        <v>21872.9</v>
      </c>
      <c r="P194" s="18">
        <v>4509957</v>
      </c>
      <c r="Q194" s="7">
        <v>1562.2</v>
      </c>
      <c r="R194" s="7">
        <v>145.38999999999999</v>
      </c>
      <c r="S194" s="52"/>
      <c r="T194" s="5">
        <v>38393000000</v>
      </c>
      <c r="U194" s="121">
        <v>338000</v>
      </c>
      <c r="V194" s="120">
        <v>1208</v>
      </c>
      <c r="W194" s="120">
        <v>5632</v>
      </c>
      <c r="X194" s="120">
        <v>608</v>
      </c>
      <c r="Y194" s="125">
        <v>18743</v>
      </c>
      <c r="Z194" s="153"/>
      <c r="AC194" s="151"/>
      <c r="AF194" s="17"/>
      <c r="AG194" s="14"/>
    </row>
    <row r="195" spans="1:33" ht="15.5" x14ac:dyDescent="0.35">
      <c r="A195" s="11">
        <v>1989</v>
      </c>
      <c r="B195" s="18">
        <v>271403.76432999998</v>
      </c>
      <c r="C195" s="48"/>
      <c r="D195" s="7">
        <v>122.48693913926735</v>
      </c>
      <c r="E195" s="7">
        <v>3.2172357845236372E-3</v>
      </c>
      <c r="F195" s="7">
        <v>126934</v>
      </c>
      <c r="G195" s="7">
        <v>15269.1</v>
      </c>
      <c r="H195" s="7">
        <v>150800</v>
      </c>
      <c r="I195" s="7"/>
      <c r="J195" s="18">
        <v>150887.05269393162</v>
      </c>
      <c r="K195" s="7">
        <v>9488.4900833002775</v>
      </c>
      <c r="L195" s="7"/>
      <c r="M195" s="7"/>
      <c r="N195" s="7">
        <v>24388.06290207291</v>
      </c>
      <c r="O195" s="7">
        <v>24613</v>
      </c>
      <c r="P195" s="18">
        <v>4813645</v>
      </c>
      <c r="Q195" s="7">
        <v>2062</v>
      </c>
      <c r="R195" s="7">
        <v>167.83</v>
      </c>
      <c r="S195" s="52"/>
      <c r="T195" s="5">
        <v>43859000000</v>
      </c>
      <c r="U195" s="121">
        <v>470000</v>
      </c>
      <c r="V195" s="120">
        <v>1461</v>
      </c>
      <c r="W195" s="120">
        <v>6532</v>
      </c>
      <c r="X195" s="120">
        <v>613</v>
      </c>
      <c r="Y195" s="125">
        <v>20689</v>
      </c>
      <c r="Z195" s="153"/>
      <c r="AC195" s="151">
        <v>1482281</v>
      </c>
      <c r="AF195" s="17"/>
      <c r="AG195" s="14"/>
    </row>
    <row r="196" spans="1:33" ht="15.5" x14ac:dyDescent="0.35">
      <c r="A196" s="11">
        <v>1990</v>
      </c>
      <c r="B196" s="18">
        <v>304738.74638000003</v>
      </c>
      <c r="C196" s="48"/>
      <c r="D196" s="7">
        <v>2737.9249730243846</v>
      </c>
      <c r="E196" s="7">
        <v>6.0929485753214545E-2</v>
      </c>
      <c r="F196" s="7">
        <v>155291</v>
      </c>
      <c r="G196" s="7">
        <v>21687.200000000001</v>
      </c>
      <c r="H196" s="7">
        <v>181437</v>
      </c>
      <c r="I196" s="7"/>
      <c r="J196" s="18">
        <v>158088.9383891247</v>
      </c>
      <c r="K196" s="7">
        <v>11147.671805320158</v>
      </c>
      <c r="L196" s="7"/>
      <c r="M196" s="7"/>
      <c r="N196" s="7">
        <v>27100</v>
      </c>
      <c r="O196" s="7">
        <v>28539.5</v>
      </c>
      <c r="P196" s="18">
        <v>5353479</v>
      </c>
      <c r="Q196" s="7">
        <v>2926.4</v>
      </c>
      <c r="R196" s="7">
        <v>187.28</v>
      </c>
      <c r="S196" s="52"/>
      <c r="T196" s="5">
        <v>74963800000</v>
      </c>
      <c r="U196" s="121">
        <v>937600</v>
      </c>
      <c r="V196" s="120">
        <v>1777</v>
      </c>
      <c r="W196" s="120">
        <v>7962</v>
      </c>
      <c r="X196" s="120">
        <v>652</v>
      </c>
      <c r="Y196" s="125">
        <v>26265</v>
      </c>
      <c r="Z196" s="153"/>
      <c r="AC196" s="151"/>
      <c r="AF196" s="17"/>
      <c r="AG196" s="14"/>
    </row>
    <row r="197" spans="1:33" ht="15.5" x14ac:dyDescent="0.35">
      <c r="A197" s="11">
        <v>1991</v>
      </c>
      <c r="B197" s="18">
        <v>349441.53457000002</v>
      </c>
      <c r="C197" s="48"/>
      <c r="D197" s="7">
        <v>7213.1496292650354</v>
      </c>
      <c r="E197" s="7">
        <v>1.0263987718181162</v>
      </c>
      <c r="F197" s="7">
        <v>186336</v>
      </c>
      <c r="G197" s="7">
        <v>31299.9</v>
      </c>
      <c r="H197" s="7">
        <v>260226</v>
      </c>
      <c r="I197" s="7"/>
      <c r="J197" s="18">
        <v>159999.65589270784</v>
      </c>
      <c r="K197" s="7">
        <v>12985.072806606326</v>
      </c>
      <c r="L197" s="7"/>
      <c r="M197" s="7"/>
      <c r="N197" s="7">
        <v>30900</v>
      </c>
      <c r="O197" s="7">
        <v>0</v>
      </c>
      <c r="P197" s="18">
        <v>5916095</v>
      </c>
      <c r="Q197" s="7">
        <v>3129.6</v>
      </c>
      <c r="R197" s="7">
        <v>204.05</v>
      </c>
      <c r="S197" s="52"/>
      <c r="T197" s="5">
        <v>55681000000</v>
      </c>
      <c r="U197" s="121">
        <v>1145000</v>
      </c>
      <c r="V197" s="120">
        <v>2056</v>
      </c>
      <c r="W197" s="120">
        <v>9178</v>
      </c>
      <c r="X197" s="120">
        <v>994</v>
      </c>
      <c r="Y197" s="125">
        <v>32656</v>
      </c>
      <c r="Z197" s="153"/>
      <c r="AC197" s="151"/>
      <c r="AF197" s="17"/>
      <c r="AG197" s="14"/>
    </row>
    <row r="198" spans="1:33" ht="15.5" x14ac:dyDescent="0.35">
      <c r="A198" s="11">
        <v>1992</v>
      </c>
      <c r="B198" s="18">
        <v>394722.87855999998</v>
      </c>
      <c r="C198" s="48"/>
      <c r="D198" s="7">
        <v>9363.550128003706</v>
      </c>
      <c r="E198" s="7">
        <v>12.127743653996147</v>
      </c>
      <c r="F198" s="7">
        <v>261757</v>
      </c>
      <c r="G198" s="7">
        <v>38831.9</v>
      </c>
      <c r="H198" s="7">
        <v>351110</v>
      </c>
      <c r="I198" s="7"/>
      <c r="J198" s="18">
        <v>172698.55440075247</v>
      </c>
      <c r="K198" s="7">
        <v>14263.071237964732</v>
      </c>
      <c r="L198" s="7"/>
      <c r="M198" s="7"/>
      <c r="N198" s="7">
        <v>34200</v>
      </c>
      <c r="O198" s="7">
        <v>467.8</v>
      </c>
      <c r="P198" s="18">
        <v>6579255</v>
      </c>
      <c r="Q198" s="7">
        <v>3684.1</v>
      </c>
      <c r="R198" s="7">
        <v>228.61</v>
      </c>
      <c r="S198" s="52"/>
      <c r="T198" s="5">
        <v>62837000000</v>
      </c>
      <c r="U198" s="121">
        <v>1263200</v>
      </c>
      <c r="V198" s="120">
        <v>2413</v>
      </c>
      <c r="W198" s="120">
        <v>9908</v>
      </c>
      <c r="X198" s="120">
        <v>964</v>
      </c>
      <c r="Y198" s="125">
        <v>39089</v>
      </c>
      <c r="Z198" s="153"/>
      <c r="AC198" s="151"/>
      <c r="AF198" s="17"/>
      <c r="AG198" s="14"/>
    </row>
    <row r="199" spans="1:33" ht="15.5" x14ac:dyDescent="0.35">
      <c r="A199" s="11">
        <v>1993</v>
      </c>
      <c r="B199" s="18">
        <v>431548.04571999999</v>
      </c>
      <c r="C199" s="48"/>
      <c r="D199" s="7">
        <v>10965.699535795233</v>
      </c>
      <c r="E199" s="7">
        <v>351.66313586285088</v>
      </c>
      <c r="F199" s="7">
        <v>393686</v>
      </c>
      <c r="G199" s="7">
        <v>46474.7</v>
      </c>
      <c r="H199" s="7">
        <v>443742</v>
      </c>
      <c r="I199" s="7"/>
      <c r="J199" s="18">
        <v>165120.4379856053</v>
      </c>
      <c r="K199" s="7">
        <v>17669.172863101463</v>
      </c>
      <c r="L199" s="7"/>
      <c r="M199" s="7"/>
      <c r="N199" s="7">
        <v>36600</v>
      </c>
      <c r="O199" s="7">
        <v>5442.6</v>
      </c>
      <c r="P199" s="18">
        <v>7432451</v>
      </c>
      <c r="Q199" s="7">
        <v>4171.6000000000004</v>
      </c>
      <c r="R199" s="7">
        <v>272.06</v>
      </c>
      <c r="S199" s="52"/>
      <c r="T199" s="5">
        <v>74004000000</v>
      </c>
      <c r="U199" s="121">
        <v>1496600</v>
      </c>
      <c r="V199" s="120">
        <v>2429</v>
      </c>
      <c r="W199" s="120">
        <v>6984</v>
      </c>
      <c r="X199" s="120">
        <v>979</v>
      </c>
      <c r="Y199" s="125">
        <v>50423</v>
      </c>
      <c r="Z199" s="153"/>
      <c r="AC199" s="151"/>
      <c r="AF199" s="17"/>
      <c r="AG199" s="14"/>
    </row>
    <row r="200" spans="1:33" ht="15.5" x14ac:dyDescent="0.35">
      <c r="A200" s="11">
        <v>1994</v>
      </c>
      <c r="B200" s="18">
        <v>463854.7806</v>
      </c>
      <c r="C200" s="48"/>
      <c r="D200" s="7">
        <v>12517.65090601243</v>
      </c>
      <c r="E200" s="7"/>
      <c r="F200" s="7">
        <v>616267</v>
      </c>
      <c r="G200" s="7">
        <v>53298.8</v>
      </c>
      <c r="H200" s="7">
        <v>545055</v>
      </c>
      <c r="I200" s="7"/>
      <c r="J200" s="18">
        <v>174339.16756803601</v>
      </c>
      <c r="K200" s="7">
        <v>18650.595290469151</v>
      </c>
      <c r="L200" s="7"/>
      <c r="M200" s="7"/>
      <c r="N200" s="7">
        <v>39400</v>
      </c>
      <c r="O200" s="7">
        <v>20106</v>
      </c>
      <c r="P200" s="18">
        <v>7404794</v>
      </c>
      <c r="Q200" s="7">
        <v>4650.5</v>
      </c>
      <c r="R200" s="7">
        <v>342.28</v>
      </c>
      <c r="S200" s="52"/>
      <c r="T200" s="5">
        <v>82955000000</v>
      </c>
      <c r="U200" s="121">
        <v>2011000</v>
      </c>
      <c r="V200" s="120">
        <v>2327</v>
      </c>
      <c r="W200" s="120">
        <v>7902</v>
      </c>
      <c r="X200" s="120">
        <v>1100</v>
      </c>
      <c r="Y200" s="125">
        <v>61441</v>
      </c>
      <c r="Z200" s="153"/>
      <c r="AC200" s="151">
        <v>31537512</v>
      </c>
      <c r="AF200" s="17"/>
      <c r="AG200" s="14"/>
    </row>
    <row r="201" spans="1:33" ht="15.5" x14ac:dyDescent="0.35">
      <c r="A201" s="11">
        <v>1995</v>
      </c>
      <c r="B201" s="18">
        <v>498643.06468000001</v>
      </c>
      <c r="C201" s="48"/>
      <c r="D201" s="7">
        <v>12717.048159045229</v>
      </c>
      <c r="E201" s="7">
        <v>14781.85353486</v>
      </c>
      <c r="F201" s="7">
        <v>938401</v>
      </c>
      <c r="G201" s="7">
        <v>62875.3</v>
      </c>
      <c r="H201" s="7">
        <v>614682</v>
      </c>
      <c r="I201" s="7">
        <v>2265</v>
      </c>
      <c r="J201" s="18">
        <v>179995.04897621844</v>
      </c>
      <c r="K201" s="7">
        <v>24146</v>
      </c>
      <c r="L201" s="7"/>
      <c r="M201" s="7">
        <v>45760.2</v>
      </c>
      <c r="N201" s="7">
        <v>42213</v>
      </c>
      <c r="O201" s="7">
        <v>55100</v>
      </c>
      <c r="P201" s="18">
        <v>7546519</v>
      </c>
      <c r="Q201" s="7">
        <v>5831.6</v>
      </c>
      <c r="R201" s="7">
        <v>387.34</v>
      </c>
      <c r="S201" s="52"/>
      <c r="T201" s="5">
        <v>142801400000</v>
      </c>
      <c r="U201" s="121">
        <v>1723000</v>
      </c>
      <c r="V201" s="120">
        <v>2772</v>
      </c>
      <c r="W201" s="120">
        <v>8384</v>
      </c>
      <c r="X201" s="120">
        <v>1466</v>
      </c>
      <c r="Y201" s="125">
        <v>70896</v>
      </c>
      <c r="Z201" s="153"/>
      <c r="AC201" s="151"/>
      <c r="AF201" s="17"/>
      <c r="AG201" s="14"/>
    </row>
    <row r="202" spans="1:33" ht="15.5" x14ac:dyDescent="0.35">
      <c r="A202" s="11">
        <v>1996</v>
      </c>
      <c r="B202" s="18">
        <v>526246.08033999999</v>
      </c>
      <c r="C202" s="48"/>
      <c r="D202" s="7">
        <v>12547.267631259305</v>
      </c>
      <c r="E202" s="7">
        <v>14727.413212950001</v>
      </c>
      <c r="F202" s="7">
        <v>1101271</v>
      </c>
      <c r="G202" s="7">
        <v>81350.100000000006</v>
      </c>
      <c r="H202" s="7">
        <v>716877</v>
      </c>
      <c r="I202" s="7">
        <v>2271</v>
      </c>
      <c r="J202" s="18">
        <v>185945.54214906978</v>
      </c>
      <c r="K202" s="7">
        <v>25910</v>
      </c>
      <c r="L202" s="7"/>
      <c r="M202" s="7">
        <v>53443.8</v>
      </c>
      <c r="N202" s="7">
        <v>43985</v>
      </c>
      <c r="O202" s="7">
        <v>78400</v>
      </c>
      <c r="P202" s="18">
        <v>7668958</v>
      </c>
      <c r="Q202" s="7">
        <v>7180.5</v>
      </c>
      <c r="R202" s="7">
        <v>461.61</v>
      </c>
      <c r="S202" s="52"/>
      <c r="T202" s="5">
        <v>161204200000</v>
      </c>
      <c r="U202" s="121">
        <v>1962000</v>
      </c>
      <c r="V202" s="120">
        <v>3474</v>
      </c>
      <c r="W202" s="120">
        <v>11254</v>
      </c>
      <c r="X202" s="120">
        <v>1521</v>
      </c>
      <c r="Y202" s="125">
        <v>87483</v>
      </c>
      <c r="Z202" s="153"/>
      <c r="AC202" s="151"/>
      <c r="AF202" s="17"/>
      <c r="AG202" s="14"/>
    </row>
    <row r="203" spans="1:33" ht="15.5" x14ac:dyDescent="0.35">
      <c r="A203" s="11">
        <v>1997</v>
      </c>
      <c r="B203" s="18">
        <v>547479.90946</v>
      </c>
      <c r="C203" s="48"/>
      <c r="D203" s="7">
        <v>13251.542238131085</v>
      </c>
      <c r="E203" s="7">
        <v>17986.176037860001</v>
      </c>
      <c r="F203" s="7">
        <v>1440873</v>
      </c>
      <c r="G203" s="7">
        <v>70976.3</v>
      </c>
      <c r="H203" s="7">
        <v>806542</v>
      </c>
      <c r="I203" s="7">
        <v>2308</v>
      </c>
      <c r="J203" s="18">
        <v>183646.61056065845</v>
      </c>
      <c r="K203" s="7">
        <v>26528</v>
      </c>
      <c r="L203" s="7"/>
      <c r="M203" s="7">
        <v>58826.7</v>
      </c>
      <c r="N203" s="7">
        <v>44382</v>
      </c>
      <c r="O203" s="7">
        <v>106000</v>
      </c>
      <c r="P203" s="18">
        <v>7698296</v>
      </c>
      <c r="Q203" s="7">
        <v>8170.3</v>
      </c>
      <c r="R203" s="7">
        <v>523.55999999999995</v>
      </c>
      <c r="S203" s="52"/>
      <c r="T203" s="5">
        <v>189996300000</v>
      </c>
      <c r="U203" s="121">
        <v>2434600</v>
      </c>
      <c r="V203" s="120">
        <v>3727</v>
      </c>
      <c r="W203" s="120">
        <v>14154</v>
      </c>
      <c r="X203" s="120">
        <v>1596</v>
      </c>
      <c r="Y203" s="125">
        <v>106607</v>
      </c>
      <c r="Z203" s="153"/>
      <c r="AC203" s="151"/>
      <c r="AF203" s="17"/>
      <c r="AG203" s="14"/>
    </row>
    <row r="204" spans="1:33" ht="15.5" x14ac:dyDescent="0.35">
      <c r="A204" s="11">
        <v>1998</v>
      </c>
      <c r="B204" s="18">
        <v>561178.33796999999</v>
      </c>
      <c r="C204" s="48"/>
      <c r="D204" s="7">
        <v>13732.122875682402</v>
      </c>
      <c r="E204" s="7">
        <v>16610.378819549998</v>
      </c>
      <c r="F204" s="7">
        <v>2020998.2035440777</v>
      </c>
      <c r="G204" s="7">
        <v>88017.600000000006</v>
      </c>
      <c r="H204" s="7">
        <v>917025</v>
      </c>
      <c r="I204" s="7">
        <v>2464.7070463</v>
      </c>
      <c r="J204" s="18">
        <v>187150.60695731294</v>
      </c>
      <c r="K204" s="7">
        <v>28377</v>
      </c>
      <c r="L204" s="7"/>
      <c r="M204" s="7">
        <v>60915</v>
      </c>
      <c r="N204" s="7">
        <v>47381</v>
      </c>
      <c r="O204" s="7">
        <v>98000</v>
      </c>
      <c r="P204" s="18">
        <v>7687337</v>
      </c>
      <c r="Q204" s="7">
        <v>9312.7999999999993</v>
      </c>
      <c r="R204" s="7">
        <v>590.05999999999995</v>
      </c>
      <c r="S204" s="52"/>
      <c r="T204" s="5">
        <v>228057300000</v>
      </c>
      <c r="U204" s="121">
        <v>3889000</v>
      </c>
      <c r="V204" s="120">
        <v>4047</v>
      </c>
      <c r="W204" s="120">
        <v>13542</v>
      </c>
      <c r="X204" s="120">
        <v>1968</v>
      </c>
      <c r="Y204" s="125">
        <v>99329</v>
      </c>
      <c r="Z204" s="153"/>
      <c r="AC204" s="151"/>
      <c r="AF204" s="17"/>
      <c r="AG204" s="14"/>
    </row>
    <row r="205" spans="1:33" ht="15.5" x14ac:dyDescent="0.35">
      <c r="A205" s="11">
        <v>1999</v>
      </c>
      <c r="B205" s="18">
        <v>584454.35829999996</v>
      </c>
      <c r="C205" s="48"/>
      <c r="D205" s="7">
        <v>14517.489699073276</v>
      </c>
      <c r="E205" s="7">
        <v>19149.675413639998</v>
      </c>
      <c r="F205" s="7">
        <v>2834693.7854539501</v>
      </c>
      <c r="G205" s="7">
        <v>110120.9</v>
      </c>
      <c r="H205" s="7">
        <v>976662</v>
      </c>
      <c r="I205" s="7">
        <v>2708.8951163699999</v>
      </c>
      <c r="J205" s="18">
        <v>190968.10518956895</v>
      </c>
      <c r="K205" s="7">
        <v>30505</v>
      </c>
      <c r="L205" s="7"/>
      <c r="M205" s="7">
        <v>64393</v>
      </c>
      <c r="N205" s="7">
        <v>51409</v>
      </c>
      <c r="O205" s="7">
        <v>151100</v>
      </c>
      <c r="P205" s="18">
        <v>7611461</v>
      </c>
      <c r="Q205" s="7">
        <v>10797.8</v>
      </c>
      <c r="R205" s="7">
        <v>640.96</v>
      </c>
      <c r="S205" s="52"/>
      <c r="T205" s="5">
        <v>253652599999.99997</v>
      </c>
      <c r="U205" s="121">
        <v>5186300</v>
      </c>
      <c r="V205" s="120">
        <v>4461</v>
      </c>
      <c r="W205" s="120">
        <v>14963</v>
      </c>
      <c r="X205" s="120">
        <v>1752</v>
      </c>
      <c r="Y205" s="125">
        <v>95667</v>
      </c>
      <c r="Z205" s="153"/>
      <c r="AC205" s="151">
        <v>806932518</v>
      </c>
      <c r="AF205" s="17"/>
      <c r="AG205" s="14"/>
    </row>
    <row r="206" spans="1:33" ht="15.5" x14ac:dyDescent="0.35">
      <c r="A206" s="11">
        <v>2000</v>
      </c>
      <c r="B206" s="18">
        <v>623137.10763999994</v>
      </c>
      <c r="C206" s="48"/>
      <c r="D206" s="7">
        <v>14462.904318476041</v>
      </c>
      <c r="E206" s="7">
        <v>20270.1210608</v>
      </c>
      <c r="F206" s="7">
        <v>3976000</v>
      </c>
      <c r="G206" s="7">
        <v>122041.60000000001</v>
      </c>
      <c r="H206" s="7">
        <v>1128793</v>
      </c>
      <c r="I206" s="7">
        <v>2914.1655025</v>
      </c>
      <c r="J206" s="18">
        <v>208639.58018884881</v>
      </c>
      <c r="K206" s="7">
        <v>33336</v>
      </c>
      <c r="L206" s="7"/>
      <c r="M206" s="7">
        <v>71943</v>
      </c>
      <c r="N206" s="7">
        <v>54381</v>
      </c>
      <c r="O206" s="7">
        <v>224700</v>
      </c>
      <c r="P206" s="18">
        <v>7549660</v>
      </c>
      <c r="Q206" s="7">
        <v>12685</v>
      </c>
      <c r="R206" s="7">
        <v>709.52</v>
      </c>
      <c r="S206" s="52"/>
      <c r="T206" s="5">
        <v>271866299999.99997</v>
      </c>
      <c r="U206" s="121" t="s">
        <v>133</v>
      </c>
      <c r="V206" s="120">
        <v>5403</v>
      </c>
      <c r="W206" s="120">
        <v>14658</v>
      </c>
      <c r="X206" s="120">
        <v>1543</v>
      </c>
      <c r="Y206" s="125">
        <v>98760</v>
      </c>
      <c r="Z206" s="153"/>
      <c r="AC206" s="151"/>
      <c r="AF206" s="17"/>
      <c r="AG206" s="14"/>
    </row>
    <row r="207" spans="1:33" ht="15.5" x14ac:dyDescent="0.35">
      <c r="A207" s="11">
        <v>2001</v>
      </c>
      <c r="B207" s="18">
        <v>699008.1</v>
      </c>
      <c r="C207" s="48"/>
      <c r="D207" s="7">
        <v>13577.689380937836</v>
      </c>
      <c r="E207" s="7">
        <v>23633.858199150003</v>
      </c>
      <c r="F207" s="7">
        <v>4961000</v>
      </c>
      <c r="G207" s="7">
        <v>135483.29999999999</v>
      </c>
      <c r="H207" s="7">
        <v>1264968</v>
      </c>
      <c r="I207" s="7">
        <v>2995.7775005999997</v>
      </c>
      <c r="J207" s="18">
        <v>214340.98329422623</v>
      </c>
      <c r="K207" s="7">
        <v>35378</v>
      </c>
      <c r="L207" s="7"/>
      <c r="M207" s="7">
        <v>79689</v>
      </c>
      <c r="N207" s="7">
        <v>59782</v>
      </c>
      <c r="O207" s="7">
        <v>280700</v>
      </c>
      <c r="P207" s="18">
        <v>7716965</v>
      </c>
      <c r="Q207" s="7">
        <v>17711.8</v>
      </c>
      <c r="R207" s="7">
        <v>800.61</v>
      </c>
      <c r="S207" s="52"/>
      <c r="T207" s="5">
        <v>284397500000</v>
      </c>
      <c r="U207" s="121">
        <v>4542400</v>
      </c>
      <c r="V207" s="120">
        <v>6250</v>
      </c>
      <c r="W207" s="120">
        <v>12911</v>
      </c>
      <c r="X207" s="120">
        <v>1866</v>
      </c>
      <c r="Y207" s="125">
        <v>105710</v>
      </c>
      <c r="Z207" s="153"/>
      <c r="AC207" s="151"/>
      <c r="AF207" s="17"/>
      <c r="AG207" s="14"/>
    </row>
    <row r="208" spans="1:33" ht="15.5" x14ac:dyDescent="0.35">
      <c r="A208" s="11">
        <v>2002</v>
      </c>
      <c r="B208" s="18">
        <v>762344.8</v>
      </c>
      <c r="C208" s="48"/>
      <c r="D208" s="7">
        <v>13890.059892693616</v>
      </c>
      <c r="E208" s="7">
        <v>25434.639563640001</v>
      </c>
      <c r="F208" s="7">
        <v>4192000</v>
      </c>
      <c r="G208" s="7">
        <v>132878.70000000001</v>
      </c>
      <c r="H208" s="7">
        <v>1359870</v>
      </c>
      <c r="I208" s="7">
        <v>3202.2602700900002</v>
      </c>
      <c r="J208" s="18">
        <v>219317.71638432096</v>
      </c>
      <c r="K208" s="7">
        <v>38360</v>
      </c>
      <c r="L208" s="7"/>
      <c r="M208" s="7">
        <v>84008</v>
      </c>
      <c r="N208" s="7">
        <v>66135</v>
      </c>
      <c r="O208" s="7">
        <v>395400</v>
      </c>
      <c r="P208" s="18">
        <v>7314941</v>
      </c>
      <c r="Q208" s="7">
        <v>18766.5</v>
      </c>
      <c r="R208" s="7">
        <v>908.51</v>
      </c>
      <c r="S208" s="52"/>
      <c r="T208" s="5">
        <v>294198600000</v>
      </c>
      <c r="U208" s="121">
        <v>3746900</v>
      </c>
      <c r="V208" s="120">
        <v>6654</v>
      </c>
      <c r="W208" s="120">
        <v>14489</v>
      </c>
      <c r="X208" s="120">
        <v>1662</v>
      </c>
      <c r="Y208" s="125">
        <v>113806</v>
      </c>
      <c r="Z208" s="153"/>
      <c r="AC208" s="151"/>
      <c r="AF208" s="17"/>
      <c r="AG208" s="14"/>
    </row>
    <row r="209" spans="1:33" ht="15.5" x14ac:dyDescent="0.35">
      <c r="A209" s="11">
        <v>2003</v>
      </c>
      <c r="B209" s="18">
        <v>821226.94</v>
      </c>
      <c r="C209" s="48"/>
      <c r="D209" s="7">
        <v>15986.937955879466</v>
      </c>
      <c r="E209" s="7">
        <v>27171.84804814</v>
      </c>
      <c r="F209" s="7">
        <v>4604000</v>
      </c>
      <c r="G209" s="7">
        <v>174462.1</v>
      </c>
      <c r="H209" s="7">
        <v>1484469</v>
      </c>
      <c r="I209" s="7">
        <v>3272.52216933</v>
      </c>
      <c r="J209" s="18">
        <v>221587.46322984574</v>
      </c>
      <c r="K209" s="7">
        <v>41519</v>
      </c>
      <c r="L209" s="7"/>
      <c r="M209" s="7">
        <v>86930</v>
      </c>
      <c r="N209" s="7">
        <v>73102</v>
      </c>
      <c r="O209" s="7">
        <v>455300</v>
      </c>
      <c r="P209" s="18">
        <v>6744341</v>
      </c>
      <c r="Q209" s="7">
        <v>20362.3</v>
      </c>
      <c r="R209" s="7">
        <v>1116.94</v>
      </c>
      <c r="S209" s="52"/>
      <c r="T209" s="5">
        <v>329187999999.99994</v>
      </c>
      <c r="U209" s="121">
        <v>7316230</v>
      </c>
      <c r="V209" s="120">
        <v>8976</v>
      </c>
      <c r="W209" s="120">
        <v>12400</v>
      </c>
      <c r="X209" s="120">
        <v>2366</v>
      </c>
      <c r="Y209" s="125">
        <v>125956</v>
      </c>
      <c r="Z209" s="153"/>
      <c r="AC209" s="151"/>
      <c r="AF209" s="17"/>
      <c r="AG209" s="14"/>
    </row>
    <row r="210" spans="1:33" ht="15.5" x14ac:dyDescent="0.35">
      <c r="A210" s="11">
        <v>2004</v>
      </c>
      <c r="B210" s="18">
        <v>890655.2</v>
      </c>
      <c r="C210" s="48"/>
      <c r="D210" s="7">
        <v>18872.415728115564</v>
      </c>
      <c r="E210" s="7">
        <v>32972.885890470003</v>
      </c>
      <c r="F210" s="7">
        <v>6022000</v>
      </c>
      <c r="G210" s="7">
        <v>185531.5</v>
      </c>
      <c r="H210" s="7">
        <v>1612649</v>
      </c>
      <c r="I210" s="7">
        <v>3789.90872777</v>
      </c>
      <c r="J210" s="18">
        <v>212066.12220718243</v>
      </c>
      <c r="K210" s="7">
        <v>46921</v>
      </c>
      <c r="L210" s="7"/>
      <c r="M210" s="7">
        <v>95319</v>
      </c>
      <c r="N210" s="7">
        <v>81705</v>
      </c>
      <c r="O210" s="7">
        <v>566900</v>
      </c>
      <c r="P210" s="18"/>
      <c r="Q210" s="7">
        <v>22363.3</v>
      </c>
      <c r="R210" s="7">
        <v>1293.58</v>
      </c>
      <c r="S210" s="52"/>
      <c r="T210" s="5">
        <v>377015499999.99994</v>
      </c>
      <c r="U210" s="121">
        <v>6173970</v>
      </c>
      <c r="V210" s="120">
        <v>9361</v>
      </c>
      <c r="W210" s="120">
        <v>14477.916000000001</v>
      </c>
      <c r="X210" s="120">
        <v>1790</v>
      </c>
      <c r="Y210" s="125">
        <v>125719</v>
      </c>
      <c r="Z210" s="153"/>
      <c r="AC210" s="151">
        <v>4473755295</v>
      </c>
      <c r="AF210" s="17"/>
      <c r="AG210" s="14"/>
    </row>
    <row r="211" spans="1:33" ht="15.5" x14ac:dyDescent="0.35">
      <c r="A211" s="11">
        <v>2005</v>
      </c>
      <c r="B211" s="18">
        <v>947416.94</v>
      </c>
      <c r="C211" s="48"/>
      <c r="D211" s="7">
        <v>23511.760838252565</v>
      </c>
      <c r="E211" s="7">
        <v>36483.267398429998</v>
      </c>
      <c r="F211" s="7">
        <v>6379000</v>
      </c>
      <c r="G211" s="7">
        <v>223536.2</v>
      </c>
      <c r="H211" s="7">
        <v>1807389.4639999999</v>
      </c>
      <c r="I211" s="7">
        <v>3666.9681059999998</v>
      </c>
      <c r="J211" s="18">
        <v>216496.79878822583</v>
      </c>
      <c r="K211" s="7">
        <v>52471</v>
      </c>
      <c r="L211" s="7"/>
      <c r="M211" s="7">
        <v>101690</v>
      </c>
      <c r="N211" s="7">
        <v>88220</v>
      </c>
      <c r="O211" s="7">
        <v>797100</v>
      </c>
      <c r="P211" s="18">
        <v>6513683</v>
      </c>
      <c r="Q211" s="7">
        <v>25076</v>
      </c>
      <c r="R211" s="7">
        <v>1552.53</v>
      </c>
      <c r="S211" s="52"/>
      <c r="T211" s="5">
        <v>454856300000</v>
      </c>
      <c r="U211" s="121">
        <v>7038000</v>
      </c>
      <c r="V211" s="120">
        <v>8723</v>
      </c>
      <c r="W211" s="120">
        <v>13863.519</v>
      </c>
      <c r="X211" s="120">
        <v>1790</v>
      </c>
      <c r="Y211" s="125">
        <v>143775</v>
      </c>
      <c r="Z211" s="153">
        <v>7258000000</v>
      </c>
      <c r="AC211" s="151"/>
      <c r="AF211" s="17"/>
      <c r="AG211" s="14"/>
    </row>
    <row r="212" spans="1:33" ht="15.5" x14ac:dyDescent="0.35">
      <c r="A212" s="11">
        <v>2006</v>
      </c>
      <c r="B212" s="18">
        <v>1026483.38</v>
      </c>
      <c r="C212" s="48"/>
      <c r="D212" s="7">
        <v>29206.023628299386</v>
      </c>
      <c r="E212" s="7">
        <v>39736.224539820003</v>
      </c>
      <c r="F212" s="7">
        <v>7059000</v>
      </c>
      <c r="G212" s="7">
        <v>247166.1</v>
      </c>
      <c r="H212" s="7">
        <v>2111805</v>
      </c>
      <c r="I212" s="7">
        <v>4681.1080172299999</v>
      </c>
      <c r="J212" s="18">
        <v>221169.43936668566</v>
      </c>
      <c r="K212" s="7">
        <v>56717</v>
      </c>
      <c r="L212" s="7"/>
      <c r="M212" s="7">
        <v>106836</v>
      </c>
      <c r="N212" s="7">
        <v>95516</v>
      </c>
      <c r="O212" s="7">
        <v>962200</v>
      </c>
      <c r="P212" s="18">
        <v>6207248</v>
      </c>
      <c r="Q212" s="7">
        <v>29390</v>
      </c>
      <c r="R212" s="7">
        <v>1778.86</v>
      </c>
      <c r="S212" s="52"/>
      <c r="T212" s="5">
        <v>530578000000</v>
      </c>
      <c r="U212" s="121">
        <v>12730000</v>
      </c>
      <c r="V212" s="120">
        <v>9991</v>
      </c>
      <c r="W212" s="120">
        <v>16074.000000000002</v>
      </c>
      <c r="X212" s="120">
        <v>1956</v>
      </c>
      <c r="Y212" s="125">
        <v>159264</v>
      </c>
      <c r="Z212" s="153">
        <v>9665200000</v>
      </c>
      <c r="AC212" s="151"/>
      <c r="AF212" s="17"/>
      <c r="AG212" s="14"/>
    </row>
    <row r="213" spans="1:33" ht="15.5" x14ac:dyDescent="0.35">
      <c r="A213" s="11">
        <v>2007</v>
      </c>
      <c r="B213" s="18">
        <v>1112871.25</v>
      </c>
      <c r="C213" s="48"/>
      <c r="D213" s="7">
        <v>38387.732535658986</v>
      </c>
      <c r="E213" s="7">
        <v>39433.82100597</v>
      </c>
      <c r="F213" s="7">
        <v>7688000</v>
      </c>
      <c r="G213" s="7">
        <v>228922.04994999999</v>
      </c>
      <c r="H213" s="7">
        <v>2493348</v>
      </c>
      <c r="I213" s="7">
        <v>5278.8237346099995</v>
      </c>
      <c r="J213" s="18">
        <v>225450.57072153795</v>
      </c>
      <c r="K213" s="7">
        <v>61280</v>
      </c>
      <c r="L213" s="7"/>
      <c r="M213" s="7">
        <v>107648</v>
      </c>
      <c r="N213" s="7">
        <v>100748</v>
      </c>
      <c r="O213" s="7">
        <v>1381500</v>
      </c>
      <c r="P213" s="18">
        <v>6042815</v>
      </c>
      <c r="Q213" s="7">
        <v>33401.4</v>
      </c>
      <c r="R213" s="7">
        <v>2581.58</v>
      </c>
      <c r="S213" s="52"/>
      <c r="T213" s="5">
        <v>607549900000</v>
      </c>
      <c r="U213" s="121">
        <v>17467000</v>
      </c>
      <c r="V213" s="120">
        <v>11268</v>
      </c>
      <c r="W213" s="120">
        <v>18238</v>
      </c>
      <c r="X213" s="120">
        <v>2230</v>
      </c>
      <c r="Y213" s="125">
        <v>190190</v>
      </c>
      <c r="Z213" s="153">
        <v>10434000000</v>
      </c>
      <c r="AC213" s="151"/>
      <c r="AF213" s="17"/>
      <c r="AG213" s="14"/>
    </row>
    <row r="214" spans="1:33" ht="15.5" x14ac:dyDescent="0.35">
      <c r="A214" s="11">
        <v>2008</v>
      </c>
      <c r="B214" s="18">
        <v>1179124.8899999999</v>
      </c>
      <c r="C214" s="48"/>
      <c r="D214" s="7">
        <v>52499.332462814287</v>
      </c>
      <c r="E214" s="7">
        <v>43633.432374480006</v>
      </c>
      <c r="F214" s="7">
        <v>9360000</v>
      </c>
      <c r="G214" s="7">
        <v>230886.70180099999</v>
      </c>
      <c r="H214" s="7">
        <v>2900957</v>
      </c>
      <c r="I214" s="7">
        <v>8683.1942579999995</v>
      </c>
      <c r="J214" s="18">
        <v>232120.35748756211</v>
      </c>
      <c r="K214" s="7">
        <v>67344</v>
      </c>
      <c r="L214" s="7"/>
      <c r="M214" s="7">
        <v>114568</v>
      </c>
      <c r="N214" s="7">
        <v>109274</v>
      </c>
      <c r="O214" s="7">
        <v>1546300</v>
      </c>
      <c r="P214" s="18">
        <v>5960177</v>
      </c>
      <c r="Q214" s="7">
        <v>37397.300000000003</v>
      </c>
      <c r="R214" s="7">
        <v>3593.94</v>
      </c>
      <c r="S214" s="52"/>
      <c r="T214" s="5">
        <v>721527600000</v>
      </c>
      <c r="U214" s="121">
        <v>63720281.370000005</v>
      </c>
      <c r="V214" s="120">
        <v>13246</v>
      </c>
      <c r="W214" s="120">
        <v>18641</v>
      </c>
      <c r="X214" s="120">
        <v>2752</v>
      </c>
      <c r="Y214" s="125">
        <v>208352</v>
      </c>
      <c r="Z214" s="153">
        <v>13162000000</v>
      </c>
      <c r="AC214" s="151"/>
      <c r="AF214" s="17"/>
      <c r="AG214" s="14"/>
    </row>
    <row r="215" spans="1:33" ht="15.5" x14ac:dyDescent="0.35">
      <c r="A215" s="11">
        <v>2009</v>
      </c>
      <c r="B215" s="18">
        <v>1260156.67</v>
      </c>
      <c r="C215" s="48"/>
      <c r="D215" s="7">
        <v>72376.641202944113</v>
      </c>
      <c r="E215" s="7">
        <v>48682.633998720004</v>
      </c>
      <c r="F215" s="7">
        <v>21336000</v>
      </c>
      <c r="G215" s="7">
        <v>251929.55295000001</v>
      </c>
      <c r="H215" s="7">
        <v>3577495</v>
      </c>
      <c r="I215" s="7">
        <v>8990.5327217000013</v>
      </c>
      <c r="J215" s="18">
        <v>241429.45458198135</v>
      </c>
      <c r="K215" s="7">
        <v>72997</v>
      </c>
      <c r="L215" s="7"/>
      <c r="M215" s="7">
        <v>117133</v>
      </c>
      <c r="N215" s="7">
        <v>119242</v>
      </c>
      <c r="O215" s="7">
        <v>1653000</v>
      </c>
      <c r="P215" s="18">
        <v>7263000</v>
      </c>
      <c r="Q215" s="7">
        <v>43583.7</v>
      </c>
      <c r="R215" s="7">
        <v>4816.26</v>
      </c>
      <c r="S215" s="52"/>
      <c r="T215" s="5">
        <v>890381700000.00012</v>
      </c>
      <c r="U215" s="121">
        <v>63664689.649999999</v>
      </c>
      <c r="V215" s="120">
        <v>14768</v>
      </c>
      <c r="W215" s="120">
        <v>23415</v>
      </c>
      <c r="X215" s="120">
        <v>3687</v>
      </c>
      <c r="Y215" s="125">
        <v>241191</v>
      </c>
      <c r="Z215" s="153">
        <v>15783000000</v>
      </c>
      <c r="AC215" s="151">
        <v>14714007</v>
      </c>
      <c r="AF215" s="17"/>
      <c r="AG215" s="14"/>
    </row>
    <row r="216" spans="1:33" ht="15.5" x14ac:dyDescent="0.35">
      <c r="A216" s="11">
        <v>2010</v>
      </c>
      <c r="B216" s="18">
        <v>1326857.8899999999</v>
      </c>
      <c r="C216" s="48"/>
      <c r="D216" s="7">
        <v>93292.939850614726</v>
      </c>
      <c r="E216" s="7">
        <v>38861.772335499212</v>
      </c>
      <c r="F216" s="7">
        <v>24526000</v>
      </c>
      <c r="G216" s="7">
        <v>355173.85222</v>
      </c>
      <c r="H216" s="7">
        <v>3930594</v>
      </c>
      <c r="I216" s="7">
        <v>9644.0868619500015</v>
      </c>
      <c r="J216" s="18">
        <v>246479.50413068489</v>
      </c>
      <c r="K216" s="7">
        <v>71136</v>
      </c>
      <c r="L216" s="7"/>
      <c r="M216" s="7">
        <v>119119</v>
      </c>
      <c r="N216" s="7">
        <v>122035</v>
      </c>
      <c r="O216" s="7">
        <v>1708800</v>
      </c>
      <c r="P216" s="18">
        <v>6595000</v>
      </c>
      <c r="Q216" s="7">
        <v>49733.7</v>
      </c>
      <c r="R216" s="7">
        <v>5732.49</v>
      </c>
      <c r="S216" s="52"/>
      <c r="T216" s="5">
        <v>1020376700000</v>
      </c>
      <c r="U216" s="121">
        <v>61797596.589999996</v>
      </c>
      <c r="V216" s="120">
        <v>16499</v>
      </c>
      <c r="W216" s="120">
        <v>30998</v>
      </c>
      <c r="X216" s="120">
        <v>3800.9</v>
      </c>
      <c r="Y216" s="125">
        <v>276167</v>
      </c>
      <c r="Z216" s="153">
        <v>17342000000</v>
      </c>
      <c r="AC216" s="151"/>
      <c r="AF216" s="17"/>
      <c r="AG216" s="14"/>
    </row>
    <row r="217" spans="1:33" ht="15.5" x14ac:dyDescent="0.35">
      <c r="A217" s="11">
        <v>2011</v>
      </c>
      <c r="B217" s="18">
        <v>1370876.21</v>
      </c>
      <c r="C217" s="48"/>
      <c r="D217" s="7">
        <v>126109.89386727042</v>
      </c>
      <c r="E217" s="7">
        <v>42416.797079152508</v>
      </c>
      <c r="F217" s="7">
        <v>27758000</v>
      </c>
      <c r="G217" s="7">
        <v>398843.13802999997</v>
      </c>
      <c r="H217" s="7">
        <v>4276007.2193320002</v>
      </c>
      <c r="I217" s="7">
        <v>11122.208774190001</v>
      </c>
      <c r="J217" s="18">
        <v>249359.26655362986</v>
      </c>
      <c r="K217" s="7">
        <v>69306</v>
      </c>
      <c r="L217" s="7"/>
      <c r="M217" s="7">
        <v>116980</v>
      </c>
      <c r="N217" s="7">
        <v>122583</v>
      </c>
      <c r="O217" s="7">
        <v>2096000</v>
      </c>
      <c r="P217" s="18">
        <v>7628000</v>
      </c>
      <c r="Q217" s="7">
        <v>52327.3</v>
      </c>
      <c r="R217" s="7">
        <v>7464.18</v>
      </c>
      <c r="S217" s="52"/>
      <c r="T217" s="5">
        <v>1125197100000</v>
      </c>
      <c r="U217" s="121">
        <v>65429739.229999997</v>
      </c>
      <c r="V217" s="120">
        <v>17135</v>
      </c>
      <c r="W217" s="120">
        <v>40509</v>
      </c>
      <c r="X217" s="120">
        <v>4005.6</v>
      </c>
      <c r="Y217" s="125">
        <v>282445</v>
      </c>
      <c r="Z217" s="153">
        <v>20278000000</v>
      </c>
      <c r="AC217" s="151"/>
      <c r="AF217" s="17"/>
      <c r="AG217" s="14"/>
    </row>
    <row r="218" spans="1:33" ht="15.5" x14ac:dyDescent="0.35">
      <c r="A218" s="11">
        <v>2012</v>
      </c>
      <c r="B218" s="18">
        <v>1403000.11</v>
      </c>
      <c r="C218" s="48"/>
      <c r="D218" s="7">
        <v>163652.69311583712</v>
      </c>
      <c r="E218" s="7">
        <v>47293.746435674861</v>
      </c>
      <c r="F218" s="7">
        <v>33406000</v>
      </c>
      <c r="G218" s="7">
        <v>435260.31803000002</v>
      </c>
      <c r="H218" s="7">
        <v>4768288.2</v>
      </c>
      <c r="I218" s="7">
        <v>13076.717370220002</v>
      </c>
      <c r="J218" s="18">
        <v>251559.82197179066</v>
      </c>
      <c r="K218" s="7">
        <v>64734</v>
      </c>
      <c r="L218" s="7"/>
      <c r="M218" s="7">
        <v>115188</v>
      </c>
      <c r="N218" s="7">
        <v>125600</v>
      </c>
      <c r="O218" s="7">
        <v>2470000</v>
      </c>
      <c r="P218" s="18">
        <v>6492000</v>
      </c>
      <c r="Q218" s="7">
        <v>54517</v>
      </c>
      <c r="R218" s="7">
        <v>8431.98</v>
      </c>
      <c r="S218" s="52"/>
      <c r="T218" s="5">
        <v>1278850000000</v>
      </c>
      <c r="U218" s="121">
        <v>76247881.799999997</v>
      </c>
      <c r="V218" s="120">
        <v>18672</v>
      </c>
      <c r="W218" s="120">
        <v>52413.983</v>
      </c>
      <c r="X218" s="120">
        <v>4729.3999999999996</v>
      </c>
      <c r="Y218" s="125">
        <v>328196</v>
      </c>
      <c r="Z218" s="153">
        <v>22492000000</v>
      </c>
      <c r="AC218" s="151"/>
      <c r="AF218" s="17"/>
      <c r="AG218" s="14"/>
    </row>
    <row r="219" spans="1:33" ht="15.5" x14ac:dyDescent="0.35">
      <c r="A219" s="11">
        <v>2013</v>
      </c>
      <c r="B219" s="18">
        <v>1450202.25</v>
      </c>
      <c r="C219" s="48"/>
      <c r="D219" s="7">
        <v>213490.53038674794</v>
      </c>
      <c r="E219" s="7">
        <v>48888.671053060018</v>
      </c>
      <c r="F219" s="7">
        <v>37486000</v>
      </c>
      <c r="G219" s="7">
        <v>444663.26315999997</v>
      </c>
      <c r="H219" s="7">
        <v>5222659.7246290008</v>
      </c>
      <c r="I219" s="7">
        <v>15439.593104970001</v>
      </c>
      <c r="J219" s="18">
        <v>260551.14053005804</v>
      </c>
      <c r="K219" s="7">
        <v>63347</v>
      </c>
      <c r="L219" s="7"/>
      <c r="M219" s="7">
        <v>114244</v>
      </c>
      <c r="N219" s="7">
        <v>130823</v>
      </c>
      <c r="O219" s="7">
        <v>2537300</v>
      </c>
      <c r="P219" s="18">
        <v>6706509.3906348804</v>
      </c>
      <c r="Q219" s="7">
        <v>57012.7</v>
      </c>
      <c r="R219" s="7">
        <v>9545.81</v>
      </c>
      <c r="S219" s="52"/>
      <c r="T219" s="5">
        <v>1422900000000</v>
      </c>
      <c r="U219" s="121">
        <v>86039067.540000007</v>
      </c>
      <c r="V219" s="120">
        <v>19421</v>
      </c>
      <c r="W219" s="120">
        <v>56857</v>
      </c>
      <c r="X219" s="120">
        <v>5824.3</v>
      </c>
      <c r="Y219" s="125">
        <v>339741</v>
      </c>
      <c r="Z219" s="153">
        <v>31956450000</v>
      </c>
      <c r="AC219" s="151"/>
      <c r="AF219" s="17"/>
      <c r="AG219" s="14"/>
    </row>
    <row r="220" spans="1:33" ht="15.5" x14ac:dyDescent="0.35">
      <c r="A220" s="11">
        <v>2014</v>
      </c>
      <c r="B220" s="18">
        <v>1559972.84</v>
      </c>
      <c r="C220" s="48"/>
      <c r="D220" s="7">
        <v>296328.85234390956</v>
      </c>
      <c r="E220" s="7">
        <v>54945.218410147281</v>
      </c>
      <c r="F220" s="7">
        <v>42689000</v>
      </c>
      <c r="G220" s="7">
        <v>465005.88942000002</v>
      </c>
      <c r="H220" s="7">
        <v>5944134.6983529991</v>
      </c>
      <c r="I220" s="7">
        <v>17910.573824290001</v>
      </c>
      <c r="J220" s="18">
        <v>269279.94687631034</v>
      </c>
      <c r="K220" s="7">
        <v>63507</v>
      </c>
      <c r="L220" s="7"/>
      <c r="M220" s="7">
        <v>115261</v>
      </c>
      <c r="N220" s="7">
        <v>139135</v>
      </c>
      <c r="O220" s="7">
        <v>2786300</v>
      </c>
      <c r="P220" s="18">
        <v>6855259.0943953451</v>
      </c>
      <c r="Q220" s="7">
        <v>61599.5</v>
      </c>
      <c r="R220" s="7">
        <v>10579.23</v>
      </c>
      <c r="S220" s="52"/>
      <c r="T220" s="5">
        <v>1507050000000</v>
      </c>
      <c r="U220" s="121">
        <v>91425891.019999996</v>
      </c>
      <c r="V220" s="120">
        <v>22119.8</v>
      </c>
      <c r="W220" s="120">
        <v>89019.767999999996</v>
      </c>
      <c r="X220" s="120">
        <v>7074.9</v>
      </c>
      <c r="Y220" s="125">
        <v>369807</v>
      </c>
      <c r="Z220" s="153">
        <v>37731050000</v>
      </c>
      <c r="AC220" s="151">
        <v>19933959</v>
      </c>
      <c r="AF220" s="17"/>
      <c r="AG220" s="14"/>
    </row>
    <row r="221" spans="1:33" ht="15.5" x14ac:dyDescent="0.35">
      <c r="A221" s="11">
        <v>2015</v>
      </c>
      <c r="B221" s="18">
        <v>1664821.29</v>
      </c>
      <c r="C221" s="48"/>
      <c r="D221" s="7">
        <v>408151.18057272903</v>
      </c>
      <c r="E221" s="7">
        <v>53290.222261808252</v>
      </c>
      <c r="F221" s="7">
        <v>45541000</v>
      </c>
      <c r="G221" s="7">
        <v>498641.60021</v>
      </c>
      <c r="H221" s="7">
        <v>6943615.5437820004</v>
      </c>
      <c r="I221" s="7">
        <v>18117.159792459999</v>
      </c>
      <c r="J221" s="18">
        <v>274877.07850963064</v>
      </c>
      <c r="K221" s="7">
        <v>66489</v>
      </c>
      <c r="L221" s="7"/>
      <c r="M221" s="7">
        <v>115779</v>
      </c>
      <c r="N221" s="7">
        <v>144527</v>
      </c>
      <c r="O221" s="7">
        <v>3115900</v>
      </c>
      <c r="P221" s="18">
        <v>6980930.5895004086</v>
      </c>
      <c r="Q221" s="7">
        <v>66328.800000000003</v>
      </c>
      <c r="R221" s="7">
        <v>12475.28</v>
      </c>
      <c r="S221" s="52"/>
      <c r="T221" s="5">
        <v>1773290000000</v>
      </c>
      <c r="U221" s="121">
        <v>122325149.80000001</v>
      </c>
      <c r="V221" s="120">
        <v>23311.912499999999</v>
      </c>
      <c r="W221" s="120">
        <v>109256.677</v>
      </c>
      <c r="X221" s="120">
        <v>8936.6</v>
      </c>
      <c r="Y221" s="125">
        <v>383705</v>
      </c>
      <c r="Z221" s="153">
        <v>40027500000</v>
      </c>
      <c r="AC221" s="151"/>
      <c r="AF221" s="17"/>
      <c r="AG221" s="14"/>
    </row>
    <row r="222" spans="1:33" ht="15.5" x14ac:dyDescent="0.35">
      <c r="A222" s="11">
        <v>2016</v>
      </c>
      <c r="B222" s="18">
        <v>1748282.27</v>
      </c>
      <c r="C222" s="48"/>
      <c r="D222" s="7">
        <v>544948.92988229694</v>
      </c>
      <c r="E222" s="7">
        <v>55411.669834236374</v>
      </c>
      <c r="F222" s="7">
        <v>49779000</v>
      </c>
      <c r="G222" s="7">
        <v>512219.15135</v>
      </c>
      <c r="H222" s="7">
        <v>7584332.7731889989</v>
      </c>
      <c r="I222" s="7">
        <v>18460.854515269999</v>
      </c>
      <c r="J222" s="18">
        <v>281272.21388716839</v>
      </c>
      <c r="K222" s="7">
        <v>67724</v>
      </c>
      <c r="L222" s="7"/>
      <c r="M222" s="7">
        <v>116516</v>
      </c>
      <c r="N222" s="7">
        <v>150723</v>
      </c>
      <c r="O222" s="7">
        <v>3124393.28946489</v>
      </c>
      <c r="P222" s="18">
        <v>7005493.9170322176</v>
      </c>
      <c r="Q222" s="7">
        <v>73547.7</v>
      </c>
      <c r="R222" s="7">
        <v>13910.31</v>
      </c>
      <c r="S222" s="52"/>
      <c r="T222" s="5">
        <v>2310830000000</v>
      </c>
      <c r="U222" s="121">
        <v>185174186.09999999</v>
      </c>
      <c r="V222" s="120">
        <v>23031.0664</v>
      </c>
      <c r="W222" s="120">
        <v>126475.00700000001</v>
      </c>
      <c r="X222" s="120">
        <v>9815.9807400000009</v>
      </c>
      <c r="Y222" s="125">
        <v>409936</v>
      </c>
      <c r="Z222" s="153"/>
      <c r="AC222" s="151"/>
      <c r="AF222" s="17"/>
      <c r="AG222" s="14"/>
    </row>
    <row r="223" spans="1:33" ht="15.5" x14ac:dyDescent="0.35">
      <c r="A223" s="11">
        <v>2017</v>
      </c>
      <c r="B223" s="18">
        <v>1819915.75</v>
      </c>
      <c r="C223" s="48"/>
      <c r="D223" s="7">
        <v>718428.45010605687</v>
      </c>
      <c r="E223" s="7">
        <v>49225.304386948228</v>
      </c>
      <c r="F223" s="7">
        <v>54798000</v>
      </c>
      <c r="G223" s="7">
        <v>543202.06993</v>
      </c>
      <c r="H223" s="7">
        <v>8482960.5402490012</v>
      </c>
      <c r="I223" s="7">
        <v>23921.45580046</v>
      </c>
      <c r="J223" s="18">
        <v>285582.67941010423</v>
      </c>
      <c r="K223" s="7">
        <v>69312</v>
      </c>
      <c r="L223" s="7"/>
      <c r="M223" s="7">
        <v>117950</v>
      </c>
      <c r="N223" s="7">
        <v>154363</v>
      </c>
      <c r="O223" s="7">
        <v>2820936.8879593904</v>
      </c>
      <c r="P223" s="18">
        <v>7003053.7696718983</v>
      </c>
      <c r="Q223" s="7">
        <v>79229.399999999994</v>
      </c>
      <c r="R223" s="7">
        <v>15205.87</v>
      </c>
      <c r="S223" s="52"/>
      <c r="T223" s="5">
        <v>2606720000000</v>
      </c>
      <c r="U223" s="121">
        <v>189226582.5</v>
      </c>
      <c r="V223" s="120">
        <v>24800.986199999999</v>
      </c>
      <c r="W223" s="120">
        <v>162802.88400000002</v>
      </c>
      <c r="X223" s="120">
        <v>10196.4</v>
      </c>
      <c r="Y223" s="125">
        <v>438968</v>
      </c>
      <c r="Z223" s="153"/>
      <c r="AC223" s="151"/>
      <c r="AF223" s="17"/>
      <c r="AG223" s="14"/>
    </row>
    <row r="224" spans="1:33" ht="15.5" x14ac:dyDescent="0.35">
      <c r="A224" s="11">
        <v>2018</v>
      </c>
      <c r="B224" s="18">
        <v>1918433.92</v>
      </c>
      <c r="C224" s="48"/>
      <c r="D224" s="7">
        <v>906975.90012348862</v>
      </c>
      <c r="E224" s="7">
        <v>54250.590042747484</v>
      </c>
      <c r="F224" s="7">
        <v>62373000</v>
      </c>
      <c r="G224" s="7">
        <v>564375.19116000005</v>
      </c>
      <c r="H224" s="7">
        <v>9394929.8040639982</v>
      </c>
      <c r="I224" s="7">
        <v>23299.534879080002</v>
      </c>
      <c r="J224" s="18">
        <v>290495.99550693063</v>
      </c>
      <c r="K224" s="7">
        <v>72157</v>
      </c>
      <c r="L224" s="7"/>
      <c r="M224" s="7">
        <v>119526</v>
      </c>
      <c r="N224" s="7">
        <v>161889</v>
      </c>
      <c r="O224" s="7">
        <v>3315918.4878484104</v>
      </c>
      <c r="P224" s="18">
        <v>6977004.1889331043</v>
      </c>
      <c r="Q224" s="7">
        <v>89016.8</v>
      </c>
      <c r="R224" s="7">
        <v>16399.13</v>
      </c>
      <c r="S224" s="52"/>
      <c r="U224" s="121">
        <v>207705301</v>
      </c>
      <c r="V224" s="120">
        <v>26581.9388</v>
      </c>
      <c r="W224" s="120">
        <v>171194</v>
      </c>
      <c r="X224" s="120">
        <v>10444.061250000001</v>
      </c>
      <c r="Y224" s="125">
        <v>466348</v>
      </c>
      <c r="Z224" s="153"/>
      <c r="AC224" s="151"/>
      <c r="AF224" s="17"/>
      <c r="AG224" s="14"/>
    </row>
    <row r="225" spans="1:33" ht="15.5" x14ac:dyDescent="0.35">
      <c r="A225" s="11">
        <v>2019</v>
      </c>
      <c r="B225" s="18">
        <v>2021910.63</v>
      </c>
      <c r="C225" s="48"/>
      <c r="D225" s="7">
        <v>1345574.3306914782</v>
      </c>
      <c r="E225" s="7">
        <v>60459.565498549273</v>
      </c>
      <c r="F225" s="7">
        <v>68566000</v>
      </c>
      <c r="G225" s="7">
        <v>575587.74120000005</v>
      </c>
      <c r="H225" s="7">
        <v>10138463.604090001</v>
      </c>
      <c r="I225" s="7">
        <v>23753.554767000001</v>
      </c>
      <c r="J225" s="18">
        <v>298056.46247793973</v>
      </c>
      <c r="K225" s="7">
        <v>75929</v>
      </c>
      <c r="L225" s="7"/>
      <c r="M225" s="7">
        <v>121075</v>
      </c>
      <c r="N225" s="7">
        <v>170759</v>
      </c>
      <c r="O225" s="7">
        <v>3789688.1796895601</v>
      </c>
      <c r="P225" s="18">
        <v>7117600.747142192</v>
      </c>
      <c r="Q225" s="7">
        <v>99836.6</v>
      </c>
      <c r="R225" s="7">
        <v>18016.95</v>
      </c>
      <c r="S225" s="52"/>
      <c r="U225" s="121">
        <v>231431113.19999999</v>
      </c>
      <c r="V225" s="120">
        <v>28678.7435</v>
      </c>
      <c r="W225" s="120">
        <v>173287.12</v>
      </c>
      <c r="X225" s="120">
        <v>11304</v>
      </c>
      <c r="Y225" s="125">
        <v>491951</v>
      </c>
      <c r="Z225" s="153"/>
      <c r="AC225" s="151">
        <v>48534643</v>
      </c>
      <c r="AF225" s="17"/>
      <c r="AG225" s="14"/>
    </row>
    <row r="226" spans="1:33" ht="15.5" x14ac:dyDescent="0.35">
      <c r="A226" s="11">
        <v>2020</v>
      </c>
      <c r="B226" s="18">
        <v>2199124.09</v>
      </c>
      <c r="C226" s="48"/>
      <c r="D226" s="7">
        <v>1924838.7694828308</v>
      </c>
      <c r="E226" s="7">
        <v>75772.569085293711</v>
      </c>
      <c r="F226" s="7">
        <v>75321000</v>
      </c>
      <c r="G226" s="7">
        <v>644768.49653999996</v>
      </c>
      <c r="H226" s="7">
        <v>12091306.780551003</v>
      </c>
      <c r="I226" s="7">
        <v>24170.123310999999</v>
      </c>
      <c r="J226" s="18">
        <v>333784.0828914179</v>
      </c>
      <c r="K226" s="7">
        <v>85383</v>
      </c>
      <c r="L226" s="7"/>
      <c r="M226" s="7">
        <v>130297</v>
      </c>
      <c r="N226" s="7">
        <v>209195</v>
      </c>
      <c r="O226" s="7">
        <v>4939305.7414166508</v>
      </c>
      <c r="P226" s="18">
        <v>10091820.790305793</v>
      </c>
      <c r="Q226" s="7">
        <v>108604</v>
      </c>
      <c r="R226" s="7">
        <v>21941.9</v>
      </c>
      <c r="S226" s="52"/>
      <c r="U226" s="121">
        <v>266605050.80000001</v>
      </c>
      <c r="V226" s="120">
        <v>30602.080900000001</v>
      </c>
      <c r="W226" s="120">
        <v>250800</v>
      </c>
      <c r="X226" s="120">
        <v>15744.2443473</v>
      </c>
      <c r="Y226" s="125">
        <v>542478</v>
      </c>
      <c r="Z226" s="153"/>
      <c r="AC226" s="151"/>
      <c r="AF226" s="17"/>
      <c r="AG226" s="14"/>
    </row>
    <row r="227" spans="1:33" ht="15.5" x14ac:dyDescent="0.35">
      <c r="A227" s="11">
        <v>2021</v>
      </c>
      <c r="B227" s="13"/>
      <c r="C227" s="48"/>
      <c r="D227" s="7"/>
      <c r="E227" s="7"/>
      <c r="F227" s="7"/>
      <c r="G227" s="7"/>
      <c r="H227" s="7"/>
      <c r="I227" s="7"/>
      <c r="J227" s="18">
        <v>354181.12891714537</v>
      </c>
      <c r="K227" s="7"/>
      <c r="L227" s="7"/>
      <c r="M227" s="7">
        <v>135909</v>
      </c>
      <c r="N227" s="7">
        <v>224460</v>
      </c>
      <c r="O227" s="7">
        <v>5167323.2626537997</v>
      </c>
      <c r="P227" s="18">
        <v>1062603.7235791951</v>
      </c>
      <c r="Q227" s="7">
        <v>119205.2</v>
      </c>
      <c r="R227" s="7">
        <v>20676.060000000001</v>
      </c>
      <c r="S227" s="52"/>
      <c r="U227" s="121">
        <v>407396905.19999999</v>
      </c>
      <c r="V227" s="120">
        <v>31941.504300000001</v>
      </c>
      <c r="W227" s="120">
        <v>317000</v>
      </c>
      <c r="X227" s="120">
        <v>17927.18282491</v>
      </c>
      <c r="Y227" s="125">
        <v>681209</v>
      </c>
      <c r="Z227" s="153"/>
      <c r="AC227" s="151"/>
      <c r="AF227" s="17"/>
      <c r="AG227" s="14"/>
    </row>
    <row r="228" spans="1:33" ht="15.5" x14ac:dyDescent="0.35">
      <c r="A228" s="11">
        <v>2022</v>
      </c>
      <c r="B228" s="13"/>
      <c r="C228" s="48"/>
      <c r="D228" s="7"/>
      <c r="E228" s="7"/>
      <c r="F228" s="7"/>
      <c r="G228" s="7"/>
      <c r="H228" s="7"/>
      <c r="I228" s="7"/>
      <c r="J228" s="18">
        <v>353369.00120424328</v>
      </c>
      <c r="K228" s="7"/>
      <c r="L228" s="7"/>
      <c r="M228" s="7">
        <v>136822</v>
      </c>
      <c r="N228" s="7">
        <v>224496</v>
      </c>
      <c r="O228" s="7"/>
      <c r="P228" s="18">
        <v>823099.68547585246</v>
      </c>
      <c r="Q228" s="7"/>
      <c r="R228" s="7">
        <v>24040.89</v>
      </c>
      <c r="S228" s="52"/>
      <c r="U228" s="121">
        <v>312607188.59999996</v>
      </c>
      <c r="V228" s="120">
        <v>32409.629799999999</v>
      </c>
      <c r="W228" s="120">
        <v>277000</v>
      </c>
      <c r="X228" s="5" t="s">
        <v>133</v>
      </c>
      <c r="Y228" s="125">
        <v>761054</v>
      </c>
      <c r="Z228" s="153"/>
      <c r="AC228" s="151">
        <v>180727030</v>
      </c>
      <c r="AF228" s="17"/>
      <c r="AG228" s="14"/>
    </row>
    <row r="229" spans="1:33" ht="15.5" x14ac:dyDescent="0.35">
      <c r="A229" s="11">
        <v>2023</v>
      </c>
      <c r="B229" s="13"/>
      <c r="C229" s="48"/>
      <c r="D229" s="7"/>
      <c r="E229" s="7"/>
      <c r="F229" s="7"/>
      <c r="G229" s="7"/>
      <c r="H229" s="7"/>
      <c r="I229" s="7"/>
      <c r="J229" s="18">
        <v>314778</v>
      </c>
      <c r="K229" s="7"/>
      <c r="L229" s="7"/>
      <c r="M229" s="7">
        <v>138272</v>
      </c>
      <c r="N229" s="7"/>
      <c r="O229" s="7"/>
      <c r="P229" s="17"/>
      <c r="S229" s="51"/>
      <c r="U229" s="17" t="s">
        <v>133</v>
      </c>
      <c r="V229" s="120">
        <v>36327.355900000002</v>
      </c>
      <c r="W229" s="5" t="s">
        <v>133</v>
      </c>
      <c r="X229" s="5" t="s">
        <v>133</v>
      </c>
      <c r="Y229" s="125">
        <v>619665</v>
      </c>
      <c r="Z229" s="153"/>
      <c r="AC229" s="151"/>
      <c r="AF229" s="17"/>
      <c r="AG229" s="14"/>
    </row>
    <row r="230" spans="1:33" ht="15.5" x14ac:dyDescent="0.35">
      <c r="A230" s="11">
        <v>2024</v>
      </c>
      <c r="B230" s="13"/>
      <c r="C230" s="48"/>
      <c r="D230" s="7"/>
      <c r="E230" s="7"/>
      <c r="F230" s="7"/>
      <c r="G230" s="7"/>
      <c r="H230" s="7"/>
      <c r="I230" s="7"/>
      <c r="J230" s="18"/>
      <c r="K230" s="7"/>
      <c r="L230" s="7"/>
      <c r="M230" s="7"/>
      <c r="N230" s="7"/>
      <c r="O230" s="7"/>
      <c r="P230" s="17"/>
      <c r="S230" s="51"/>
      <c r="U230" s="17" t="s">
        <v>133</v>
      </c>
      <c r="V230" s="120">
        <v>41217.816500000001</v>
      </c>
      <c r="W230" s="5" t="s">
        <v>133</v>
      </c>
      <c r="X230" s="5" t="s">
        <v>133</v>
      </c>
      <c r="Y230" s="51" t="s">
        <v>133</v>
      </c>
      <c r="Z230" s="153"/>
      <c r="AC230" s="151"/>
      <c r="AF230" s="17"/>
      <c r="AG230" s="14"/>
    </row>
    <row r="231" spans="1:33" ht="16" thickBot="1" x14ac:dyDescent="0.4">
      <c r="A231" s="15">
        <v>2025</v>
      </c>
      <c r="B231" s="63"/>
      <c r="C231" s="87"/>
      <c r="D231" s="9"/>
      <c r="E231" s="9"/>
      <c r="F231" s="9"/>
      <c r="G231" s="9"/>
      <c r="H231" s="9"/>
      <c r="I231" s="9"/>
      <c r="J231" s="19"/>
      <c r="K231" s="9"/>
      <c r="L231" s="9"/>
      <c r="M231" s="9"/>
      <c r="N231" s="9"/>
      <c r="O231" s="9"/>
      <c r="P231" s="65"/>
      <c r="Q231" s="67"/>
      <c r="R231" s="67"/>
      <c r="S231" s="66"/>
      <c r="T231" s="67"/>
      <c r="U231" s="65"/>
      <c r="V231" s="67"/>
      <c r="W231" s="67"/>
      <c r="X231" s="67"/>
      <c r="Y231" s="66"/>
      <c r="Z231" s="155"/>
      <c r="AA231" s="133"/>
      <c r="AB231" s="133"/>
      <c r="AC231" s="152"/>
      <c r="AD231" s="133"/>
      <c r="AE231" s="133"/>
      <c r="AF231" s="65"/>
      <c r="AG231" s="68"/>
    </row>
    <row r="232" spans="1:33" ht="14.5" thickTop="1" x14ac:dyDescent="0.35"/>
  </sheetData>
  <mergeCells count="8">
    <mergeCell ref="AD2:AE2"/>
    <mergeCell ref="AF2:AG2"/>
    <mergeCell ref="B2:C2"/>
    <mergeCell ref="P2:S2"/>
    <mergeCell ref="U2:Y2"/>
    <mergeCell ref="Z2:AC2"/>
    <mergeCell ref="D2:I2"/>
    <mergeCell ref="J2:O2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32"/>
  <sheetViews>
    <sheetView zoomScale="80" zoomScaleNormal="80" workbookViewId="0">
      <pane xSplit="1" ySplit="5" topLeftCell="O166" activePane="bottomRight" state="frozen"/>
      <selection pane="topRight" activeCell="B1" sqref="B1"/>
      <selection pane="bottomLeft" activeCell="A7" sqref="A7"/>
      <selection pane="bottomRight"/>
    </sheetView>
  </sheetViews>
  <sheetFormatPr defaultColWidth="8.81640625" defaultRowHeight="14" x14ac:dyDescent="0.3"/>
  <cols>
    <col min="1" max="1" width="8.81640625" style="2" bestFit="1" customWidth="1"/>
    <col min="2" max="2" width="10.453125" style="8" bestFit="1" customWidth="1"/>
    <col min="3" max="3" width="11.08984375" style="8" customWidth="1"/>
    <col min="4" max="5" width="11.08984375" style="7" customWidth="1"/>
    <col min="6" max="15" width="11.08984375" style="8" customWidth="1"/>
    <col min="16" max="16" width="12.81640625" style="8" customWidth="1"/>
    <col min="17" max="17" width="25.453125" style="8" customWidth="1"/>
    <col min="18" max="18" width="22.08984375" style="8" customWidth="1"/>
    <col min="19" max="19" width="18.36328125" style="8" customWidth="1"/>
    <col min="20" max="20" width="15.81640625" style="8" customWidth="1"/>
    <col min="21" max="21" width="15" style="8" bestFit="1" customWidth="1"/>
    <col min="22" max="25" width="12" style="8" customWidth="1"/>
    <col min="26" max="26" width="14.08984375" style="8" customWidth="1"/>
    <col min="27" max="27" width="18.08984375" style="8" customWidth="1"/>
    <col min="28" max="28" width="15.6328125" style="8" customWidth="1"/>
    <col min="29" max="29" width="13.08984375" style="8" customWidth="1"/>
    <col min="30" max="30" width="18.453125" style="8" customWidth="1"/>
    <col min="31" max="31" width="20.6328125" style="8" customWidth="1"/>
    <col min="32" max="16384" width="8.81640625" style="2"/>
  </cols>
  <sheetData>
    <row r="1" spans="1:33" ht="20.5" thickBot="1" x14ac:dyDescent="0.35">
      <c r="A1" s="83" t="s">
        <v>51</v>
      </c>
      <c r="B1" s="134"/>
      <c r="C1" s="134"/>
    </row>
    <row r="2" spans="1:33" ht="18.5" thickTop="1" x14ac:dyDescent="0.3">
      <c r="A2" s="20"/>
      <c r="B2" s="227" t="s">
        <v>45</v>
      </c>
      <c r="C2" s="228"/>
      <c r="D2" s="227" t="s">
        <v>7</v>
      </c>
      <c r="E2" s="227"/>
      <c r="F2" s="227"/>
      <c r="G2" s="227"/>
      <c r="H2" s="227"/>
      <c r="I2" s="227"/>
      <c r="J2" s="229" t="s">
        <v>11</v>
      </c>
      <c r="K2" s="227"/>
      <c r="L2" s="227"/>
      <c r="M2" s="227"/>
      <c r="N2" s="227"/>
      <c r="O2" s="227"/>
      <c r="P2" s="229" t="s">
        <v>42</v>
      </c>
      <c r="Q2" s="227"/>
      <c r="R2" s="227"/>
      <c r="S2" s="228"/>
      <c r="T2" s="158" t="s">
        <v>43</v>
      </c>
      <c r="U2" s="229" t="s">
        <v>44</v>
      </c>
      <c r="V2" s="227"/>
      <c r="W2" s="227"/>
      <c r="X2" s="227"/>
      <c r="Y2" s="227"/>
      <c r="Z2" s="230" t="s">
        <v>98</v>
      </c>
      <c r="AA2" s="231"/>
      <c r="AB2" s="231"/>
      <c r="AC2" s="232"/>
      <c r="AD2" s="227" t="s">
        <v>97</v>
      </c>
      <c r="AE2" s="228"/>
      <c r="AF2" s="208" t="s">
        <v>48</v>
      </c>
      <c r="AG2" s="221"/>
    </row>
    <row r="3" spans="1:33" s="171" customFormat="1" ht="20.5" customHeight="1" x14ac:dyDescent="0.35">
      <c r="A3" s="21"/>
      <c r="B3" s="36" t="s">
        <v>46</v>
      </c>
      <c r="C3" s="135" t="s">
        <v>47</v>
      </c>
      <c r="D3" s="36" t="s">
        <v>2</v>
      </c>
      <c r="E3" s="36" t="s">
        <v>3</v>
      </c>
      <c r="F3" s="36" t="s">
        <v>4</v>
      </c>
      <c r="G3" s="36" t="s">
        <v>5</v>
      </c>
      <c r="H3" s="36" t="s">
        <v>30</v>
      </c>
      <c r="I3" s="36" t="s">
        <v>6</v>
      </c>
      <c r="J3" s="35" t="s">
        <v>14</v>
      </c>
      <c r="K3" s="36" t="s">
        <v>8</v>
      </c>
      <c r="L3" s="36" t="s">
        <v>36</v>
      </c>
      <c r="M3" s="36" t="s">
        <v>37</v>
      </c>
      <c r="N3" s="36" t="s">
        <v>9</v>
      </c>
      <c r="O3" s="36" t="s">
        <v>10</v>
      </c>
      <c r="P3" s="168" t="s">
        <v>78</v>
      </c>
      <c r="Q3" s="169" t="s">
        <v>79</v>
      </c>
      <c r="R3" s="169" t="s">
        <v>80</v>
      </c>
      <c r="S3" s="170" t="s">
        <v>81</v>
      </c>
      <c r="T3" s="169" t="s">
        <v>94</v>
      </c>
      <c r="U3" s="168" t="s">
        <v>108</v>
      </c>
      <c r="V3" s="169" t="s">
        <v>109</v>
      </c>
      <c r="W3" s="169" t="s">
        <v>112</v>
      </c>
      <c r="X3" s="169" t="s">
        <v>110</v>
      </c>
      <c r="Y3" s="169" t="s">
        <v>111</v>
      </c>
      <c r="Z3" s="168" t="s">
        <v>95</v>
      </c>
      <c r="AA3" s="169" t="s">
        <v>99</v>
      </c>
      <c r="AB3" s="169" t="s">
        <v>100</v>
      </c>
      <c r="AC3" s="170" t="s">
        <v>96</v>
      </c>
      <c r="AD3" s="136" t="s">
        <v>91</v>
      </c>
      <c r="AE3" s="137" t="s">
        <v>90</v>
      </c>
      <c r="AF3" s="162"/>
      <c r="AG3" s="166"/>
    </row>
    <row r="4" spans="1:33" s="34" customFormat="1" ht="20" x14ac:dyDescent="0.35">
      <c r="A4" s="32" t="s">
        <v>1</v>
      </c>
      <c r="B4" s="38" t="s">
        <v>76</v>
      </c>
      <c r="C4" s="138"/>
      <c r="D4" s="38" t="s">
        <v>13</v>
      </c>
      <c r="E4" s="38" t="s">
        <v>15</v>
      </c>
      <c r="F4" s="38" t="s">
        <v>13</v>
      </c>
      <c r="G4" s="38" t="s">
        <v>13</v>
      </c>
      <c r="H4" s="38" t="s">
        <v>13</v>
      </c>
      <c r="I4" s="38" t="s">
        <v>16</v>
      </c>
      <c r="J4" s="81" t="s">
        <v>32</v>
      </c>
      <c r="K4" s="38" t="s">
        <v>18</v>
      </c>
      <c r="L4" s="38"/>
      <c r="M4" s="38" t="s">
        <v>128</v>
      </c>
      <c r="N4" s="38" t="s">
        <v>129</v>
      </c>
      <c r="O4" s="38" t="s">
        <v>17</v>
      </c>
      <c r="P4" s="191" t="s">
        <v>82</v>
      </c>
      <c r="Q4" s="192" t="s">
        <v>83</v>
      </c>
      <c r="R4" s="192" t="s">
        <v>84</v>
      </c>
      <c r="S4" s="139" t="s">
        <v>85</v>
      </c>
      <c r="T4" s="140"/>
      <c r="U4" s="141" t="s">
        <v>113</v>
      </c>
      <c r="V4" s="140" t="s">
        <v>115</v>
      </c>
      <c r="W4" s="140" t="s">
        <v>117</v>
      </c>
      <c r="X4" s="140" t="s">
        <v>118</v>
      </c>
      <c r="Y4" s="140" t="s">
        <v>116</v>
      </c>
      <c r="Z4" s="141"/>
      <c r="AA4" s="38" t="s">
        <v>102</v>
      </c>
      <c r="AB4" s="38" t="s">
        <v>101</v>
      </c>
      <c r="AC4" s="142"/>
      <c r="AD4" s="38" t="s">
        <v>102</v>
      </c>
      <c r="AE4" s="138" t="s">
        <v>101</v>
      </c>
      <c r="AG4" s="62"/>
    </row>
    <row r="5" spans="1:33" s="34" customFormat="1" ht="21.5" customHeight="1" x14ac:dyDescent="0.35">
      <c r="A5" s="32" t="s">
        <v>12</v>
      </c>
      <c r="B5" s="38"/>
      <c r="C5" s="138" t="s">
        <v>38</v>
      </c>
      <c r="D5" s="38"/>
      <c r="E5" s="38"/>
      <c r="F5" s="38"/>
      <c r="G5" s="38"/>
      <c r="H5" s="38"/>
      <c r="I5" s="38"/>
      <c r="J5" s="37"/>
      <c r="K5" s="38"/>
      <c r="L5" s="38" t="s">
        <v>38</v>
      </c>
      <c r="M5" s="38"/>
      <c r="N5" s="38"/>
      <c r="O5" s="38"/>
      <c r="P5" s="191" t="s">
        <v>105</v>
      </c>
      <c r="Q5" s="192" t="s">
        <v>106</v>
      </c>
      <c r="R5" s="192" t="s">
        <v>107</v>
      </c>
      <c r="S5" s="193" t="s">
        <v>119</v>
      </c>
      <c r="T5" s="143"/>
      <c r="U5" s="141" t="s">
        <v>114</v>
      </c>
      <c r="V5" s="144"/>
      <c r="W5" s="144"/>
      <c r="X5" s="144"/>
      <c r="Y5" s="144"/>
      <c r="Z5" s="143"/>
      <c r="AA5" s="144"/>
      <c r="AB5" s="144"/>
      <c r="AC5" s="145"/>
      <c r="AD5" s="140" t="s">
        <v>103</v>
      </c>
      <c r="AE5" s="142" t="s">
        <v>104</v>
      </c>
      <c r="AF5" s="118"/>
      <c r="AG5" s="119"/>
    </row>
    <row r="6" spans="1:33" ht="15.5" x14ac:dyDescent="0.35">
      <c r="A6" s="21">
        <v>1800</v>
      </c>
      <c r="B6" s="104"/>
      <c r="C6" s="146"/>
      <c r="J6" s="24"/>
      <c r="N6" s="8">
        <v>354.83578992533222</v>
      </c>
      <c r="P6" s="18"/>
      <c r="Q6" s="7"/>
      <c r="R6" s="7"/>
      <c r="S6" s="52"/>
      <c r="T6" s="7"/>
      <c r="U6" s="18"/>
      <c r="V6" s="7"/>
      <c r="W6" s="7"/>
      <c r="X6" s="7"/>
      <c r="Y6" s="7"/>
      <c r="Z6" s="18"/>
      <c r="AA6" s="7"/>
      <c r="AB6" s="7"/>
      <c r="AC6" s="52"/>
      <c r="AD6" s="7"/>
      <c r="AE6" s="7"/>
      <c r="AF6" s="17"/>
      <c r="AG6" s="14"/>
    </row>
    <row r="7" spans="1:33" ht="144" customHeight="1" x14ac:dyDescent="0.35">
      <c r="A7" s="21">
        <v>1801</v>
      </c>
      <c r="B7" s="104"/>
      <c r="C7" s="146"/>
      <c r="J7" s="24"/>
      <c r="N7" s="8">
        <v>398.88900776643885</v>
      </c>
      <c r="P7" s="18"/>
      <c r="Q7" s="7"/>
      <c r="R7" s="7"/>
      <c r="S7" s="52"/>
      <c r="T7" s="7"/>
      <c r="U7" s="18"/>
      <c r="V7" s="7"/>
      <c r="W7" s="7"/>
      <c r="X7" s="7"/>
      <c r="Y7" s="7"/>
      <c r="Z7" s="18"/>
      <c r="AA7" s="7"/>
      <c r="AB7" s="7"/>
      <c r="AC7" s="52"/>
      <c r="AD7" s="7"/>
      <c r="AE7" s="7"/>
      <c r="AF7" s="17"/>
      <c r="AG7" s="14"/>
    </row>
    <row r="8" spans="1:33" ht="15.5" x14ac:dyDescent="0.35">
      <c r="A8" s="21">
        <v>1802</v>
      </c>
      <c r="B8" s="104"/>
      <c r="C8" s="146"/>
      <c r="J8" s="24"/>
      <c r="N8" s="8">
        <v>358.8473487411959</v>
      </c>
      <c r="P8" s="18"/>
      <c r="Q8" s="7"/>
      <c r="R8" s="7"/>
      <c r="S8" s="52"/>
      <c r="T8" s="7"/>
      <c r="U8" s="18"/>
      <c r="V8" s="7"/>
      <c r="W8" s="7"/>
      <c r="X8" s="7"/>
      <c r="Y8" s="7"/>
      <c r="Z8" s="18"/>
      <c r="AA8" s="7"/>
      <c r="AB8" s="7"/>
      <c r="AC8" s="52"/>
      <c r="AD8" s="7"/>
      <c r="AE8" s="7"/>
      <c r="AF8" s="17"/>
      <c r="AG8" s="14"/>
    </row>
    <row r="9" spans="1:33" ht="15.5" x14ac:dyDescent="0.35">
      <c r="A9" s="21">
        <v>1803</v>
      </c>
      <c r="B9" s="104"/>
      <c r="C9" s="146"/>
      <c r="J9" s="24"/>
      <c r="N9" s="8">
        <v>361.33797335420979</v>
      </c>
      <c r="P9" s="18"/>
      <c r="Q9" s="7"/>
      <c r="R9" s="7"/>
      <c r="S9" s="52"/>
      <c r="T9" s="7"/>
      <c r="U9" s="18"/>
      <c r="V9" s="7"/>
      <c r="W9" s="7"/>
      <c r="X9" s="7"/>
      <c r="Y9" s="7"/>
      <c r="Z9" s="18"/>
      <c r="AA9" s="7"/>
      <c r="AB9" s="7"/>
      <c r="AC9" s="52"/>
      <c r="AD9" s="7"/>
      <c r="AE9" s="7"/>
      <c r="AF9" s="17"/>
      <c r="AG9" s="14"/>
    </row>
    <row r="10" spans="1:33" ht="15.5" x14ac:dyDescent="0.35">
      <c r="A10" s="21">
        <v>1804</v>
      </c>
      <c r="B10" s="104"/>
      <c r="C10" s="146"/>
      <c r="J10" s="24"/>
      <c r="N10" s="8">
        <v>386.37496243937028</v>
      </c>
      <c r="P10" s="18"/>
      <c r="Q10" s="7"/>
      <c r="R10" s="7"/>
      <c r="S10" s="52"/>
      <c r="T10" s="7"/>
      <c r="U10" s="18"/>
      <c r="V10" s="7"/>
      <c r="W10" s="7"/>
      <c r="X10" s="7"/>
      <c r="Y10" s="7"/>
      <c r="Z10" s="18"/>
      <c r="AA10" s="7"/>
      <c r="AB10" s="7"/>
      <c r="AC10" s="52"/>
      <c r="AD10" s="7"/>
      <c r="AE10" s="7"/>
      <c r="AF10" s="17"/>
      <c r="AG10" s="14"/>
    </row>
    <row r="11" spans="1:33" ht="15.5" x14ac:dyDescent="0.35">
      <c r="A11" s="21">
        <v>1805</v>
      </c>
      <c r="B11" s="104"/>
      <c r="C11" s="146"/>
      <c r="J11" s="24"/>
      <c r="N11" s="8">
        <v>413.10908784985043</v>
      </c>
      <c r="P11" s="18"/>
      <c r="Q11" s="7"/>
      <c r="R11" s="7"/>
      <c r="S11" s="52"/>
      <c r="T11" s="7"/>
      <c r="U11" s="18"/>
      <c r="V11" s="7"/>
      <c r="W11" s="7"/>
      <c r="X11" s="7"/>
      <c r="Y11" s="7"/>
      <c r="Z11" s="18"/>
      <c r="AA11" s="7"/>
      <c r="AB11" s="7"/>
      <c r="AC11" s="52"/>
      <c r="AD11" s="7"/>
      <c r="AE11" s="7"/>
      <c r="AF11" s="17"/>
      <c r="AG11" s="14"/>
    </row>
    <row r="12" spans="1:33" ht="15.5" x14ac:dyDescent="0.35">
      <c r="A12" s="21">
        <v>1806</v>
      </c>
      <c r="B12" s="104"/>
      <c r="C12" s="146"/>
      <c r="J12" s="24"/>
      <c r="N12" s="8">
        <v>424.44674204334007</v>
      </c>
      <c r="P12" s="18"/>
      <c r="Q12" s="7"/>
      <c r="R12" s="7"/>
      <c r="S12" s="52"/>
      <c r="T12" s="7"/>
      <c r="U12" s="18"/>
      <c r="V12" s="7"/>
      <c r="W12" s="7"/>
      <c r="X12" s="7"/>
      <c r="Y12" s="7"/>
      <c r="Z12" s="18"/>
      <c r="AA12" s="7"/>
      <c r="AB12" s="7"/>
      <c r="AC12" s="52"/>
      <c r="AD12" s="7"/>
      <c r="AE12" s="7"/>
      <c r="AF12" s="17"/>
      <c r="AG12" s="14"/>
    </row>
    <row r="13" spans="1:33" ht="15.5" x14ac:dyDescent="0.35">
      <c r="A13" s="21">
        <v>1807</v>
      </c>
      <c r="B13" s="104"/>
      <c r="C13" s="146"/>
      <c r="J13" s="24"/>
      <c r="N13" s="8">
        <v>443.06465310520912</v>
      </c>
      <c r="P13" s="18"/>
      <c r="Q13" s="7"/>
      <c r="R13" s="7"/>
      <c r="S13" s="52"/>
      <c r="T13" s="7"/>
      <c r="U13" s="18"/>
      <c r="V13" s="7"/>
      <c r="W13" s="7"/>
      <c r="X13" s="7"/>
      <c r="Y13" s="7"/>
      <c r="Z13" s="18"/>
      <c r="AA13" s="7"/>
      <c r="AB13" s="7"/>
      <c r="AC13" s="52"/>
      <c r="AD13" s="7"/>
      <c r="AE13" s="7"/>
      <c r="AF13" s="17"/>
      <c r="AG13" s="14"/>
    </row>
    <row r="14" spans="1:33" ht="15.5" x14ac:dyDescent="0.35">
      <c r="A14" s="21">
        <v>1808</v>
      </c>
      <c r="B14" s="104"/>
      <c r="C14" s="146"/>
      <c r="J14" s="24"/>
      <c r="N14" s="8">
        <v>445.7376798921722</v>
      </c>
      <c r="P14" s="18"/>
      <c r="Q14" s="7"/>
      <c r="R14" s="7"/>
      <c r="S14" s="52"/>
      <c r="T14" s="7"/>
      <c r="U14" s="18"/>
      <c r="V14" s="7"/>
      <c r="W14" s="7"/>
      <c r="X14" s="7"/>
      <c r="Y14" s="7"/>
      <c r="Z14" s="18"/>
      <c r="AA14" s="7"/>
      <c r="AB14" s="7"/>
      <c r="AC14" s="52"/>
      <c r="AD14" s="7"/>
      <c r="AE14" s="7"/>
      <c r="AF14" s="17"/>
      <c r="AG14" s="14"/>
    </row>
    <row r="15" spans="1:33" ht="15.5" x14ac:dyDescent="0.35">
      <c r="A15" s="21">
        <v>1809</v>
      </c>
      <c r="B15" s="104"/>
      <c r="C15" s="146"/>
      <c r="J15" s="24"/>
      <c r="N15" s="8">
        <v>486.79413241935038</v>
      </c>
      <c r="P15" s="18"/>
      <c r="Q15" s="7"/>
      <c r="R15" s="7"/>
      <c r="S15" s="52"/>
      <c r="T15" s="7"/>
      <c r="U15" s="18"/>
      <c r="V15" s="7"/>
      <c r="W15" s="7"/>
      <c r="X15" s="7"/>
      <c r="Y15" s="7"/>
      <c r="Z15" s="18"/>
      <c r="AA15" s="7"/>
      <c r="AB15" s="7"/>
      <c r="AC15" s="52"/>
      <c r="AD15" s="7"/>
      <c r="AE15" s="7"/>
      <c r="AF15" s="17"/>
      <c r="AG15" s="14"/>
    </row>
    <row r="16" spans="1:33" ht="15.5" x14ac:dyDescent="0.35">
      <c r="A16" s="21">
        <v>1810</v>
      </c>
      <c r="B16" s="104"/>
      <c r="C16" s="146"/>
      <c r="H16" s="8">
        <v>2.595856E-5</v>
      </c>
      <c r="J16" s="24"/>
      <c r="N16" s="8">
        <v>516.54625242294969</v>
      </c>
      <c r="P16" s="18"/>
      <c r="Q16" s="7"/>
      <c r="R16" s="7"/>
      <c r="S16" s="52"/>
      <c r="T16" s="7"/>
      <c r="U16" s="18"/>
      <c r="V16" s="7"/>
      <c r="W16" s="7"/>
      <c r="X16" s="7"/>
      <c r="Y16" s="7"/>
      <c r="Z16" s="18"/>
      <c r="AA16" s="7"/>
      <c r="AB16" s="7"/>
      <c r="AC16" s="52"/>
      <c r="AD16" s="7"/>
      <c r="AE16" s="7"/>
      <c r="AF16" s="17"/>
      <c r="AG16" s="14"/>
    </row>
    <row r="17" spans="1:33" ht="15.5" x14ac:dyDescent="0.35">
      <c r="A17" s="21">
        <v>1811</v>
      </c>
      <c r="B17" s="104"/>
      <c r="C17" s="146"/>
      <c r="H17" s="8">
        <v>2.2934530000000001E-5</v>
      </c>
      <c r="J17" s="24"/>
      <c r="N17" s="8">
        <v>502.70016569427582</v>
      </c>
      <c r="P17" s="18"/>
      <c r="Q17" s="7"/>
      <c r="R17" s="7"/>
      <c r="S17" s="52"/>
      <c r="T17" s="7"/>
      <c r="U17" s="18"/>
      <c r="V17" s="7"/>
      <c r="W17" s="7"/>
      <c r="X17" s="7"/>
      <c r="Y17" s="7"/>
      <c r="Z17" s="18"/>
      <c r="AA17" s="7"/>
      <c r="AB17" s="7"/>
      <c r="AC17" s="52"/>
      <c r="AD17" s="7"/>
      <c r="AE17" s="7"/>
      <c r="AF17" s="17"/>
      <c r="AG17" s="14"/>
    </row>
    <row r="18" spans="1:33" ht="15.5" x14ac:dyDescent="0.35">
      <c r="A18" s="21">
        <v>1812</v>
      </c>
      <c r="B18" s="104"/>
      <c r="C18" s="146"/>
      <c r="H18" s="8">
        <v>2.5311420000000001E-5</v>
      </c>
      <c r="J18" s="24"/>
      <c r="N18" s="8">
        <v>518.4194504657778</v>
      </c>
      <c r="P18" s="18"/>
      <c r="Q18" s="7"/>
      <c r="R18" s="7"/>
      <c r="S18" s="52"/>
      <c r="T18" s="7"/>
      <c r="U18" s="18"/>
      <c r="V18" s="7"/>
      <c r="W18" s="7"/>
      <c r="X18" s="7"/>
      <c r="Y18" s="7"/>
      <c r="Z18" s="18"/>
      <c r="AA18" s="7"/>
      <c r="AB18" s="7"/>
      <c r="AC18" s="52"/>
      <c r="AD18" s="7"/>
      <c r="AE18" s="7"/>
      <c r="AF18" s="17"/>
      <c r="AG18" s="14"/>
    </row>
    <row r="19" spans="1:33" ht="15.5" x14ac:dyDescent="0.35">
      <c r="A19" s="21">
        <v>1813</v>
      </c>
      <c r="B19" s="104"/>
      <c r="C19" s="146"/>
      <c r="H19" s="8">
        <v>2.4994690000000002E-5</v>
      </c>
      <c r="J19" s="24"/>
      <c r="N19" s="8">
        <v>540.68923965276849</v>
      </c>
      <c r="P19" s="18"/>
      <c r="Q19" s="7"/>
      <c r="R19" s="7"/>
      <c r="S19" s="52"/>
      <c r="T19" s="7"/>
      <c r="U19" s="18"/>
      <c r="V19" s="7"/>
      <c r="W19" s="7"/>
      <c r="X19" s="7"/>
      <c r="Y19" s="7"/>
      <c r="Z19" s="18"/>
      <c r="AA19" s="7"/>
      <c r="AB19" s="7"/>
      <c r="AC19" s="52"/>
      <c r="AD19" s="7"/>
      <c r="AE19" s="7"/>
      <c r="AF19" s="17"/>
      <c r="AG19" s="14"/>
    </row>
    <row r="20" spans="1:33" ht="15.5" x14ac:dyDescent="0.35">
      <c r="A20" s="21">
        <v>1814</v>
      </c>
      <c r="B20" s="104"/>
      <c r="C20" s="146"/>
      <c r="H20" s="8">
        <v>2.4682710000000001E-5</v>
      </c>
      <c r="J20" s="24"/>
      <c r="N20" s="8">
        <v>527.5376320724049</v>
      </c>
      <c r="P20" s="18"/>
      <c r="Q20" s="7"/>
      <c r="R20" s="7"/>
      <c r="S20" s="52"/>
      <c r="T20" s="7"/>
      <c r="U20" s="18"/>
      <c r="V20" s="7"/>
      <c r="W20" s="7"/>
      <c r="X20" s="7"/>
      <c r="Y20" s="7"/>
      <c r="Z20" s="18"/>
      <c r="AA20" s="7"/>
      <c r="AB20" s="7"/>
      <c r="AC20" s="52"/>
      <c r="AD20" s="7"/>
      <c r="AE20" s="7"/>
      <c r="AF20" s="17"/>
      <c r="AG20" s="14"/>
    </row>
    <row r="21" spans="1:33" ht="15.5" x14ac:dyDescent="0.35">
      <c r="A21" s="21">
        <v>1815</v>
      </c>
      <c r="B21" s="104"/>
      <c r="C21" s="146"/>
      <c r="H21" s="8">
        <v>2.146913E-5</v>
      </c>
      <c r="J21" s="24"/>
      <c r="N21" s="8">
        <v>525.46174021962725</v>
      </c>
      <c r="P21" s="18"/>
      <c r="Q21" s="7"/>
      <c r="R21" s="7"/>
      <c r="S21" s="52"/>
      <c r="T21" s="7"/>
      <c r="U21" s="18"/>
      <c r="V21" s="7"/>
      <c r="W21" s="7"/>
      <c r="X21" s="7"/>
      <c r="Y21" s="7"/>
      <c r="Z21" s="18"/>
      <c r="AA21" s="7"/>
      <c r="AB21" s="7"/>
      <c r="AC21" s="52"/>
      <c r="AD21" s="7"/>
      <c r="AE21" s="7"/>
      <c r="AF21" s="17"/>
      <c r="AG21" s="14"/>
    </row>
    <row r="22" spans="1:33" ht="15.5" x14ac:dyDescent="0.35">
      <c r="A22" s="21">
        <v>1816</v>
      </c>
      <c r="B22" s="104"/>
      <c r="C22" s="146"/>
      <c r="H22" s="8">
        <v>2.1937649999999998E-5</v>
      </c>
      <c r="J22" s="24"/>
      <c r="N22" s="8">
        <v>486.90852336769831</v>
      </c>
      <c r="P22" s="18"/>
      <c r="Q22" s="7"/>
      <c r="R22" s="7"/>
      <c r="S22" s="52"/>
      <c r="T22" s="7"/>
      <c r="U22" s="18"/>
      <c r="V22" s="7"/>
      <c r="W22" s="7"/>
      <c r="X22" s="7"/>
      <c r="Y22" s="7"/>
      <c r="Z22" s="18"/>
      <c r="AA22" s="7"/>
      <c r="AB22" s="7"/>
      <c r="AC22" s="52"/>
      <c r="AD22" s="7"/>
      <c r="AE22" s="7"/>
      <c r="AF22" s="17"/>
      <c r="AG22" s="14"/>
    </row>
    <row r="23" spans="1:33" ht="15.5" x14ac:dyDescent="0.35">
      <c r="A23" s="21">
        <v>1817</v>
      </c>
      <c r="B23" s="104"/>
      <c r="C23" s="146"/>
      <c r="H23" s="8">
        <v>2.7294329999999999E-5</v>
      </c>
      <c r="J23" s="24"/>
      <c r="N23" s="8">
        <v>504.92567324177679</v>
      </c>
      <c r="P23" s="18"/>
      <c r="Q23" s="7"/>
      <c r="R23" s="7"/>
      <c r="S23" s="52"/>
      <c r="T23" s="7"/>
      <c r="U23" s="18"/>
      <c r="V23" s="7"/>
      <c r="W23" s="7"/>
      <c r="X23" s="7"/>
      <c r="Y23" s="7"/>
      <c r="Z23" s="18"/>
      <c r="AA23" s="7"/>
      <c r="AB23" s="7"/>
      <c r="AC23" s="52"/>
      <c r="AD23" s="7"/>
      <c r="AE23" s="7"/>
      <c r="AF23" s="17"/>
      <c r="AG23" s="14"/>
    </row>
    <row r="24" spans="1:33" ht="15.5" x14ac:dyDescent="0.35">
      <c r="A24" s="21">
        <v>1818</v>
      </c>
      <c r="B24" s="104"/>
      <c r="C24" s="146"/>
      <c r="H24" s="8">
        <v>3.2285999999999995E-5</v>
      </c>
      <c r="J24" s="24"/>
      <c r="N24" s="8">
        <v>511.15207996694903</v>
      </c>
      <c r="P24" s="18"/>
      <c r="Q24" s="7"/>
      <c r="R24" s="7"/>
      <c r="S24" s="52"/>
      <c r="T24" s="7"/>
      <c r="U24" s="18"/>
      <c r="V24" s="7"/>
      <c r="W24" s="7"/>
      <c r="X24" s="7"/>
      <c r="Y24" s="7"/>
      <c r="Z24" s="18"/>
      <c r="AA24" s="7"/>
      <c r="AB24" s="7"/>
      <c r="AC24" s="52"/>
      <c r="AD24" s="7"/>
      <c r="AE24" s="7"/>
      <c r="AF24" s="17"/>
      <c r="AG24" s="14"/>
    </row>
    <row r="25" spans="1:33" ht="15.5" x14ac:dyDescent="0.35">
      <c r="A25" s="21">
        <v>1819</v>
      </c>
      <c r="B25" s="104"/>
      <c r="C25" s="146"/>
      <c r="H25" s="8">
        <v>3.0307559999999998E-5</v>
      </c>
      <c r="J25" s="24"/>
      <c r="N25" s="8">
        <v>488.60913658900455</v>
      </c>
      <c r="P25" s="18"/>
      <c r="Q25" s="7"/>
      <c r="R25" s="7"/>
      <c r="S25" s="52"/>
      <c r="T25" s="7"/>
      <c r="U25" s="18"/>
      <c r="V25" s="7"/>
      <c r="W25" s="7"/>
      <c r="X25" s="7"/>
      <c r="Y25" s="7"/>
      <c r="Z25" s="18"/>
      <c r="AA25" s="7"/>
      <c r="AB25" s="7"/>
      <c r="AC25" s="52"/>
      <c r="AD25" s="7"/>
      <c r="AE25" s="7"/>
      <c r="AF25" s="17"/>
      <c r="AG25" s="14"/>
    </row>
    <row r="26" spans="1:33" ht="15.5" x14ac:dyDescent="0.35">
      <c r="A26" s="21">
        <v>1820</v>
      </c>
      <c r="B26" s="104"/>
      <c r="C26" s="146"/>
      <c r="H26" s="8">
        <v>2.8553279999999998E-5</v>
      </c>
      <c r="J26" s="24"/>
      <c r="N26" s="8">
        <v>489.11022150841472</v>
      </c>
      <c r="P26" s="18"/>
      <c r="Q26" s="7"/>
      <c r="R26" s="7"/>
      <c r="S26" s="52"/>
      <c r="T26" s="7"/>
      <c r="U26" s="18"/>
      <c r="V26" s="7"/>
      <c r="W26" s="7"/>
      <c r="X26" s="7"/>
      <c r="Y26" s="7"/>
      <c r="Z26" s="18"/>
      <c r="AA26" s="7"/>
      <c r="AB26" s="7"/>
      <c r="AC26" s="52"/>
      <c r="AD26" s="7"/>
      <c r="AE26" s="7"/>
      <c r="AF26" s="17"/>
      <c r="AG26" s="14"/>
    </row>
    <row r="27" spans="1:33" ht="15.5" x14ac:dyDescent="0.35">
      <c r="A27" s="21">
        <v>1821</v>
      </c>
      <c r="B27" s="104"/>
      <c r="C27" s="146"/>
      <c r="H27" s="8">
        <v>2.70716E-5</v>
      </c>
      <c r="J27" s="24"/>
      <c r="N27" s="8">
        <v>469.1720093263234</v>
      </c>
      <c r="P27" s="18"/>
      <c r="Q27" s="7"/>
      <c r="R27" s="7"/>
      <c r="S27" s="52"/>
      <c r="T27" s="7"/>
      <c r="U27" s="18"/>
      <c r="V27" s="7"/>
      <c r="W27" s="7"/>
      <c r="X27" s="7"/>
      <c r="Y27" s="7"/>
      <c r="Z27" s="18"/>
      <c r="AA27" s="7"/>
      <c r="AB27" s="7"/>
      <c r="AC27" s="52"/>
      <c r="AD27" s="7"/>
      <c r="AE27" s="7"/>
      <c r="AF27" s="17"/>
      <c r="AG27" s="14"/>
    </row>
    <row r="28" spans="1:33" ht="15.5" x14ac:dyDescent="0.35">
      <c r="A28" s="21">
        <v>1822</v>
      </c>
      <c r="B28" s="104"/>
      <c r="C28" s="146"/>
      <c r="H28" s="8">
        <v>2.87652E-5</v>
      </c>
      <c r="J28" s="24"/>
      <c r="N28" s="8">
        <v>457.81929044501749</v>
      </c>
      <c r="P28" s="18"/>
      <c r="Q28" s="7"/>
      <c r="R28" s="7"/>
      <c r="S28" s="52"/>
      <c r="T28" s="7"/>
      <c r="U28" s="18"/>
      <c r="V28" s="7"/>
      <c r="W28" s="7"/>
      <c r="X28" s="7"/>
      <c r="Y28" s="7"/>
      <c r="Z28" s="18"/>
      <c r="AA28" s="7"/>
      <c r="AB28" s="7"/>
      <c r="AC28" s="52"/>
      <c r="AD28" s="7"/>
      <c r="AE28" s="7"/>
      <c r="AF28" s="17"/>
      <c r="AG28" s="14"/>
    </row>
    <row r="29" spans="1:33" ht="15.5" x14ac:dyDescent="0.35">
      <c r="A29" s="21">
        <v>1823</v>
      </c>
      <c r="B29" s="104"/>
      <c r="C29" s="146"/>
      <c r="H29" s="8">
        <v>3.0662939999999997E-5</v>
      </c>
      <c r="J29" s="24"/>
      <c r="N29" s="8">
        <v>480.73747262272775</v>
      </c>
      <c r="P29" s="18"/>
      <c r="Q29" s="7"/>
      <c r="R29" s="7"/>
      <c r="S29" s="52"/>
      <c r="T29" s="7"/>
      <c r="U29" s="18"/>
      <c r="V29" s="7"/>
      <c r="W29" s="7"/>
      <c r="X29" s="7"/>
      <c r="Y29" s="7"/>
      <c r="Z29" s="18"/>
      <c r="AA29" s="7"/>
      <c r="AB29" s="7"/>
      <c r="AC29" s="52"/>
      <c r="AD29" s="7"/>
      <c r="AE29" s="7"/>
      <c r="AF29" s="17"/>
      <c r="AG29" s="14"/>
    </row>
    <row r="30" spans="1:33" ht="15.5" x14ac:dyDescent="0.35">
      <c r="A30" s="21">
        <v>1824</v>
      </c>
      <c r="B30" s="104"/>
      <c r="C30" s="146"/>
      <c r="H30" s="8">
        <v>2.922129E-5</v>
      </c>
      <c r="J30" s="24"/>
      <c r="N30" s="8">
        <v>518.67950205769898</v>
      </c>
      <c r="P30" s="18"/>
      <c r="Q30" s="7"/>
      <c r="R30" s="7"/>
      <c r="S30" s="52"/>
      <c r="T30" s="7"/>
      <c r="U30" s="18"/>
      <c r="V30" s="7"/>
      <c r="W30" s="7"/>
      <c r="X30" s="7"/>
      <c r="Y30" s="7"/>
      <c r="Z30" s="18"/>
      <c r="AA30" s="7"/>
      <c r="AB30" s="7"/>
      <c r="AC30" s="52"/>
      <c r="AD30" s="7"/>
      <c r="AE30" s="7"/>
      <c r="AF30" s="17"/>
      <c r="AG30" s="14"/>
    </row>
    <row r="31" spans="1:33" ht="15.5" x14ac:dyDescent="0.35">
      <c r="A31" s="21">
        <v>1825</v>
      </c>
      <c r="B31" s="104"/>
      <c r="C31" s="146"/>
      <c r="H31" s="8">
        <v>3.574591E-5</v>
      </c>
      <c r="J31" s="24"/>
      <c r="N31" s="8">
        <v>540.10003248954138</v>
      </c>
      <c r="P31" s="18"/>
      <c r="Q31" s="7"/>
      <c r="R31" s="7"/>
      <c r="S31" s="52"/>
      <c r="T31" s="7"/>
      <c r="U31" s="18"/>
      <c r="V31" s="7"/>
      <c r="W31" s="7"/>
      <c r="X31" s="7"/>
      <c r="Y31" s="7"/>
      <c r="Z31" s="18"/>
      <c r="AA31" s="7"/>
      <c r="AB31" s="7"/>
      <c r="AC31" s="52"/>
      <c r="AD31" s="7"/>
      <c r="AE31" s="7"/>
      <c r="AF31" s="17"/>
      <c r="AG31" s="14"/>
    </row>
    <row r="32" spans="1:33" ht="15.5" x14ac:dyDescent="0.35">
      <c r="A32" s="21">
        <v>1826</v>
      </c>
      <c r="B32" s="104"/>
      <c r="C32" s="146"/>
      <c r="H32" s="8">
        <v>3.1314470000000004E-5</v>
      </c>
      <c r="J32" s="24"/>
      <c r="N32" s="8">
        <v>495.66725675698024</v>
      </c>
      <c r="P32" s="18"/>
      <c r="Q32" s="7"/>
      <c r="R32" s="7"/>
      <c r="S32" s="52"/>
      <c r="T32" s="7"/>
      <c r="U32" s="18"/>
      <c r="V32" s="7"/>
      <c r="W32" s="7"/>
      <c r="X32" s="7"/>
      <c r="Y32" s="7"/>
      <c r="Z32" s="18"/>
      <c r="AA32" s="7"/>
      <c r="AB32" s="7"/>
      <c r="AC32" s="52"/>
      <c r="AD32" s="7"/>
      <c r="AE32" s="7"/>
      <c r="AF32" s="17"/>
      <c r="AG32" s="14"/>
    </row>
    <row r="33" spans="1:33" ht="15.5" x14ac:dyDescent="0.35">
      <c r="A33" s="21">
        <v>1827</v>
      </c>
      <c r="B33" s="104"/>
      <c r="C33" s="146"/>
      <c r="H33" s="8">
        <v>3.2670309999999999E-5</v>
      </c>
      <c r="J33" s="24"/>
      <c r="N33" s="8">
        <v>509.73921739004692</v>
      </c>
      <c r="P33" s="18"/>
      <c r="Q33" s="7"/>
      <c r="R33" s="7"/>
      <c r="S33" s="52"/>
      <c r="T33" s="7"/>
      <c r="U33" s="18"/>
      <c r="V33" s="7"/>
      <c r="W33" s="7"/>
      <c r="X33" s="7"/>
      <c r="Y33" s="7"/>
      <c r="Z33" s="18"/>
      <c r="AA33" s="7"/>
      <c r="AB33" s="7"/>
      <c r="AC33" s="52"/>
      <c r="AD33" s="7"/>
      <c r="AE33" s="7"/>
      <c r="AF33" s="17"/>
      <c r="AG33" s="14"/>
    </row>
    <row r="34" spans="1:33" ht="15.5" x14ac:dyDescent="0.35">
      <c r="A34" s="21">
        <v>1828</v>
      </c>
      <c r="B34" s="104"/>
      <c r="C34" s="146"/>
      <c r="H34" s="8">
        <v>3.0027099999999999E-5</v>
      </c>
      <c r="J34" s="24"/>
      <c r="N34" s="8">
        <v>505.64073315723022</v>
      </c>
      <c r="P34" s="18"/>
      <c r="Q34" s="7"/>
      <c r="R34" s="7"/>
      <c r="S34" s="52"/>
      <c r="T34" s="7"/>
      <c r="U34" s="18"/>
      <c r="V34" s="7"/>
      <c r="W34" s="7"/>
      <c r="X34" s="7"/>
      <c r="Y34" s="7"/>
      <c r="Z34" s="18"/>
      <c r="AA34" s="7"/>
      <c r="AB34" s="7"/>
      <c r="AC34" s="52"/>
      <c r="AD34" s="7"/>
      <c r="AE34" s="7"/>
      <c r="AF34" s="17"/>
      <c r="AG34" s="14"/>
    </row>
    <row r="35" spans="1:33" ht="15.5" x14ac:dyDescent="0.35">
      <c r="A35" s="21">
        <v>1829</v>
      </c>
      <c r="B35" s="104"/>
      <c r="C35" s="146"/>
      <c r="H35" s="8">
        <v>3.1281019999999995E-5</v>
      </c>
      <c r="J35" s="24"/>
      <c r="N35" s="8">
        <v>498.16046676448434</v>
      </c>
      <c r="P35" s="18"/>
      <c r="Q35" s="7"/>
      <c r="R35" s="7"/>
      <c r="S35" s="52"/>
      <c r="T35" s="7"/>
      <c r="U35" s="18"/>
      <c r="V35" s="7"/>
      <c r="W35" s="7"/>
      <c r="X35" s="7"/>
      <c r="Y35" s="7"/>
      <c r="Z35" s="18"/>
      <c r="AA35" s="7"/>
      <c r="AB35" s="7"/>
      <c r="AC35" s="52"/>
      <c r="AD35" s="7"/>
      <c r="AE35" s="7"/>
      <c r="AF35" s="17"/>
      <c r="AG35" s="14"/>
    </row>
    <row r="36" spans="1:33" ht="15.5" x14ac:dyDescent="0.35">
      <c r="A36" s="21">
        <v>1830</v>
      </c>
      <c r="B36" s="104"/>
      <c r="C36" s="146"/>
      <c r="H36" s="8">
        <v>3.1629009999999999E-5</v>
      </c>
      <c r="J36" s="24"/>
      <c r="N36" s="8">
        <v>509.30953657289706</v>
      </c>
      <c r="P36" s="18"/>
      <c r="Q36" s="7"/>
      <c r="R36" s="7"/>
      <c r="S36" s="52"/>
      <c r="T36" s="7"/>
      <c r="U36" s="18"/>
      <c r="V36" s="7"/>
      <c r="W36" s="7"/>
      <c r="X36" s="7"/>
      <c r="Y36" s="7"/>
      <c r="Z36" s="18"/>
      <c r="AA36" s="7"/>
      <c r="AB36" s="7"/>
      <c r="AC36" s="52"/>
      <c r="AD36" s="7"/>
      <c r="AE36" s="7"/>
      <c r="AF36" s="17"/>
      <c r="AG36" s="14"/>
    </row>
    <row r="37" spans="1:33" ht="15.5" x14ac:dyDescent="0.35">
      <c r="A37" s="21">
        <v>1831</v>
      </c>
      <c r="B37" s="104"/>
      <c r="C37" s="146"/>
      <c r="H37" s="8">
        <v>3.2300679999999999E-5</v>
      </c>
      <c r="J37" s="24"/>
      <c r="N37" s="8">
        <v>502.9049493945007</v>
      </c>
      <c r="P37" s="18"/>
      <c r="Q37" s="7"/>
      <c r="R37" s="7"/>
      <c r="S37" s="52"/>
      <c r="T37" s="7"/>
      <c r="U37" s="18"/>
      <c r="V37" s="7"/>
      <c r="W37" s="7"/>
      <c r="X37" s="7"/>
      <c r="Y37" s="7"/>
      <c r="Z37" s="18"/>
      <c r="AA37" s="7"/>
      <c r="AB37" s="7"/>
      <c r="AC37" s="52"/>
      <c r="AD37" s="7"/>
      <c r="AE37" s="7"/>
      <c r="AF37" s="17"/>
      <c r="AG37" s="14"/>
    </row>
    <row r="38" spans="1:33" ht="15.5" x14ac:dyDescent="0.35">
      <c r="A38" s="21">
        <v>1832</v>
      </c>
      <c r="B38" s="104"/>
      <c r="C38" s="146"/>
      <c r="H38" s="8">
        <v>3.1949440000000006E-5</v>
      </c>
      <c r="J38" s="24"/>
      <c r="N38" s="8">
        <v>499.864630869493</v>
      </c>
      <c r="P38" s="18"/>
      <c r="Q38" s="7"/>
      <c r="R38" s="7"/>
      <c r="S38" s="52"/>
      <c r="T38" s="7"/>
      <c r="U38" s="18"/>
      <c r="V38" s="7"/>
      <c r="W38" s="7"/>
      <c r="X38" s="7"/>
      <c r="Y38" s="7"/>
      <c r="Z38" s="18"/>
      <c r="AA38" s="7"/>
      <c r="AB38" s="7"/>
      <c r="AC38" s="52"/>
      <c r="AD38" s="7"/>
      <c r="AE38" s="7"/>
      <c r="AF38" s="17"/>
      <c r="AG38" s="14"/>
    </row>
    <row r="39" spans="1:33" ht="15.5" x14ac:dyDescent="0.35">
      <c r="A39" s="21">
        <v>1833</v>
      </c>
      <c r="B39" s="104"/>
      <c r="C39" s="146"/>
      <c r="H39" s="8">
        <v>3.2781280000000003E-5</v>
      </c>
      <c r="J39" s="24"/>
      <c r="N39" s="8">
        <v>498.4167070622463</v>
      </c>
      <c r="P39" s="18"/>
      <c r="Q39" s="7"/>
      <c r="R39" s="7"/>
      <c r="S39" s="52"/>
      <c r="T39" s="7"/>
      <c r="U39" s="18"/>
      <c r="V39" s="7"/>
      <c r="W39" s="7"/>
      <c r="X39" s="7"/>
      <c r="Y39" s="7"/>
      <c r="Z39" s="18"/>
      <c r="AA39" s="7">
        <v>380700000</v>
      </c>
      <c r="AB39" s="7"/>
      <c r="AC39" s="52"/>
      <c r="AD39" s="7"/>
      <c r="AE39" s="7"/>
      <c r="AF39" s="17"/>
      <c r="AG39" s="14"/>
    </row>
    <row r="40" spans="1:33" ht="15.5" x14ac:dyDescent="0.35">
      <c r="A40" s="21">
        <v>1834</v>
      </c>
      <c r="B40" s="104"/>
      <c r="C40" s="146"/>
      <c r="H40" s="8">
        <v>3.4144960000000003E-5</v>
      </c>
      <c r="J40" s="24"/>
      <c r="N40" s="8">
        <v>525.25895351099632</v>
      </c>
      <c r="P40" s="18"/>
      <c r="Q40" s="7"/>
      <c r="R40" s="7"/>
      <c r="S40" s="52"/>
      <c r="T40" s="7"/>
      <c r="U40" s="18"/>
      <c r="V40" s="7"/>
      <c r="W40" s="7"/>
      <c r="X40" s="7"/>
      <c r="Y40" s="7"/>
      <c r="Z40" s="18"/>
      <c r="AA40" s="7">
        <v>372000000</v>
      </c>
      <c r="AB40" s="7"/>
      <c r="AC40" s="52"/>
      <c r="AD40" s="7"/>
      <c r="AE40" s="7"/>
      <c r="AF40" s="17"/>
      <c r="AG40" s="14"/>
    </row>
    <row r="41" spans="1:33" ht="15.5" x14ac:dyDescent="0.35">
      <c r="A41" s="21">
        <v>1835</v>
      </c>
      <c r="B41" s="104"/>
      <c r="C41" s="146"/>
      <c r="H41" s="8">
        <v>3.5509600000000003E-5</v>
      </c>
      <c r="J41" s="24"/>
      <c r="N41" s="8">
        <v>556.09971209446815</v>
      </c>
      <c r="P41" s="18"/>
      <c r="Q41" s="7"/>
      <c r="R41" s="7"/>
      <c r="S41" s="52"/>
      <c r="T41" s="7"/>
      <c r="U41" s="18"/>
      <c r="V41" s="7"/>
      <c r="W41" s="7"/>
      <c r="X41" s="7"/>
      <c r="Y41" s="7"/>
      <c r="Z41" s="18"/>
      <c r="AA41" s="7">
        <v>383700000</v>
      </c>
      <c r="AB41" s="7"/>
      <c r="AC41" s="52"/>
      <c r="AD41" s="7"/>
      <c r="AE41" s="7"/>
      <c r="AF41" s="17"/>
      <c r="AG41" s="14"/>
    </row>
    <row r="42" spans="1:33" ht="15.5" x14ac:dyDescent="0.35">
      <c r="A42" s="21">
        <v>1836</v>
      </c>
      <c r="B42" s="104"/>
      <c r="C42" s="146"/>
      <c r="H42" s="8">
        <v>3.7838089999999999E-5</v>
      </c>
      <c r="J42" s="24"/>
      <c r="N42" s="8">
        <v>584.30890317723492</v>
      </c>
      <c r="P42" s="18"/>
      <c r="Q42" s="7"/>
      <c r="R42" s="7"/>
      <c r="S42" s="52"/>
      <c r="T42" s="7"/>
      <c r="U42" s="18"/>
      <c r="V42" s="7"/>
      <c r="W42" s="7"/>
      <c r="X42" s="7"/>
      <c r="Y42" s="7"/>
      <c r="Z42" s="18"/>
      <c r="AA42" s="7">
        <v>391700000</v>
      </c>
      <c r="AB42" s="7"/>
      <c r="AC42" s="52"/>
      <c r="AD42" s="7"/>
      <c r="AE42" s="7"/>
      <c r="AF42" s="17"/>
      <c r="AG42" s="14"/>
    </row>
    <row r="43" spans="1:33" ht="15.5" x14ac:dyDescent="0.35">
      <c r="A43" s="21">
        <v>1837</v>
      </c>
      <c r="B43" s="104"/>
      <c r="C43" s="146"/>
      <c r="H43" s="8">
        <v>3.7759200000000003E-5</v>
      </c>
      <c r="J43" s="24"/>
      <c r="N43" s="8">
        <v>579.40339063943247</v>
      </c>
      <c r="P43" s="18"/>
      <c r="Q43" s="7"/>
      <c r="R43" s="7"/>
      <c r="S43" s="52"/>
      <c r="T43" s="7"/>
      <c r="U43" s="18"/>
      <c r="V43" s="7"/>
      <c r="W43" s="7"/>
      <c r="X43" s="7"/>
      <c r="Y43" s="7"/>
      <c r="Z43" s="18"/>
      <c r="AA43" s="7">
        <v>407600000</v>
      </c>
      <c r="AB43" s="7"/>
      <c r="AC43" s="52"/>
      <c r="AD43" s="7"/>
      <c r="AE43" s="7"/>
      <c r="AF43" s="17"/>
      <c r="AG43" s="14"/>
    </row>
    <row r="44" spans="1:33" ht="15.5" x14ac:dyDescent="0.35">
      <c r="A44" s="21">
        <v>1838</v>
      </c>
      <c r="B44" s="104"/>
      <c r="C44" s="146"/>
      <c r="H44" s="8">
        <v>3.8510400000000003E-5</v>
      </c>
      <c r="J44" s="24"/>
      <c r="N44" s="8">
        <v>605.04875786989351</v>
      </c>
      <c r="P44" s="18"/>
      <c r="Q44" s="7"/>
      <c r="R44" s="7"/>
      <c r="S44" s="52"/>
      <c r="T44" s="7"/>
      <c r="U44" s="18"/>
      <c r="V44" s="7"/>
      <c r="W44" s="7"/>
      <c r="X44" s="7"/>
      <c r="Y44" s="7"/>
      <c r="Z44" s="18"/>
      <c r="AA44" s="7">
        <v>440600000</v>
      </c>
      <c r="AB44" s="7"/>
      <c r="AC44" s="52"/>
      <c r="AD44" s="7"/>
      <c r="AE44" s="7"/>
      <c r="AF44" s="17"/>
      <c r="AG44" s="14"/>
    </row>
    <row r="45" spans="1:33" ht="15.5" x14ac:dyDescent="0.35">
      <c r="A45" s="21">
        <v>1839</v>
      </c>
      <c r="B45" s="104"/>
      <c r="C45" s="146"/>
      <c r="H45" s="8">
        <v>4.0964900000000005E-5</v>
      </c>
      <c r="J45" s="24"/>
      <c r="N45" s="8">
        <v>616.0487804128212</v>
      </c>
      <c r="P45" s="18"/>
      <c r="Q45" s="7"/>
      <c r="R45" s="7"/>
      <c r="S45" s="52"/>
      <c r="T45" s="7"/>
      <c r="U45" s="18"/>
      <c r="V45" s="7"/>
      <c r="W45" s="7"/>
      <c r="X45" s="7"/>
      <c r="Y45" s="7"/>
      <c r="Z45" s="18"/>
      <c r="AA45" s="7">
        <v>467700000</v>
      </c>
      <c r="AB45" s="7"/>
      <c r="AC45" s="52"/>
      <c r="AD45" s="7"/>
      <c r="AE45" s="7"/>
      <c r="AF45" s="17"/>
      <c r="AG45" s="14"/>
    </row>
    <row r="46" spans="1:33" ht="15.5" x14ac:dyDescent="0.35">
      <c r="A46" s="21">
        <v>1840</v>
      </c>
      <c r="B46" s="104"/>
      <c r="C46" s="146"/>
      <c r="H46" s="8">
        <v>4.676436E-5</v>
      </c>
      <c r="J46" s="24"/>
      <c r="N46" s="8">
        <v>595.36577744545298</v>
      </c>
      <c r="P46" s="18"/>
      <c r="Q46" s="7"/>
      <c r="R46" s="7"/>
      <c r="S46" s="52"/>
      <c r="T46" s="7"/>
      <c r="U46" s="18"/>
      <c r="V46" s="7"/>
      <c r="W46" s="7"/>
      <c r="X46" s="7"/>
      <c r="Y46" s="7"/>
      <c r="Z46" s="18"/>
      <c r="AA46" s="7">
        <v>484700000</v>
      </c>
      <c r="AB46" s="7"/>
      <c r="AC46" s="52"/>
      <c r="AD46" s="7"/>
      <c r="AE46" s="7"/>
      <c r="AF46" s="17"/>
      <c r="AG46" s="14"/>
    </row>
    <row r="47" spans="1:33" ht="15.5" x14ac:dyDescent="0.35">
      <c r="A47" s="21">
        <v>1841</v>
      </c>
      <c r="B47" s="104"/>
      <c r="C47" s="146"/>
      <c r="H47" s="8">
        <v>4.4819140000000002E-5</v>
      </c>
      <c r="J47" s="24"/>
      <c r="N47" s="8">
        <v>576.78324398673897</v>
      </c>
      <c r="P47" s="18"/>
      <c r="Q47" s="7"/>
      <c r="R47" s="7"/>
      <c r="S47" s="52"/>
      <c r="T47" s="7"/>
      <c r="U47" s="18"/>
      <c r="V47" s="7"/>
      <c r="W47" s="7"/>
      <c r="X47" s="7"/>
      <c r="Y47" s="7"/>
      <c r="Z47" s="18"/>
      <c r="AA47" s="7">
        <v>450400000</v>
      </c>
      <c r="AB47" s="7"/>
      <c r="AC47" s="52"/>
      <c r="AD47" s="7"/>
      <c r="AE47" s="7"/>
      <c r="AF47" s="17"/>
      <c r="AG47" s="14"/>
    </row>
    <row r="48" spans="1:33" ht="15.5" x14ac:dyDescent="0.35">
      <c r="A48" s="21">
        <v>1842</v>
      </c>
      <c r="B48" s="104"/>
      <c r="C48" s="146"/>
      <c r="H48" s="8">
        <v>4.3198720000000005E-5</v>
      </c>
      <c r="J48" s="24"/>
      <c r="N48" s="8">
        <v>555.69913864300247</v>
      </c>
      <c r="P48" s="18"/>
      <c r="Q48" s="7"/>
      <c r="R48" s="7"/>
      <c r="S48" s="52"/>
      <c r="T48" s="7"/>
      <c r="U48" s="18"/>
      <c r="V48" s="7"/>
      <c r="W48" s="7"/>
      <c r="X48" s="7"/>
      <c r="Y48" s="7"/>
      <c r="Z48" s="18"/>
      <c r="AA48" s="7">
        <v>470700000</v>
      </c>
      <c r="AB48" s="7"/>
      <c r="AC48" s="52"/>
      <c r="AD48" s="7"/>
      <c r="AE48" s="7"/>
      <c r="AF48" s="17"/>
      <c r="AG48" s="14"/>
    </row>
    <row r="49" spans="1:33" ht="15.5" x14ac:dyDescent="0.35">
      <c r="A49" s="21">
        <v>1843</v>
      </c>
      <c r="B49" s="104"/>
      <c r="C49" s="146"/>
      <c r="H49" s="8">
        <v>3.9070199999999997E-5</v>
      </c>
      <c r="J49" s="24"/>
      <c r="N49" s="8">
        <v>568.70631904438062</v>
      </c>
      <c r="P49" s="18"/>
      <c r="Q49" s="7"/>
      <c r="R49" s="7"/>
      <c r="S49" s="52"/>
      <c r="T49" s="7"/>
      <c r="U49" s="18"/>
      <c r="V49" s="7"/>
      <c r="W49" s="7"/>
      <c r="X49" s="7"/>
      <c r="Y49" s="7"/>
      <c r="Z49" s="18"/>
      <c r="AA49" s="7">
        <v>463100000</v>
      </c>
      <c r="AB49" s="7"/>
      <c r="AC49" s="52"/>
      <c r="AD49" s="7"/>
      <c r="AE49" s="7"/>
      <c r="AF49" s="17"/>
      <c r="AG49" s="14"/>
    </row>
    <row r="50" spans="1:33" ht="15.5" x14ac:dyDescent="0.35">
      <c r="A50" s="21">
        <v>1844</v>
      </c>
      <c r="B50" s="104"/>
      <c r="C50" s="146"/>
      <c r="H50" s="8">
        <v>4.7535200000000005E-5</v>
      </c>
      <c r="J50" s="24"/>
      <c r="N50" s="8">
        <v>609.17382791164448</v>
      </c>
      <c r="P50" s="18"/>
      <c r="Q50" s="7"/>
      <c r="R50" s="7"/>
      <c r="S50" s="52"/>
      <c r="T50" s="7"/>
      <c r="U50" s="18"/>
      <c r="V50" s="7"/>
      <c r="W50" s="7"/>
      <c r="X50" s="7"/>
      <c r="Y50" s="7"/>
      <c r="Z50" s="18"/>
      <c r="AA50" s="7">
        <v>487600000</v>
      </c>
      <c r="AB50" s="7"/>
      <c r="AC50" s="52"/>
      <c r="AD50" s="7"/>
      <c r="AE50" s="7"/>
      <c r="AF50" s="17"/>
      <c r="AG50" s="14"/>
    </row>
    <row r="51" spans="1:33" ht="15.5" x14ac:dyDescent="0.35">
      <c r="A51" s="21">
        <v>1845</v>
      </c>
      <c r="B51" s="104"/>
      <c r="C51" s="146"/>
      <c r="H51" s="8">
        <v>4.7748160000000002E-5</v>
      </c>
      <c r="J51" s="24"/>
      <c r="N51" s="8">
        <v>641.45565162882917</v>
      </c>
      <c r="P51" s="18"/>
      <c r="Q51" s="7"/>
      <c r="R51" s="7"/>
      <c r="S51" s="52"/>
      <c r="T51" s="7"/>
      <c r="U51" s="18"/>
      <c r="V51" s="7"/>
      <c r="W51" s="7"/>
      <c r="X51" s="7"/>
      <c r="Y51" s="7"/>
      <c r="Z51" s="18"/>
      <c r="AA51" s="7">
        <v>496900000</v>
      </c>
      <c r="AB51" s="7"/>
      <c r="AC51" s="52"/>
      <c r="AD51" s="7"/>
      <c r="AE51" s="7"/>
      <c r="AF51" s="17"/>
      <c r="AG51" s="14"/>
    </row>
    <row r="52" spans="1:33" ht="15.5" x14ac:dyDescent="0.35">
      <c r="A52" s="21">
        <v>1846</v>
      </c>
      <c r="B52" s="104"/>
      <c r="C52" s="146"/>
      <c r="H52" s="8">
        <v>4.9635520000000004E-5</v>
      </c>
      <c r="J52" s="24"/>
      <c r="N52" s="8">
        <v>656.24230013787155</v>
      </c>
      <c r="P52" s="18"/>
      <c r="Q52" s="7"/>
      <c r="R52" s="7"/>
      <c r="S52" s="52"/>
      <c r="T52" s="7"/>
      <c r="U52" s="18"/>
      <c r="V52" s="7"/>
      <c r="W52" s="7"/>
      <c r="X52" s="7"/>
      <c r="Y52" s="7"/>
      <c r="Z52" s="18"/>
      <c r="AA52" s="7">
        <v>549800000</v>
      </c>
      <c r="AB52" s="7"/>
      <c r="AC52" s="52"/>
      <c r="AD52" s="7"/>
      <c r="AE52" s="7"/>
      <c r="AF52" s="17"/>
      <c r="AG52" s="14"/>
    </row>
    <row r="53" spans="1:33" ht="15.5" x14ac:dyDescent="0.35">
      <c r="A53" s="21">
        <v>1847</v>
      </c>
      <c r="B53" s="104"/>
      <c r="C53" s="146"/>
      <c r="H53" s="8">
        <v>5.4077170000000003E-5</v>
      </c>
      <c r="J53" s="24"/>
      <c r="N53" s="8">
        <v>670.40835152483464</v>
      </c>
      <c r="P53" s="18"/>
      <c r="Q53" s="7"/>
      <c r="R53" s="7"/>
      <c r="S53" s="52"/>
      <c r="T53" s="7"/>
      <c r="U53" s="18"/>
      <c r="V53" s="7"/>
      <c r="W53" s="7"/>
      <c r="X53" s="7"/>
      <c r="Y53" s="7"/>
      <c r="Z53" s="18"/>
      <c r="AA53" s="7">
        <v>614800000</v>
      </c>
      <c r="AB53" s="7"/>
      <c r="AC53" s="52"/>
      <c r="AD53" s="7"/>
      <c r="AE53" s="7"/>
      <c r="AF53" s="17"/>
      <c r="AG53" s="14"/>
    </row>
    <row r="54" spans="1:33" ht="15.5" x14ac:dyDescent="0.35">
      <c r="A54" s="21">
        <v>1848</v>
      </c>
      <c r="B54" s="104"/>
      <c r="C54" s="146"/>
      <c r="H54" s="8">
        <v>4.7107620000000004E-5</v>
      </c>
      <c r="J54" s="24"/>
      <c r="N54" s="8">
        <v>650.86779604434059</v>
      </c>
      <c r="P54" s="18"/>
      <c r="Q54" s="7"/>
      <c r="R54" s="7"/>
      <c r="S54" s="52"/>
      <c r="T54" s="7"/>
      <c r="U54" s="18"/>
      <c r="V54" s="7"/>
      <c r="W54" s="7"/>
      <c r="X54" s="7"/>
      <c r="Y54" s="7"/>
      <c r="Z54" s="18"/>
      <c r="AA54" s="7">
        <v>478100000</v>
      </c>
      <c r="AB54" s="7"/>
      <c r="AC54" s="52"/>
      <c r="AD54" s="7"/>
      <c r="AE54" s="7"/>
      <c r="AF54" s="17"/>
      <c r="AG54" s="14"/>
    </row>
    <row r="55" spans="1:33" ht="15.5" x14ac:dyDescent="0.35">
      <c r="A55" s="21">
        <v>1849</v>
      </c>
      <c r="B55" s="104"/>
      <c r="C55" s="146"/>
      <c r="H55" s="8">
        <v>4.6903220000000003E-5</v>
      </c>
      <c r="J55" s="24"/>
      <c r="N55" s="8">
        <v>647.87920570246536</v>
      </c>
      <c r="P55" s="18"/>
      <c r="Q55" s="7"/>
      <c r="R55" s="7"/>
      <c r="S55" s="52"/>
      <c r="T55" s="7"/>
      <c r="U55" s="18"/>
      <c r="V55" s="7"/>
      <c r="W55" s="7"/>
      <c r="X55" s="7"/>
      <c r="Y55" s="7"/>
      <c r="Z55" s="18"/>
      <c r="AA55" s="7">
        <v>481200000</v>
      </c>
      <c r="AB55" s="7"/>
      <c r="AC55" s="52"/>
      <c r="AD55" s="7"/>
      <c r="AE55" s="7"/>
      <c r="AF55" s="17"/>
      <c r="AG55" s="14"/>
    </row>
    <row r="56" spans="1:33" ht="15.5" x14ac:dyDescent="0.35">
      <c r="A56" s="21">
        <v>1850</v>
      </c>
      <c r="B56" s="104">
        <v>2656</v>
      </c>
      <c r="C56" s="146"/>
      <c r="H56" s="8">
        <v>5.3404959999999998E-5</v>
      </c>
      <c r="J56" s="24"/>
      <c r="K56" s="8">
        <v>25.555034678398425</v>
      </c>
      <c r="N56" s="8">
        <v>614.85624568195192</v>
      </c>
      <c r="P56" s="18"/>
      <c r="Q56" s="7"/>
      <c r="R56" s="7"/>
      <c r="S56" s="52"/>
      <c r="T56" s="7"/>
      <c r="U56" s="18"/>
      <c r="V56" s="7"/>
      <c r="W56" s="7"/>
      <c r="X56" s="7"/>
      <c r="Y56" s="7"/>
      <c r="Z56" s="18"/>
      <c r="AA56" s="7">
        <v>468900000</v>
      </c>
      <c r="AB56" s="7"/>
      <c r="AC56" s="52"/>
      <c r="AD56" s="7"/>
      <c r="AE56" s="7"/>
      <c r="AF56" s="17"/>
      <c r="AG56" s="14"/>
    </row>
    <row r="57" spans="1:33" ht="15.5" x14ac:dyDescent="0.35">
      <c r="A57" s="21">
        <v>1851</v>
      </c>
      <c r="B57" s="104">
        <v>2799</v>
      </c>
      <c r="C57" s="146"/>
      <c r="H57" s="8">
        <v>5.205681E-5</v>
      </c>
      <c r="J57" s="24"/>
      <c r="K57" s="8">
        <v>26.107965814431502</v>
      </c>
      <c r="N57" s="8">
        <v>633.43354817668603</v>
      </c>
      <c r="P57" s="18"/>
      <c r="Q57" s="7"/>
      <c r="R57" s="7"/>
      <c r="S57" s="52"/>
      <c r="T57" s="7"/>
      <c r="U57" s="18"/>
      <c r="V57" s="7"/>
      <c r="W57" s="7"/>
      <c r="X57" s="7"/>
      <c r="Y57" s="7"/>
      <c r="Z57" s="18"/>
      <c r="AA57" s="7">
        <v>461800000</v>
      </c>
      <c r="AB57" s="7"/>
      <c r="AC57" s="52"/>
      <c r="AD57" s="7"/>
      <c r="AE57" s="7"/>
      <c r="AF57" s="17"/>
      <c r="AG57" s="14"/>
    </row>
    <row r="58" spans="1:33" ht="15.5" x14ac:dyDescent="0.35">
      <c r="A58" s="21">
        <v>1852</v>
      </c>
      <c r="B58" s="104">
        <v>3143</v>
      </c>
      <c r="C58" s="146"/>
      <c r="H58" s="8">
        <v>5.7209319999999996E-5</v>
      </c>
      <c r="J58" s="24"/>
      <c r="K58" s="8">
        <v>26.288269445746639</v>
      </c>
      <c r="N58" s="8">
        <v>669.42977278378464</v>
      </c>
      <c r="P58" s="18"/>
      <c r="Q58" s="7"/>
      <c r="R58" s="7"/>
      <c r="S58" s="52"/>
      <c r="T58" s="7"/>
      <c r="U58" s="18"/>
      <c r="V58" s="7"/>
      <c r="W58" s="7"/>
      <c r="X58" s="7"/>
      <c r="Y58" s="7"/>
      <c r="Z58" s="18"/>
      <c r="AA58" s="7">
        <v>499300000</v>
      </c>
      <c r="AB58" s="7"/>
      <c r="AC58" s="52"/>
      <c r="AD58" s="7"/>
      <c r="AE58" s="7"/>
      <c r="AF58" s="17"/>
      <c r="AG58" s="14"/>
    </row>
    <row r="59" spans="1:33" ht="15.5" x14ac:dyDescent="0.35">
      <c r="A59" s="21">
        <v>1853</v>
      </c>
      <c r="B59" s="104">
        <v>3383</v>
      </c>
      <c r="C59" s="146"/>
      <c r="H59" s="8">
        <v>6.4432000000000009E-5</v>
      </c>
      <c r="J59" s="24"/>
      <c r="K59" s="8">
        <v>31.03025494933468</v>
      </c>
      <c r="N59" s="8">
        <v>740.85581408475207</v>
      </c>
      <c r="P59" s="18"/>
      <c r="Q59" s="7"/>
      <c r="R59" s="7"/>
      <c r="S59" s="52"/>
      <c r="T59" s="7"/>
      <c r="U59" s="18"/>
      <c r="V59" s="7"/>
      <c r="W59" s="7"/>
      <c r="X59" s="7"/>
      <c r="Y59" s="7"/>
      <c r="Z59" s="18"/>
      <c r="AA59" s="7">
        <v>580400000</v>
      </c>
      <c r="AB59" s="7"/>
      <c r="AC59" s="52"/>
      <c r="AD59" s="7"/>
      <c r="AE59" s="7"/>
      <c r="AF59" s="17"/>
      <c r="AG59" s="14"/>
    </row>
    <row r="60" spans="1:33" ht="15.5" x14ac:dyDescent="0.35">
      <c r="A60" s="21">
        <v>1854</v>
      </c>
      <c r="B60" s="104">
        <v>3789</v>
      </c>
      <c r="C60" s="146"/>
      <c r="H60" s="8">
        <v>7.0566830000000006E-5</v>
      </c>
      <c r="J60" s="24"/>
      <c r="K60" s="8">
        <v>32.070005889918626</v>
      </c>
      <c r="N60" s="8">
        <v>783.94294243329387</v>
      </c>
      <c r="P60" s="18"/>
      <c r="Q60" s="7"/>
      <c r="R60" s="7"/>
      <c r="S60" s="52"/>
      <c r="T60" s="7"/>
      <c r="U60" s="18"/>
      <c r="V60" s="7"/>
      <c r="W60" s="7"/>
      <c r="X60" s="7"/>
      <c r="Y60" s="7"/>
      <c r="Z60" s="18"/>
      <c r="AA60" s="7">
        <v>676600000</v>
      </c>
      <c r="AB60" s="7"/>
      <c r="AC60" s="52"/>
      <c r="AD60" s="7"/>
      <c r="AE60" s="7"/>
      <c r="AF60" s="17"/>
      <c r="AG60" s="14"/>
    </row>
    <row r="61" spans="1:33" ht="15.5" x14ac:dyDescent="0.35">
      <c r="A61" s="21">
        <v>1855</v>
      </c>
      <c r="B61" s="104">
        <v>4048</v>
      </c>
      <c r="C61" s="146"/>
      <c r="H61" s="8">
        <v>7.7677559999999994E-5</v>
      </c>
      <c r="J61" s="24"/>
      <c r="K61" s="8">
        <v>34.041325592297433</v>
      </c>
      <c r="N61" s="8">
        <v>798.83284901760157</v>
      </c>
      <c r="P61" s="18"/>
      <c r="Q61" s="7"/>
      <c r="R61" s="7"/>
      <c r="S61" s="52"/>
      <c r="T61" s="7"/>
      <c r="U61" s="18"/>
      <c r="V61" s="7"/>
      <c r="W61" s="7"/>
      <c r="X61" s="7"/>
      <c r="Y61" s="52"/>
      <c r="Z61" s="18"/>
      <c r="AA61" s="7">
        <v>722000000</v>
      </c>
      <c r="AB61" s="7"/>
      <c r="AC61" s="52"/>
      <c r="AD61" s="7"/>
      <c r="AE61" s="7"/>
      <c r="AF61" s="17"/>
      <c r="AG61" s="14"/>
    </row>
    <row r="62" spans="1:33" ht="15.5" x14ac:dyDescent="0.35">
      <c r="A62" s="21">
        <v>1856</v>
      </c>
      <c r="B62" s="104">
        <v>4103</v>
      </c>
      <c r="C62" s="146"/>
      <c r="H62" s="8">
        <v>8.318770000000001E-5</v>
      </c>
      <c r="J62" s="24"/>
      <c r="K62" s="8">
        <v>33.644657603404134</v>
      </c>
      <c r="N62" s="8">
        <v>827.40892080269623</v>
      </c>
      <c r="P62" s="18"/>
      <c r="Q62" s="7"/>
      <c r="R62" s="7"/>
      <c r="S62" s="52"/>
      <c r="T62" s="7"/>
      <c r="U62" s="18"/>
      <c r="V62" s="7"/>
      <c r="W62" s="7"/>
      <c r="X62" s="7"/>
      <c r="Y62" s="52"/>
      <c r="AA62" s="8">
        <v>738200000</v>
      </c>
      <c r="AC62" s="52"/>
      <c r="AD62" s="7"/>
      <c r="AE62" s="7"/>
      <c r="AF62" s="17"/>
      <c r="AG62" s="14"/>
    </row>
    <row r="63" spans="1:33" ht="15.5" x14ac:dyDescent="0.35">
      <c r="A63" s="21">
        <v>1857</v>
      </c>
      <c r="B63" s="104">
        <v>4241</v>
      </c>
      <c r="C63" s="146"/>
      <c r="H63" s="8">
        <v>8.6397180000000005E-5</v>
      </c>
      <c r="J63" s="24"/>
      <c r="K63" s="8">
        <v>32.424603031505058</v>
      </c>
      <c r="N63" s="8">
        <v>811.73191337167236</v>
      </c>
      <c r="P63" s="18"/>
      <c r="Q63" s="7"/>
      <c r="R63" s="7"/>
      <c r="S63" s="52"/>
      <c r="T63" s="7"/>
      <c r="U63" s="18"/>
      <c r="V63" s="7"/>
      <c r="W63" s="7"/>
      <c r="X63" s="7"/>
      <c r="Y63" s="52"/>
      <c r="AA63" s="8">
        <v>681600000</v>
      </c>
      <c r="AC63" s="52"/>
      <c r="AD63" s="7"/>
      <c r="AE63" s="7"/>
      <c r="AF63" s="17"/>
      <c r="AG63" s="14"/>
    </row>
    <row r="64" spans="1:33" ht="15.5" x14ac:dyDescent="0.35">
      <c r="A64" s="21">
        <v>1858</v>
      </c>
      <c r="B64" s="104">
        <v>4151</v>
      </c>
      <c r="C64" s="146"/>
      <c r="H64" s="8">
        <v>8.6266259999999995E-5</v>
      </c>
      <c r="J64" s="24"/>
      <c r="K64" s="8">
        <v>31.589196206411597</v>
      </c>
      <c r="N64" s="8">
        <v>798.18913061167677</v>
      </c>
      <c r="P64" s="18"/>
      <c r="Q64" s="7"/>
      <c r="R64" s="7"/>
      <c r="S64" s="52"/>
      <c r="T64" s="7"/>
      <c r="U64" s="18"/>
      <c r="V64" s="7"/>
      <c r="W64" s="7"/>
      <c r="X64" s="7"/>
      <c r="Y64" s="52"/>
      <c r="AA64" s="8">
        <v>601000000</v>
      </c>
      <c r="AC64" s="52"/>
      <c r="AD64" s="7"/>
      <c r="AE64" s="7"/>
      <c r="AF64" s="17"/>
      <c r="AG64" s="14"/>
    </row>
    <row r="65" spans="1:33" ht="15.5" x14ac:dyDescent="0.35">
      <c r="A65" s="21">
        <v>1859</v>
      </c>
      <c r="B65" s="104">
        <v>4475</v>
      </c>
      <c r="C65" s="146"/>
      <c r="H65" s="8">
        <v>8.5248710000000003E-5</v>
      </c>
      <c r="J65" s="24"/>
      <c r="K65" s="8">
        <v>33.674708208623322</v>
      </c>
      <c r="N65" s="8">
        <v>843.57489846372903</v>
      </c>
      <c r="P65" s="18"/>
      <c r="Q65" s="7"/>
      <c r="R65" s="7"/>
      <c r="S65" s="52"/>
      <c r="T65" s="7"/>
      <c r="U65" s="18"/>
      <c r="V65" s="7"/>
      <c r="W65" s="7"/>
      <c r="X65" s="7"/>
      <c r="Y65" s="52"/>
      <c r="AA65" s="8">
        <v>606100000</v>
      </c>
      <c r="AC65" s="52"/>
      <c r="AD65" s="7"/>
      <c r="AE65" s="7"/>
      <c r="AF65" s="17"/>
      <c r="AG65" s="14"/>
    </row>
    <row r="66" spans="1:33" ht="15.5" x14ac:dyDescent="0.35">
      <c r="A66" s="21">
        <v>1860</v>
      </c>
      <c r="B66" s="104">
        <v>4410</v>
      </c>
      <c r="C66" s="146"/>
      <c r="H66" s="8">
        <v>9.2695319999999988E-5</v>
      </c>
      <c r="J66" s="24"/>
      <c r="K66" s="8">
        <v>35.814311300229591</v>
      </c>
      <c r="N66" s="8">
        <v>864.47037369580585</v>
      </c>
      <c r="P66" s="18"/>
      <c r="Q66" s="7"/>
      <c r="R66" s="7"/>
      <c r="S66" s="52"/>
      <c r="T66" s="7"/>
      <c r="U66" s="18"/>
      <c r="V66" s="7"/>
      <c r="W66" s="7"/>
      <c r="X66" s="7"/>
      <c r="Y66" s="52"/>
      <c r="AA66" s="8">
        <v>676000000</v>
      </c>
      <c r="AC66" s="52"/>
      <c r="AD66" s="7"/>
      <c r="AE66" s="7"/>
      <c r="AF66" s="17"/>
      <c r="AG66" s="14"/>
    </row>
    <row r="67" spans="1:33" ht="15.5" x14ac:dyDescent="0.35">
      <c r="A67" s="21">
        <v>1861</v>
      </c>
      <c r="B67" s="104">
        <v>4673</v>
      </c>
      <c r="C67" s="146"/>
      <c r="H67" s="8">
        <v>8.7921449999999991E-5</v>
      </c>
      <c r="J67" s="24"/>
      <c r="K67" s="8">
        <v>36.577596672796993</v>
      </c>
      <c r="N67" s="8">
        <v>888.95667772760657</v>
      </c>
      <c r="P67" s="18"/>
      <c r="Q67" s="7"/>
      <c r="R67" s="7"/>
      <c r="S67" s="52"/>
      <c r="T67" s="7"/>
      <c r="U67" s="18"/>
      <c r="V67" s="7"/>
      <c r="W67" s="7"/>
      <c r="X67" s="7"/>
      <c r="Y67" s="52"/>
      <c r="AA67" s="8">
        <v>753800000</v>
      </c>
      <c r="AC67" s="52"/>
      <c r="AD67" s="7"/>
      <c r="AE67" s="7"/>
      <c r="AF67" s="17"/>
      <c r="AG67" s="14"/>
    </row>
    <row r="68" spans="1:33" ht="15.5" x14ac:dyDescent="0.35">
      <c r="A68" s="21">
        <v>1862</v>
      </c>
      <c r="B68" s="104">
        <v>5881</v>
      </c>
      <c r="C68" s="146"/>
      <c r="H68" s="8">
        <v>8.8141090000000001E-5</v>
      </c>
      <c r="J68" s="24"/>
      <c r="K68" s="8">
        <v>37.587297008161748</v>
      </c>
      <c r="M68" s="8">
        <v>4.4932612714634397</v>
      </c>
      <c r="N68" s="8">
        <v>909.31794336567236</v>
      </c>
      <c r="P68" s="18"/>
      <c r="Q68" s="7"/>
      <c r="R68" s="7"/>
      <c r="S68" s="52"/>
      <c r="T68" s="7"/>
      <c r="U68" s="18"/>
      <c r="V68" s="7"/>
      <c r="W68" s="7"/>
      <c r="X68" s="7"/>
      <c r="Y68" s="52"/>
      <c r="AA68" s="8">
        <v>728400000</v>
      </c>
      <c r="AC68" s="52"/>
      <c r="AD68" s="7"/>
      <c r="AE68" s="7"/>
      <c r="AF68" s="17"/>
      <c r="AG68" s="14"/>
    </row>
    <row r="69" spans="1:33" ht="15.5" x14ac:dyDescent="0.35">
      <c r="A69" s="21">
        <v>1863</v>
      </c>
      <c r="B69" s="104">
        <v>7746</v>
      </c>
      <c r="C69" s="146"/>
      <c r="H69" s="8">
        <v>9.217842E-5</v>
      </c>
      <c r="J69" s="24"/>
      <c r="K69" s="8">
        <v>39.552606589496712</v>
      </c>
      <c r="M69" s="8">
        <v>4.4296784263842062</v>
      </c>
      <c r="N69" s="8">
        <v>976.20620944470807</v>
      </c>
      <c r="P69" s="18"/>
      <c r="Q69" s="7"/>
      <c r="R69" s="7"/>
      <c r="S69" s="52"/>
      <c r="T69" s="7"/>
      <c r="U69" s="18"/>
      <c r="V69" s="7"/>
      <c r="W69" s="7"/>
      <c r="X69" s="7"/>
      <c r="Y69" s="52"/>
      <c r="AA69" s="8">
        <v>709700000</v>
      </c>
      <c r="AC69" s="52"/>
      <c r="AD69" s="7"/>
      <c r="AE69" s="7"/>
      <c r="AF69" s="17"/>
      <c r="AG69" s="14"/>
    </row>
    <row r="70" spans="1:33" ht="15.5" x14ac:dyDescent="0.35">
      <c r="A70" s="21">
        <v>1864</v>
      </c>
      <c r="B70" s="104">
        <v>9600</v>
      </c>
      <c r="C70" s="146"/>
      <c r="H70" s="8">
        <v>9.8256260000000007E-5</v>
      </c>
      <c r="J70" s="24"/>
      <c r="K70" s="8">
        <v>39.4864952580145</v>
      </c>
      <c r="M70" s="8">
        <v>4.4390162910754363</v>
      </c>
      <c r="N70" s="8">
        <v>1016.2482227515294</v>
      </c>
      <c r="P70" s="18"/>
      <c r="Q70" s="7"/>
      <c r="R70" s="7"/>
      <c r="S70" s="52"/>
      <c r="T70" s="7"/>
      <c r="U70" s="18"/>
      <c r="V70" s="7"/>
      <c r="W70" s="7"/>
      <c r="X70" s="7"/>
      <c r="Y70" s="52"/>
      <c r="AA70" s="8">
        <v>709000000</v>
      </c>
      <c r="AC70" s="52"/>
      <c r="AD70" s="7"/>
      <c r="AE70" s="7"/>
      <c r="AF70" s="17"/>
      <c r="AG70" s="14"/>
    </row>
    <row r="71" spans="1:33" ht="15.5" x14ac:dyDescent="0.35">
      <c r="A71" s="21">
        <v>1865</v>
      </c>
      <c r="B71" s="104">
        <v>10012</v>
      </c>
      <c r="C71" s="146"/>
      <c r="H71" s="8">
        <v>1.0336697E-4</v>
      </c>
      <c r="J71" s="24"/>
      <c r="K71" s="8">
        <v>37.166588535093098</v>
      </c>
      <c r="M71" s="8">
        <v>4.7437589715776731</v>
      </c>
      <c r="N71" s="8">
        <v>1036.5405160149585</v>
      </c>
      <c r="P71" s="18"/>
      <c r="Q71" s="7"/>
      <c r="R71" s="7"/>
      <c r="S71" s="52"/>
      <c r="T71" s="7"/>
      <c r="U71" s="18"/>
      <c r="V71" s="7"/>
      <c r="W71" s="7"/>
      <c r="X71" s="7"/>
      <c r="Y71" s="52"/>
      <c r="AA71" s="8">
        <v>704100000</v>
      </c>
      <c r="AC71" s="52"/>
      <c r="AD71" s="7"/>
      <c r="AE71" s="7"/>
      <c r="AF71" s="17"/>
      <c r="AG71" s="14"/>
    </row>
    <row r="72" spans="1:33" ht="15.5" x14ac:dyDescent="0.35">
      <c r="A72" s="21">
        <v>1866</v>
      </c>
      <c r="B72" s="104">
        <v>9098</v>
      </c>
      <c r="C72" s="146"/>
      <c r="H72" s="8">
        <v>1.0927277000000001E-4</v>
      </c>
      <c r="J72" s="24"/>
      <c r="K72" s="8">
        <v>39.780991189162549</v>
      </c>
      <c r="M72" s="8">
        <v>5.0529135002204226</v>
      </c>
      <c r="N72" s="8">
        <v>1059.3564244172421</v>
      </c>
      <c r="P72" s="18"/>
      <c r="Q72" s="7"/>
      <c r="R72" s="7"/>
      <c r="S72" s="52"/>
      <c r="T72" s="7"/>
      <c r="U72" s="18"/>
      <c r="V72" s="7"/>
      <c r="W72" s="7"/>
      <c r="X72" s="7"/>
      <c r="Y72" s="52"/>
      <c r="AA72" s="8">
        <v>765100000</v>
      </c>
      <c r="AC72" s="52"/>
      <c r="AD72" s="7"/>
      <c r="AE72" s="7"/>
      <c r="AF72" s="17"/>
      <c r="AG72" s="14"/>
    </row>
    <row r="73" spans="1:33" ht="15.5" x14ac:dyDescent="0.35">
      <c r="A73" s="21">
        <v>1867</v>
      </c>
      <c r="B73" s="104">
        <v>8465</v>
      </c>
      <c r="C73" s="146"/>
      <c r="H73" s="8">
        <v>1.1813117000000001E-4</v>
      </c>
      <c r="J73" s="24"/>
      <c r="K73" s="8">
        <v>42.443474811582703</v>
      </c>
      <c r="M73" s="8">
        <v>4.8515083882000578</v>
      </c>
      <c r="N73" s="8">
        <v>1056.2763671655241</v>
      </c>
      <c r="P73" s="18"/>
      <c r="Q73" s="7"/>
      <c r="R73" s="7"/>
      <c r="S73" s="52"/>
      <c r="T73" s="7"/>
      <c r="U73" s="18"/>
      <c r="V73" s="7"/>
      <c r="W73" s="7"/>
      <c r="X73" s="7"/>
      <c r="Y73" s="52"/>
      <c r="AA73" s="8">
        <v>845500000</v>
      </c>
      <c r="AC73" s="52"/>
      <c r="AD73" s="7"/>
      <c r="AE73" s="7"/>
      <c r="AF73" s="17"/>
      <c r="AG73" s="14"/>
    </row>
    <row r="74" spans="1:33" ht="15.5" x14ac:dyDescent="0.35">
      <c r="A74" s="21">
        <v>1868</v>
      </c>
      <c r="B74" s="104">
        <v>8261</v>
      </c>
      <c r="C74" s="146"/>
      <c r="H74" s="8">
        <v>1.2221085E-4</v>
      </c>
      <c r="J74" s="24"/>
      <c r="K74" s="8">
        <v>35.886432752755638</v>
      </c>
      <c r="M74" s="8">
        <v>5.1179501394950915</v>
      </c>
      <c r="N74" s="8">
        <v>1069.9012447148866</v>
      </c>
      <c r="P74" s="18"/>
      <c r="Q74" s="7"/>
      <c r="R74" s="7"/>
      <c r="S74" s="52"/>
      <c r="T74" s="7"/>
      <c r="U74" s="18"/>
      <c r="V74" s="7"/>
      <c r="W74" s="7"/>
      <c r="X74" s="7"/>
      <c r="Y74" s="52"/>
      <c r="AA74" s="8">
        <v>844200000</v>
      </c>
      <c r="AC74" s="52"/>
      <c r="AD74" s="7"/>
      <c r="AE74" s="7"/>
      <c r="AF74" s="17"/>
      <c r="AG74" s="14"/>
    </row>
    <row r="75" spans="1:33" ht="15.5" x14ac:dyDescent="0.35">
      <c r="A75" s="21">
        <v>1869</v>
      </c>
      <c r="B75" s="104">
        <v>8009</v>
      </c>
      <c r="C75" s="146"/>
      <c r="H75" s="8">
        <v>1.3291108000000002E-4</v>
      </c>
      <c r="J75" s="24"/>
      <c r="K75" s="8">
        <v>33.061675862151866</v>
      </c>
      <c r="M75" s="8">
        <v>4.9296263268019196</v>
      </c>
      <c r="N75" s="8">
        <v>1105.9932285283626</v>
      </c>
      <c r="P75" s="18"/>
      <c r="Q75" s="7"/>
      <c r="R75" s="7"/>
      <c r="S75" s="52"/>
      <c r="T75" s="7"/>
      <c r="U75" s="18"/>
      <c r="V75" s="7"/>
      <c r="W75" s="7"/>
      <c r="X75" s="7"/>
      <c r="Y75" s="52"/>
      <c r="AA75" s="8">
        <v>751600000</v>
      </c>
      <c r="AC75" s="52"/>
      <c r="AD75" s="7"/>
      <c r="AE75" s="7"/>
      <c r="AF75" s="17"/>
      <c r="AG75" s="14"/>
    </row>
    <row r="76" spans="1:33" ht="15.5" x14ac:dyDescent="0.35">
      <c r="A76" s="21">
        <v>1870</v>
      </c>
      <c r="B76" s="104">
        <v>7899</v>
      </c>
      <c r="C76" s="146"/>
      <c r="H76" s="8">
        <v>1.2959513999999999E-4</v>
      </c>
      <c r="J76" s="24"/>
      <c r="K76" s="8">
        <v>35.880422631711802</v>
      </c>
      <c r="M76" s="8">
        <v>5.0396689013452791</v>
      </c>
      <c r="N76" s="8">
        <v>1180.6485715960525</v>
      </c>
      <c r="P76" s="18"/>
      <c r="Q76" s="7"/>
      <c r="R76" s="7"/>
      <c r="S76" s="52"/>
      <c r="T76" s="7"/>
      <c r="U76" s="18"/>
      <c r="V76" s="7"/>
      <c r="W76" s="7"/>
      <c r="X76" s="7"/>
      <c r="Y76" s="52"/>
      <c r="AA76" s="8">
        <v>775300000</v>
      </c>
      <c r="AC76" s="52"/>
      <c r="AD76" s="7"/>
      <c r="AE76" s="7"/>
      <c r="AF76" s="17"/>
      <c r="AG76" s="14"/>
    </row>
    <row r="77" spans="1:33" ht="15.5" x14ac:dyDescent="0.35">
      <c r="A77" s="21">
        <v>1871</v>
      </c>
      <c r="B77" s="104">
        <v>7751</v>
      </c>
      <c r="C77" s="146"/>
      <c r="H77" s="8">
        <v>1.3613272000000001E-4</v>
      </c>
      <c r="J77" s="24"/>
      <c r="K77" s="8">
        <v>38.524875891000448</v>
      </c>
      <c r="M77" s="8">
        <v>5.0811472169424183</v>
      </c>
      <c r="N77" s="8">
        <v>1260.1485715960525</v>
      </c>
      <c r="P77" s="18"/>
      <c r="Q77" s="7"/>
      <c r="R77" s="7"/>
      <c r="S77" s="52"/>
      <c r="T77" s="7"/>
      <c r="U77" s="18"/>
      <c r="V77" s="7"/>
      <c r="W77" s="7"/>
      <c r="X77" s="7"/>
      <c r="Y77" s="52"/>
      <c r="AA77" s="8">
        <v>859900000</v>
      </c>
      <c r="AC77" s="52"/>
      <c r="AD77" s="7"/>
      <c r="AE77" s="7"/>
      <c r="AF77" s="17"/>
      <c r="AG77" s="14"/>
    </row>
    <row r="78" spans="1:33" ht="15.5" x14ac:dyDescent="0.35">
      <c r="A78" s="21">
        <v>1872</v>
      </c>
      <c r="B78" s="104">
        <v>8402</v>
      </c>
      <c r="C78" s="146"/>
      <c r="H78" s="8">
        <v>1.7277163000000001E-4</v>
      </c>
      <c r="J78" s="24">
        <v>150512.53975191119</v>
      </c>
      <c r="K78" s="8">
        <v>44.132318824901134</v>
      </c>
      <c r="M78" s="8">
        <v>5.4303199530776887</v>
      </c>
      <c r="N78" s="8">
        <v>1326.6485715960525</v>
      </c>
      <c r="P78" s="18"/>
      <c r="Q78" s="7"/>
      <c r="R78" s="7"/>
      <c r="S78" s="52"/>
      <c r="T78" s="7"/>
      <c r="U78" s="18"/>
      <c r="V78" s="7"/>
      <c r="W78" s="7"/>
      <c r="X78" s="7"/>
      <c r="Y78" s="52"/>
      <c r="AA78" s="8">
        <v>805300000</v>
      </c>
      <c r="AC78" s="52"/>
      <c r="AD78" s="7"/>
      <c r="AE78" s="7"/>
      <c r="AF78" s="17"/>
      <c r="AG78" s="14"/>
    </row>
    <row r="79" spans="1:33" ht="15.5" x14ac:dyDescent="0.35">
      <c r="A79" s="21">
        <v>1873</v>
      </c>
      <c r="B79" s="104">
        <v>8936</v>
      </c>
      <c r="C79" s="146"/>
      <c r="H79" s="8">
        <v>1.7888463999999999E-4</v>
      </c>
      <c r="J79" s="24">
        <v>141905.35731689769</v>
      </c>
      <c r="K79" s="8">
        <v>47.10732874160086</v>
      </c>
      <c r="M79" s="8">
        <v>6.0535589044049916</v>
      </c>
      <c r="N79" s="8">
        <v>1369.8985715960525</v>
      </c>
      <c r="P79" s="18"/>
      <c r="Q79" s="7"/>
      <c r="R79" s="7"/>
      <c r="S79" s="52"/>
      <c r="T79" s="7"/>
      <c r="U79" s="18"/>
      <c r="V79" s="7"/>
      <c r="W79" s="7"/>
      <c r="X79" s="7"/>
      <c r="Y79" s="52"/>
      <c r="AA79" s="8">
        <v>828100000</v>
      </c>
      <c r="AC79" s="52"/>
      <c r="AD79" s="7"/>
      <c r="AE79" s="7"/>
      <c r="AF79" s="17"/>
      <c r="AG79" s="14"/>
    </row>
    <row r="80" spans="1:33" ht="15.5" x14ac:dyDescent="0.35">
      <c r="A80" s="21">
        <v>1874</v>
      </c>
      <c r="B80" s="104">
        <v>8659</v>
      </c>
      <c r="C80" s="146"/>
      <c r="H80" s="8">
        <v>1.6312099999999999E-4</v>
      </c>
      <c r="J80" s="24">
        <v>142434.67257186747</v>
      </c>
      <c r="K80" s="8">
        <v>46.7647518421021</v>
      </c>
      <c r="M80" s="8">
        <v>6.166400721043237</v>
      </c>
      <c r="N80" s="8">
        <v>1359.6485715960525</v>
      </c>
      <c r="P80" s="18"/>
      <c r="Q80" s="7"/>
      <c r="R80" s="7"/>
      <c r="S80" s="52"/>
      <c r="T80" s="7"/>
      <c r="U80" s="18"/>
      <c r="V80" s="7"/>
      <c r="W80" s="7"/>
      <c r="X80" s="7"/>
      <c r="Y80" s="52"/>
      <c r="AA80" s="8">
        <v>813200000</v>
      </c>
      <c r="AC80" s="52"/>
      <c r="AD80" s="7"/>
      <c r="AE80" s="7"/>
      <c r="AF80" s="17"/>
      <c r="AG80" s="14"/>
    </row>
    <row r="81" spans="1:33" ht="15.5" x14ac:dyDescent="0.35">
      <c r="A81" s="21">
        <v>1875</v>
      </c>
      <c r="B81" s="104">
        <v>8331</v>
      </c>
      <c r="C81" s="146"/>
      <c r="H81" s="8">
        <v>1.8064704000000001E-4</v>
      </c>
      <c r="J81" s="24">
        <v>159005.30622353547</v>
      </c>
      <c r="K81" s="8">
        <v>46.283942158595075</v>
      </c>
      <c r="M81" s="8">
        <v>5.3007064286215853</v>
      </c>
      <c r="N81" s="8">
        <v>1333.6485715960525</v>
      </c>
      <c r="P81" s="18"/>
      <c r="Q81" s="7"/>
      <c r="R81" s="7"/>
      <c r="S81" s="52"/>
      <c r="T81" s="7"/>
      <c r="U81" s="18"/>
      <c r="V81" s="7"/>
      <c r="W81" s="7"/>
      <c r="X81" s="7"/>
      <c r="Y81" s="52"/>
      <c r="AA81" s="8">
        <v>758500000</v>
      </c>
      <c r="AC81" s="52"/>
      <c r="AD81" s="7"/>
      <c r="AE81" s="7"/>
      <c r="AF81" s="17"/>
      <c r="AG81" s="14"/>
    </row>
    <row r="82" spans="1:33" ht="15.5" x14ac:dyDescent="0.35">
      <c r="A82" s="21">
        <v>1876</v>
      </c>
      <c r="B82" s="104">
        <v>8482</v>
      </c>
      <c r="C82" s="146"/>
      <c r="H82" s="8">
        <v>1.8537771999999997E-4</v>
      </c>
      <c r="J82" s="24">
        <v>157111.68173080863</v>
      </c>
      <c r="K82" s="8">
        <v>48.092988592790263</v>
      </c>
      <c r="M82" s="8">
        <v>5.2182196723790542</v>
      </c>
      <c r="N82" s="8">
        <v>1317.1485715960525</v>
      </c>
      <c r="P82" s="18"/>
      <c r="Q82" s="7"/>
      <c r="R82" s="7"/>
      <c r="S82" s="52"/>
      <c r="T82" s="7"/>
      <c r="U82" s="18"/>
      <c r="V82" s="7"/>
      <c r="W82" s="7"/>
      <c r="X82" s="7"/>
      <c r="Y82" s="52"/>
      <c r="AA82" s="8">
        <v>810400000</v>
      </c>
      <c r="AC82" s="52"/>
      <c r="AD82" s="7"/>
      <c r="AE82" s="7"/>
      <c r="AF82" s="17"/>
      <c r="AG82" s="14"/>
    </row>
    <row r="83" spans="1:33" ht="15.5" x14ac:dyDescent="0.35">
      <c r="A83" s="21">
        <v>1877</v>
      </c>
      <c r="B83" s="104">
        <v>8700</v>
      </c>
      <c r="C83" s="146"/>
      <c r="H83" s="8">
        <v>1.6530599999999999E-4</v>
      </c>
      <c r="J83" s="24">
        <v>159184.26631299869</v>
      </c>
      <c r="K83" s="8">
        <v>52.997247364561922</v>
      </c>
      <c r="M83" s="8">
        <v>5.8774041079768304</v>
      </c>
      <c r="N83" s="8">
        <v>1299.6485715960525</v>
      </c>
      <c r="P83" s="18"/>
      <c r="Q83" s="7"/>
      <c r="R83" s="7"/>
      <c r="S83" s="52"/>
      <c r="T83" s="7"/>
      <c r="U83" s="18"/>
      <c r="V83" s="7"/>
      <c r="W83" s="7"/>
      <c r="X83" s="7"/>
      <c r="Y83" s="52"/>
      <c r="AA83" s="8">
        <v>854200000</v>
      </c>
      <c r="AC83" s="52"/>
      <c r="AD83" s="7"/>
      <c r="AE83" s="7"/>
      <c r="AF83" s="17"/>
      <c r="AG83" s="14"/>
    </row>
    <row r="84" spans="1:33" ht="15.5" x14ac:dyDescent="0.35">
      <c r="A84" s="21">
        <v>1878</v>
      </c>
      <c r="B84" s="104">
        <v>8555</v>
      </c>
      <c r="C84" s="146"/>
      <c r="H84" s="8">
        <v>1.8538607999999998E-4</v>
      </c>
      <c r="J84" s="24">
        <v>168251.48991212278</v>
      </c>
      <c r="K84" s="8">
        <v>52.420275744353489</v>
      </c>
      <c r="M84" s="8">
        <v>5.8489648753256374</v>
      </c>
      <c r="N84" s="8">
        <v>1268.8985715960525</v>
      </c>
      <c r="P84" s="18"/>
      <c r="Q84" s="7"/>
      <c r="R84" s="7"/>
      <c r="S84" s="52"/>
      <c r="T84" s="7"/>
      <c r="U84" s="18"/>
      <c r="V84" s="7"/>
      <c r="W84" s="7"/>
      <c r="X84" s="7"/>
      <c r="Y84" s="52"/>
      <c r="AA84" s="8">
        <v>879200000</v>
      </c>
      <c r="AC84" s="52"/>
      <c r="AD84" s="7"/>
      <c r="AE84" s="7"/>
      <c r="AF84" s="17"/>
      <c r="AG84" s="14"/>
    </row>
    <row r="85" spans="1:33" ht="15.5" x14ac:dyDescent="0.35">
      <c r="A85" s="21">
        <v>1879</v>
      </c>
      <c r="B85" s="104">
        <v>9555</v>
      </c>
      <c r="C85" s="146"/>
      <c r="H85" s="8">
        <v>2.4023074999999998E-4</v>
      </c>
      <c r="J85" s="24">
        <v>186412.17610867749</v>
      </c>
      <c r="K85" s="8">
        <v>51.049968146358466</v>
      </c>
      <c r="M85" s="8">
        <v>5.6146848632141646</v>
      </c>
      <c r="N85" s="8">
        <v>1253.6485715960525</v>
      </c>
      <c r="P85" s="18"/>
      <c r="Q85" s="7"/>
      <c r="R85" s="7"/>
      <c r="S85" s="52"/>
      <c r="T85" s="7"/>
      <c r="U85" s="18"/>
      <c r="V85" s="7"/>
      <c r="W85" s="7"/>
      <c r="X85" s="7"/>
      <c r="Y85" s="52"/>
      <c r="AA85" s="8">
        <v>882300000</v>
      </c>
      <c r="AC85" s="52"/>
      <c r="AD85" s="7"/>
      <c r="AE85" s="7"/>
      <c r="AF85" s="17"/>
      <c r="AG85" s="14"/>
    </row>
    <row r="86" spans="1:33" ht="15.5" x14ac:dyDescent="0.35">
      <c r="A86" s="21">
        <v>1880</v>
      </c>
      <c r="B86" s="104">
        <v>10592</v>
      </c>
      <c r="C86" s="146"/>
      <c r="H86" s="8">
        <v>3.1357294000000001E-4</v>
      </c>
      <c r="J86" s="24">
        <v>166870.54510941289</v>
      </c>
      <c r="K86" s="8">
        <v>54.157200726022623</v>
      </c>
      <c r="M86" s="8">
        <v>5.9678338078644151</v>
      </c>
      <c r="N86" s="8">
        <v>1320.6485715960525</v>
      </c>
      <c r="P86" s="18"/>
      <c r="Q86" s="7"/>
      <c r="R86" s="7"/>
      <c r="S86" s="52"/>
      <c r="T86" s="7"/>
      <c r="U86" s="18"/>
      <c r="V86" s="7"/>
      <c r="W86" s="7"/>
      <c r="X86" s="7"/>
      <c r="Y86" s="52"/>
      <c r="AA86" s="8">
        <v>954600000</v>
      </c>
      <c r="AC86" s="52"/>
      <c r="AD86" s="7"/>
      <c r="AE86" s="7"/>
      <c r="AF86" s="17"/>
      <c r="AG86" s="14"/>
    </row>
    <row r="87" spans="1:33" ht="15.5" x14ac:dyDescent="0.35">
      <c r="A87" s="21">
        <v>1881</v>
      </c>
      <c r="B87" s="104">
        <v>11902</v>
      </c>
      <c r="C87" s="146"/>
      <c r="H87" s="8">
        <v>3.4761973999999999E-4</v>
      </c>
      <c r="J87" s="24">
        <v>177245.83733240265</v>
      </c>
      <c r="K87" s="8">
        <v>56.831704590530457</v>
      </c>
      <c r="M87" s="8">
        <v>5.8781773982918502</v>
      </c>
      <c r="N87" s="8">
        <v>1344.6485715960525</v>
      </c>
      <c r="P87" s="18"/>
      <c r="Q87" s="7"/>
      <c r="R87" s="7"/>
      <c r="S87" s="52"/>
      <c r="T87" s="7"/>
      <c r="U87" s="18"/>
      <c r="V87" s="7"/>
      <c r="W87" s="7"/>
      <c r="X87" s="7"/>
      <c r="Y87" s="52"/>
      <c r="AA87" s="8">
        <v>957000000</v>
      </c>
      <c r="AC87" s="52"/>
      <c r="AD87" s="7"/>
      <c r="AE87" s="7"/>
      <c r="AF87" s="17"/>
      <c r="AG87" s="14"/>
    </row>
    <row r="88" spans="1:33" ht="15.5" x14ac:dyDescent="0.35">
      <c r="A88" s="21">
        <v>1882</v>
      </c>
      <c r="B88" s="104">
        <v>12519</v>
      </c>
      <c r="C88" s="146"/>
      <c r="H88" s="8">
        <v>3.9932640000000001E-4</v>
      </c>
      <c r="J88" s="24">
        <v>173568.35881894091</v>
      </c>
      <c r="K88" s="8">
        <v>60.089190196290552</v>
      </c>
      <c r="M88" s="8">
        <v>6.0631255843187741</v>
      </c>
      <c r="N88" s="8">
        <v>1375.3985715960525</v>
      </c>
      <c r="P88" s="18"/>
      <c r="Q88" s="7"/>
      <c r="R88" s="7"/>
      <c r="S88" s="52"/>
      <c r="T88" s="7"/>
      <c r="U88" s="18"/>
      <c r="V88" s="7"/>
      <c r="W88" s="7"/>
      <c r="X88" s="7"/>
      <c r="Y88" s="52"/>
      <c r="AA88" s="8">
        <v>980200000</v>
      </c>
      <c r="AC88" s="52"/>
      <c r="AD88" s="7"/>
      <c r="AE88" s="7"/>
      <c r="AF88" s="17"/>
      <c r="AG88" s="14"/>
    </row>
    <row r="89" spans="1:33" ht="15.5" x14ac:dyDescent="0.35">
      <c r="A89" s="21">
        <v>1883</v>
      </c>
      <c r="B89" s="104">
        <v>12640</v>
      </c>
      <c r="C89" s="146"/>
      <c r="H89" s="8">
        <v>3.7766369999999995E-4</v>
      </c>
      <c r="J89" s="24">
        <v>190708.2166835347</v>
      </c>
      <c r="K89" s="8">
        <v>61.038789321216932</v>
      </c>
      <c r="M89" s="8">
        <v>5.8187995391227716</v>
      </c>
      <c r="N89" s="8">
        <v>1370.1485715960525</v>
      </c>
      <c r="P89" s="18"/>
      <c r="Q89" s="7"/>
      <c r="R89" s="7"/>
      <c r="S89" s="52"/>
      <c r="T89" s="7"/>
      <c r="U89" s="18"/>
      <c r="V89" s="7"/>
      <c r="W89" s="7"/>
      <c r="X89" s="7"/>
      <c r="Y89" s="52"/>
      <c r="AA89" s="8">
        <v>1004000000</v>
      </c>
      <c r="AC89" s="52"/>
      <c r="AD89" s="7"/>
      <c r="AE89" s="7"/>
      <c r="AF89" s="17"/>
      <c r="AG89" s="14"/>
    </row>
    <row r="90" spans="1:33" ht="15.5" x14ac:dyDescent="0.35">
      <c r="A90" s="21">
        <v>1884</v>
      </c>
      <c r="B90" s="104">
        <v>12107</v>
      </c>
      <c r="C90" s="146"/>
      <c r="H90" s="8">
        <v>4.6737340000000001E-4</v>
      </c>
      <c r="J90" s="24">
        <v>195008.12025439419</v>
      </c>
      <c r="K90" s="8">
        <v>58.61070041950645</v>
      </c>
      <c r="M90" s="8">
        <v>5.6350099373562852</v>
      </c>
      <c r="N90" s="8">
        <v>1333.6485715960525</v>
      </c>
      <c r="P90" s="18"/>
      <c r="Q90" s="7"/>
      <c r="R90" s="7"/>
      <c r="S90" s="52"/>
      <c r="T90" s="7"/>
      <c r="U90" s="18"/>
      <c r="V90" s="7"/>
      <c r="W90" s="7"/>
      <c r="X90" s="7"/>
      <c r="Y90" s="52"/>
      <c r="AA90" s="8">
        <v>954500000</v>
      </c>
      <c r="AC90" s="52"/>
      <c r="AD90" s="7"/>
      <c r="AE90" s="7"/>
      <c r="AF90" s="17"/>
      <c r="AG90" s="14"/>
    </row>
    <row r="91" spans="1:33" ht="15.5" x14ac:dyDescent="0.35">
      <c r="A91" s="21">
        <v>1885</v>
      </c>
      <c r="B91" s="104">
        <v>11925</v>
      </c>
      <c r="C91" s="146"/>
      <c r="H91" s="8">
        <v>4.5425124000000004E-4</v>
      </c>
      <c r="J91" s="24">
        <v>207957.71538555107</v>
      </c>
      <c r="K91" s="8">
        <v>57.961607346771963</v>
      </c>
      <c r="M91" s="8">
        <v>6.0292154924280732</v>
      </c>
      <c r="N91" s="8">
        <v>1313.8985715960525</v>
      </c>
      <c r="O91" s="8">
        <v>6286</v>
      </c>
      <c r="P91" s="18">
        <v>806</v>
      </c>
      <c r="Q91" s="7"/>
      <c r="R91" s="7"/>
      <c r="S91" s="7"/>
      <c r="T91" s="7"/>
      <c r="U91" s="18"/>
      <c r="V91" s="7"/>
      <c r="W91" s="7"/>
      <c r="X91" s="7"/>
      <c r="Y91" s="52"/>
      <c r="AA91" s="8">
        <v>907400000</v>
      </c>
      <c r="AC91" s="52"/>
      <c r="AD91" s="7"/>
      <c r="AE91" s="7"/>
      <c r="AF91" s="17"/>
      <c r="AG91" s="14"/>
    </row>
    <row r="92" spans="1:33" ht="15.5" x14ac:dyDescent="0.35">
      <c r="A92" s="21">
        <v>1886</v>
      </c>
      <c r="B92" s="104">
        <v>12549</v>
      </c>
      <c r="C92" s="146"/>
      <c r="H92" s="8">
        <v>4.7947754000000003E-4</v>
      </c>
      <c r="J92" s="24">
        <v>213156.34837289108</v>
      </c>
      <c r="K92" s="8">
        <v>59.001358287355906</v>
      </c>
      <c r="M92" s="8">
        <v>6.3669864522716786</v>
      </c>
      <c r="N92" s="8">
        <v>1332.6485715960525</v>
      </c>
      <c r="O92" s="8">
        <v>5920</v>
      </c>
      <c r="P92" s="18">
        <v>800</v>
      </c>
      <c r="Q92" s="7"/>
      <c r="R92" s="7"/>
      <c r="S92" s="52"/>
      <c r="T92" s="7"/>
      <c r="U92" s="18"/>
      <c r="V92" s="7"/>
      <c r="W92" s="7"/>
      <c r="X92" s="7"/>
      <c r="Y92" s="52"/>
      <c r="Z92" s="18">
        <v>27050000</v>
      </c>
      <c r="AA92" s="7">
        <v>881600000</v>
      </c>
      <c r="AB92" s="7"/>
      <c r="AC92" s="52"/>
      <c r="AD92" s="7"/>
      <c r="AE92" s="7"/>
      <c r="AF92" s="17"/>
      <c r="AG92" s="14"/>
    </row>
    <row r="93" spans="1:33" ht="15.5" x14ac:dyDescent="0.35">
      <c r="A93" s="21">
        <v>1887</v>
      </c>
      <c r="B93" s="104">
        <v>13565</v>
      </c>
      <c r="C93" s="146"/>
      <c r="H93" s="8">
        <v>5.4576986000000002E-4</v>
      </c>
      <c r="J93" s="24">
        <v>223869.020385482</v>
      </c>
      <c r="K93" s="8">
        <v>54.06704891036506</v>
      </c>
      <c r="M93" s="8">
        <v>6.1452989734451542</v>
      </c>
      <c r="N93" s="8">
        <v>1383.6485715960525</v>
      </c>
      <c r="O93" s="8">
        <v>7217</v>
      </c>
      <c r="P93" s="18">
        <v>818</v>
      </c>
      <c r="Q93" s="7"/>
      <c r="R93" s="7"/>
      <c r="S93" s="52"/>
      <c r="T93" s="7"/>
      <c r="U93" s="18"/>
      <c r="V93" s="7"/>
      <c r="W93" s="7"/>
      <c r="X93" s="7"/>
      <c r="Y93" s="52"/>
      <c r="Z93" s="18">
        <v>31080000</v>
      </c>
      <c r="AA93" s="7">
        <v>913600000</v>
      </c>
      <c r="AB93" s="7"/>
      <c r="AC93" s="52"/>
      <c r="AD93" s="7"/>
      <c r="AE93" s="7"/>
      <c r="AF93" s="17"/>
      <c r="AG93" s="14"/>
    </row>
    <row r="94" spans="1:33" ht="15.5" x14ac:dyDescent="0.35">
      <c r="A94" s="21">
        <v>1888</v>
      </c>
      <c r="B94" s="104">
        <v>14332</v>
      </c>
      <c r="C94" s="146"/>
      <c r="H94" s="8">
        <v>5.7769145999999997E-4</v>
      </c>
      <c r="J94" s="24">
        <v>230767.20919251617</v>
      </c>
      <c r="K94" s="8">
        <v>56.54922890147008</v>
      </c>
      <c r="M94" s="8">
        <v>6.1004122271105903</v>
      </c>
      <c r="N94" s="8">
        <v>1440.1485715960525</v>
      </c>
      <c r="O94" s="8">
        <v>7576</v>
      </c>
      <c r="P94" s="18">
        <v>866</v>
      </c>
      <c r="Q94" s="7"/>
      <c r="R94" s="7"/>
      <c r="S94" s="52"/>
      <c r="T94" s="7"/>
      <c r="U94" s="18"/>
      <c r="V94" s="7"/>
      <c r="W94" s="7"/>
      <c r="X94" s="7"/>
      <c r="Y94" s="52"/>
      <c r="Z94" s="18">
        <v>31340000</v>
      </c>
      <c r="AA94" s="7">
        <v>932600000</v>
      </c>
      <c r="AB94" s="7"/>
      <c r="AC94" s="52"/>
      <c r="AD94" s="7"/>
      <c r="AE94" s="7"/>
      <c r="AF94" s="17"/>
      <c r="AG94" s="14"/>
    </row>
    <row r="95" spans="1:33" ht="15.5" x14ac:dyDescent="0.35">
      <c r="A95" s="21">
        <v>1889</v>
      </c>
      <c r="B95" s="104">
        <v>14338</v>
      </c>
      <c r="C95" s="146"/>
      <c r="H95" s="8">
        <v>5.9945544000000002E-4</v>
      </c>
      <c r="J95" s="24">
        <v>228834.89000093532</v>
      </c>
      <c r="K95" s="8">
        <v>52.360174533915114</v>
      </c>
      <c r="M95" s="8">
        <v>6.350311950107498</v>
      </c>
      <c r="N95" s="8">
        <v>1503.6485715960525</v>
      </c>
      <c r="O95" s="8">
        <v>6803</v>
      </c>
      <c r="P95" s="18">
        <v>955</v>
      </c>
      <c r="Q95" s="7"/>
      <c r="R95" s="7"/>
      <c r="S95" s="52"/>
      <c r="T95" s="7"/>
      <c r="U95" s="18"/>
      <c r="V95" s="7"/>
      <c r="W95" s="7"/>
      <c r="X95" s="7"/>
      <c r="Y95" s="52"/>
      <c r="Z95" s="18">
        <v>32380000.000000004</v>
      </c>
      <c r="AA95" s="7">
        <v>964100000</v>
      </c>
      <c r="AB95" s="7"/>
      <c r="AC95" s="52"/>
      <c r="AD95" s="7"/>
      <c r="AE95" s="7"/>
      <c r="AF95" s="17"/>
      <c r="AG95" s="14"/>
    </row>
    <row r="96" spans="1:33" ht="15.5" x14ac:dyDescent="0.35">
      <c r="A96" s="21">
        <v>1890</v>
      </c>
      <c r="B96" s="104">
        <v>15607</v>
      </c>
      <c r="C96" s="146"/>
      <c r="H96" s="8">
        <v>6.4518300000000002E-4</v>
      </c>
      <c r="J96" s="24">
        <v>222690.63295645633</v>
      </c>
      <c r="K96" s="8">
        <v>53.11744978543868</v>
      </c>
      <c r="M96" s="8">
        <v>6.6634375018272678</v>
      </c>
      <c r="N96" s="8">
        <v>1530.6485715960525</v>
      </c>
      <c r="O96" s="8">
        <v>6800</v>
      </c>
      <c r="P96" s="18">
        <v>1056</v>
      </c>
      <c r="Q96" s="7"/>
      <c r="R96" s="7"/>
      <c r="S96" s="52"/>
      <c r="T96" s="7"/>
      <c r="U96" s="18" t="s">
        <v>133</v>
      </c>
      <c r="V96" s="7" t="s">
        <v>133</v>
      </c>
      <c r="W96" s="7" t="s">
        <v>133</v>
      </c>
      <c r="X96" s="7" t="s">
        <v>133</v>
      </c>
      <c r="Y96" s="147">
        <v>6822</v>
      </c>
      <c r="Z96" s="18">
        <v>34330000</v>
      </c>
      <c r="AA96" s="7"/>
      <c r="AB96" s="7"/>
      <c r="AC96" s="52"/>
      <c r="AD96" s="7"/>
      <c r="AE96" s="7"/>
      <c r="AF96" s="17"/>
      <c r="AG96" s="14"/>
    </row>
    <row r="97" spans="1:33" ht="15.5" x14ac:dyDescent="0.35">
      <c r="A97" s="21">
        <v>1891</v>
      </c>
      <c r="B97" s="104">
        <v>15944</v>
      </c>
      <c r="C97" s="146"/>
      <c r="H97" s="8">
        <v>7.6872049999999993E-4</v>
      </c>
      <c r="J97" s="24">
        <v>227231.28453180924</v>
      </c>
      <c r="K97" s="8">
        <v>54.163210847066459</v>
      </c>
      <c r="M97" s="8">
        <v>6.6693541478635092</v>
      </c>
      <c r="N97" s="8">
        <v>1523.8985715960525</v>
      </c>
      <c r="O97" s="8">
        <v>6574</v>
      </c>
      <c r="P97" s="18">
        <v>1139</v>
      </c>
      <c r="Q97" s="7"/>
      <c r="R97" s="7"/>
      <c r="S97" s="52"/>
      <c r="T97" s="7"/>
      <c r="U97" s="18" t="s">
        <v>133</v>
      </c>
      <c r="V97" s="7" t="s">
        <v>133</v>
      </c>
      <c r="W97" s="7" t="s">
        <v>133</v>
      </c>
      <c r="X97" s="7" t="s">
        <v>133</v>
      </c>
      <c r="Y97" s="147" t="s">
        <v>133</v>
      </c>
      <c r="Z97" s="18">
        <v>35810000</v>
      </c>
      <c r="AA97" s="7"/>
      <c r="AB97" s="7"/>
      <c r="AC97" s="52"/>
      <c r="AD97" s="7"/>
      <c r="AE97" s="7"/>
      <c r="AF97" s="17"/>
      <c r="AG97" s="14"/>
    </row>
    <row r="98" spans="1:33" ht="15.5" x14ac:dyDescent="0.35">
      <c r="A98" s="21">
        <v>1892</v>
      </c>
      <c r="B98" s="104">
        <v>16920</v>
      </c>
      <c r="C98" s="146"/>
      <c r="H98" s="8">
        <v>7.4491368000000004E-4</v>
      </c>
      <c r="J98" s="24">
        <v>219771.44125189542</v>
      </c>
      <c r="K98" s="8">
        <v>53.712451768778628</v>
      </c>
      <c r="M98" s="8">
        <v>6.2689351117130272</v>
      </c>
      <c r="N98" s="8">
        <v>1496.6485715960525</v>
      </c>
      <c r="O98" s="8">
        <v>7523</v>
      </c>
      <c r="P98" s="18">
        <v>1125</v>
      </c>
      <c r="Q98" s="7"/>
      <c r="R98" s="7"/>
      <c r="S98" s="52"/>
      <c r="T98" s="7"/>
      <c r="U98" s="18" t="s">
        <v>133</v>
      </c>
      <c r="V98" s="7" t="s">
        <v>133</v>
      </c>
      <c r="W98" s="7" t="s">
        <v>133</v>
      </c>
      <c r="X98" s="7" t="s">
        <v>133</v>
      </c>
      <c r="Y98" s="147" t="s">
        <v>133</v>
      </c>
      <c r="Z98" s="18">
        <v>36580000</v>
      </c>
      <c r="AA98" s="7">
        <v>1022000000</v>
      </c>
      <c r="AB98" s="7"/>
      <c r="AC98" s="52"/>
      <c r="AD98" s="7"/>
      <c r="AE98" s="7"/>
      <c r="AF98" s="17"/>
      <c r="AG98" s="14"/>
    </row>
    <row r="99" spans="1:33" ht="15.5" x14ac:dyDescent="0.35">
      <c r="A99" s="21">
        <v>1893</v>
      </c>
      <c r="B99" s="104">
        <v>15934</v>
      </c>
      <c r="C99" s="146"/>
      <c r="H99" s="8">
        <v>8.1538698000000007E-4</v>
      </c>
      <c r="J99" s="24">
        <v>257353.65180576843</v>
      </c>
      <c r="K99" s="8">
        <v>52.306083444520574</v>
      </c>
      <c r="M99" s="8">
        <v>6.2076945223573849</v>
      </c>
      <c r="N99" s="8">
        <v>1515.1485715960525</v>
      </c>
      <c r="O99" s="8">
        <v>7973</v>
      </c>
      <c r="P99" s="18">
        <v>1197</v>
      </c>
      <c r="Q99" s="7"/>
      <c r="R99" s="7"/>
      <c r="S99" s="52"/>
      <c r="T99" s="7"/>
      <c r="U99" s="18" t="s">
        <v>133</v>
      </c>
      <c r="V99" s="7" t="s">
        <v>133</v>
      </c>
      <c r="W99" s="7" t="s">
        <v>133</v>
      </c>
      <c r="X99" s="7" t="s">
        <v>133</v>
      </c>
      <c r="Y99" s="147" t="s">
        <v>133</v>
      </c>
      <c r="Z99" s="18">
        <v>37140000</v>
      </c>
      <c r="AA99" s="7"/>
      <c r="AB99" s="7"/>
      <c r="AC99" s="52"/>
      <c r="AD99" s="7"/>
      <c r="AE99" s="7"/>
      <c r="AF99" s="17"/>
      <c r="AG99" s="14"/>
    </row>
    <row r="100" spans="1:33" ht="15.5" x14ac:dyDescent="0.35">
      <c r="A100" s="21">
        <v>1894</v>
      </c>
      <c r="B100" s="104">
        <v>14606</v>
      </c>
      <c r="C100" s="146"/>
      <c r="H100" s="8">
        <v>9.9479380000000017E-4</v>
      </c>
      <c r="J100" s="24">
        <v>271542.34120257647</v>
      </c>
      <c r="K100" s="8">
        <v>51.176180688279061</v>
      </c>
      <c r="M100" s="8">
        <v>6.0804928479067426</v>
      </c>
      <c r="N100" s="8">
        <v>1581.6485715960525</v>
      </c>
      <c r="O100" s="8">
        <v>8433</v>
      </c>
      <c r="P100" s="18">
        <v>1338</v>
      </c>
      <c r="Q100" s="7"/>
      <c r="R100" s="7"/>
      <c r="S100" s="52"/>
      <c r="T100" s="7"/>
      <c r="U100" s="18" t="s">
        <v>133</v>
      </c>
      <c r="V100" s="7" t="s">
        <v>133</v>
      </c>
      <c r="W100" s="7" t="s">
        <v>133</v>
      </c>
      <c r="X100" s="7" t="s">
        <v>133</v>
      </c>
      <c r="Y100" s="147" t="s">
        <v>133</v>
      </c>
      <c r="Z100" s="18">
        <v>34510000</v>
      </c>
      <c r="AA100" s="7"/>
      <c r="AB100" s="7"/>
      <c r="AC100" s="52"/>
      <c r="AD100" s="7"/>
      <c r="AE100" s="7"/>
      <c r="AF100" s="17"/>
      <c r="AG100" s="14"/>
    </row>
    <row r="101" spans="1:33" ht="15.5" x14ac:dyDescent="0.35">
      <c r="A101" s="21">
        <v>1895</v>
      </c>
      <c r="B101" s="104">
        <v>16114</v>
      </c>
      <c r="C101" s="146"/>
      <c r="H101" s="8">
        <v>9.7443132000000002E-4</v>
      </c>
      <c r="J101" s="24">
        <v>286466.37257899431</v>
      </c>
      <c r="K101" s="8">
        <v>51.644970129698414</v>
      </c>
      <c r="M101" s="8">
        <v>6.4469265684461545</v>
      </c>
      <c r="N101" s="8">
        <v>1620.6485715960525</v>
      </c>
      <c r="O101" s="8">
        <v>7725</v>
      </c>
      <c r="P101" s="18">
        <v>1552</v>
      </c>
      <c r="Q101" s="7"/>
      <c r="R101" s="7"/>
      <c r="S101" s="52"/>
      <c r="T101" s="7"/>
      <c r="U101" s="18" t="s">
        <v>133</v>
      </c>
      <c r="V101" s="7" t="s">
        <v>133</v>
      </c>
      <c r="W101" s="7" t="s">
        <v>133</v>
      </c>
      <c r="X101" s="7" t="s">
        <v>133</v>
      </c>
      <c r="Y101" s="147" t="s">
        <v>133</v>
      </c>
      <c r="Z101" s="18">
        <v>38090000</v>
      </c>
      <c r="AA101" s="7">
        <v>1038000000</v>
      </c>
      <c r="AB101" s="7"/>
      <c r="AC101" s="52"/>
      <c r="AD101" s="7"/>
      <c r="AE101" s="7"/>
      <c r="AF101" s="17"/>
      <c r="AG101" s="14"/>
    </row>
    <row r="102" spans="1:33" ht="15.5" x14ac:dyDescent="0.35">
      <c r="A102" s="21">
        <v>1896</v>
      </c>
      <c r="B102" s="104">
        <v>15990</v>
      </c>
      <c r="C102" s="146"/>
      <c r="H102" s="8">
        <v>1.0599282E-3</v>
      </c>
      <c r="J102" s="24">
        <v>294731.14131048683</v>
      </c>
      <c r="K102" s="8">
        <v>49.427235464522255</v>
      </c>
      <c r="M102" s="8">
        <v>6.5674956054231828</v>
      </c>
      <c r="N102" s="8">
        <v>1669.1485715960525</v>
      </c>
      <c r="O102" s="8">
        <v>8531</v>
      </c>
      <c r="P102" s="18">
        <v>1666</v>
      </c>
      <c r="Q102" s="7"/>
      <c r="R102" s="7"/>
      <c r="S102" s="52"/>
      <c r="T102" s="7"/>
      <c r="U102" s="18" t="s">
        <v>133</v>
      </c>
      <c r="V102" s="7" t="s">
        <v>133</v>
      </c>
      <c r="W102" s="7" t="s">
        <v>133</v>
      </c>
      <c r="X102" s="7" t="s">
        <v>133</v>
      </c>
      <c r="Y102" s="147" t="s">
        <v>133</v>
      </c>
      <c r="Z102" s="18">
        <v>43490000</v>
      </c>
      <c r="AA102" s="7">
        <v>1065000000</v>
      </c>
      <c r="AB102" s="7"/>
      <c r="AC102" s="52"/>
      <c r="AD102" s="7"/>
      <c r="AE102" s="7"/>
      <c r="AF102" s="17"/>
      <c r="AG102" s="14"/>
    </row>
    <row r="103" spans="1:33" ht="15.5" x14ac:dyDescent="0.35">
      <c r="A103" s="21">
        <v>1897</v>
      </c>
      <c r="B103" s="104">
        <v>16666</v>
      </c>
      <c r="C103" s="146"/>
      <c r="H103" s="8">
        <v>1.0628036999999998E-3</v>
      </c>
      <c r="J103" s="24">
        <v>290443.92989664507</v>
      </c>
      <c r="K103" s="8">
        <v>53.550178500595003</v>
      </c>
      <c r="M103" s="8">
        <v>6.5950590417114778</v>
      </c>
      <c r="N103" s="8">
        <v>1722.3985715960525</v>
      </c>
      <c r="O103" s="8">
        <v>9172</v>
      </c>
      <c r="P103" s="18">
        <v>1957</v>
      </c>
      <c r="Q103" s="7"/>
      <c r="R103" s="7"/>
      <c r="S103" s="52"/>
      <c r="T103" s="7"/>
      <c r="U103" s="18" t="s">
        <v>133</v>
      </c>
      <c r="V103" s="7" t="s">
        <v>133</v>
      </c>
      <c r="W103" s="7" t="s">
        <v>133</v>
      </c>
      <c r="X103" s="7" t="s">
        <v>133</v>
      </c>
      <c r="Y103" s="147" t="s">
        <v>133</v>
      </c>
      <c r="Z103" s="18">
        <v>41270000</v>
      </c>
      <c r="AA103" s="7">
        <v>1098000000</v>
      </c>
      <c r="AB103" s="7"/>
      <c r="AC103" s="52"/>
      <c r="AD103" s="7"/>
      <c r="AE103" s="7"/>
      <c r="AF103" s="17"/>
      <c r="AG103" s="14"/>
    </row>
    <row r="104" spans="1:33" ht="15.5" x14ac:dyDescent="0.35">
      <c r="A104" s="21">
        <v>1898</v>
      </c>
      <c r="B104" s="104">
        <v>18663</v>
      </c>
      <c r="C104" s="146"/>
      <c r="H104" s="8">
        <v>1.08778857E-3</v>
      </c>
      <c r="J104" s="24">
        <v>311471.12738999579</v>
      </c>
      <c r="K104" s="8">
        <v>57.516858389527968</v>
      </c>
      <c r="M104" s="8">
        <v>6.7340805750345591</v>
      </c>
      <c r="N104" s="8">
        <v>1816.1485715960525</v>
      </c>
      <c r="O104" s="8">
        <v>10308</v>
      </c>
      <c r="P104" s="18">
        <v>2194</v>
      </c>
      <c r="Q104" s="7"/>
      <c r="R104" s="7"/>
      <c r="S104" s="52"/>
      <c r="T104" s="7"/>
      <c r="U104" s="18" t="s">
        <v>133</v>
      </c>
      <c r="V104" s="7" t="s">
        <v>133</v>
      </c>
      <c r="W104" s="7" t="s">
        <v>133</v>
      </c>
      <c r="X104" s="7" t="s">
        <v>133</v>
      </c>
      <c r="Y104" s="147" t="s">
        <v>133</v>
      </c>
      <c r="Z104" s="18">
        <v>46470000</v>
      </c>
      <c r="AA104" s="7">
        <v>1163000000</v>
      </c>
      <c r="AB104" s="7"/>
      <c r="AC104" s="52"/>
      <c r="AD104" s="7"/>
      <c r="AE104" s="7"/>
      <c r="AF104" s="17"/>
      <c r="AG104" s="14"/>
    </row>
    <row r="105" spans="1:33" ht="15.5" x14ac:dyDescent="0.35">
      <c r="A105" s="21">
        <v>1899</v>
      </c>
      <c r="B105" s="104">
        <v>20119</v>
      </c>
      <c r="C105" s="146"/>
      <c r="H105" s="8">
        <v>1.1814286E-3</v>
      </c>
      <c r="J105" s="24">
        <v>309328.1460678397</v>
      </c>
      <c r="K105" s="8">
        <v>58.406356304015965</v>
      </c>
      <c r="M105" s="8">
        <v>6.9896985823684039</v>
      </c>
      <c r="N105" s="8">
        <v>1913.3985715960525</v>
      </c>
      <c r="O105" s="8">
        <v>11163</v>
      </c>
      <c r="P105" s="18">
        <v>2314</v>
      </c>
      <c r="Q105" s="7"/>
      <c r="R105" s="7"/>
      <c r="S105" s="52"/>
      <c r="T105" s="7"/>
      <c r="U105" s="18" t="s">
        <v>133</v>
      </c>
      <c r="V105" s="7" t="s">
        <v>133</v>
      </c>
      <c r="W105" s="7" t="s">
        <v>133</v>
      </c>
      <c r="X105" s="7" t="s">
        <v>133</v>
      </c>
      <c r="Y105" s="147" t="s">
        <v>133</v>
      </c>
      <c r="Z105" s="18">
        <v>50740000</v>
      </c>
      <c r="AA105" s="7">
        <v>1145000000</v>
      </c>
      <c r="AB105" s="7"/>
      <c r="AC105" s="52"/>
      <c r="AD105" s="7"/>
      <c r="AE105" s="7"/>
      <c r="AF105" s="17"/>
      <c r="AG105" s="14"/>
    </row>
    <row r="106" spans="1:33" ht="15.5" x14ac:dyDescent="0.35">
      <c r="A106" s="21">
        <v>1900</v>
      </c>
      <c r="B106" s="104">
        <v>21197</v>
      </c>
      <c r="C106" s="146"/>
      <c r="E106" s="7">
        <v>1.4070590932170701E-12</v>
      </c>
      <c r="G106" s="8">
        <v>1.3169999999999999</v>
      </c>
      <c r="H106" s="8">
        <v>1.2793634000000001E-3</v>
      </c>
      <c r="J106" s="24">
        <v>295640.60076982016</v>
      </c>
      <c r="K106" s="8">
        <v>61.651821667688388</v>
      </c>
      <c r="M106" s="8">
        <v>7.1654995256333542</v>
      </c>
      <c r="N106" s="8">
        <v>1878.863419625204</v>
      </c>
      <c r="O106" s="8">
        <v>10962</v>
      </c>
      <c r="P106" s="18">
        <v>2414</v>
      </c>
      <c r="Q106" s="7"/>
      <c r="R106" s="7"/>
      <c r="S106" s="52"/>
      <c r="T106" s="7"/>
      <c r="U106" s="148">
        <v>1820.5179999999998</v>
      </c>
      <c r="V106" s="147">
        <v>159.19999999999999</v>
      </c>
      <c r="W106" s="7" t="s">
        <v>133</v>
      </c>
      <c r="X106" s="147">
        <v>35.1</v>
      </c>
      <c r="Y106" s="147">
        <v>7379</v>
      </c>
      <c r="Z106" s="18">
        <v>58190000</v>
      </c>
      <c r="AA106" s="7">
        <v>1165000000</v>
      </c>
      <c r="AB106" s="7"/>
      <c r="AC106" s="52"/>
      <c r="AD106" s="7"/>
      <c r="AE106" s="7"/>
      <c r="AF106" s="17"/>
      <c r="AG106" s="14"/>
    </row>
    <row r="107" spans="1:33" ht="15.5" x14ac:dyDescent="0.35">
      <c r="A107" s="21">
        <v>1901</v>
      </c>
      <c r="B107" s="104">
        <v>22931</v>
      </c>
      <c r="C107" s="146"/>
      <c r="E107" s="7">
        <v>1.3233629943948299E-12</v>
      </c>
      <c r="G107" s="8">
        <v>1.774</v>
      </c>
      <c r="H107" s="8">
        <v>1.3546461599999997E-3</v>
      </c>
      <c r="I107" s="8">
        <v>4.1710544262581054E-7</v>
      </c>
      <c r="J107" s="24">
        <v>312356.60873529129</v>
      </c>
      <c r="K107" s="8">
        <v>64.825165578834756</v>
      </c>
      <c r="M107" s="8">
        <v>7.3234869282650852</v>
      </c>
      <c r="N107" s="8">
        <v>1892.2686462706774</v>
      </c>
      <c r="O107" s="8">
        <v>11390</v>
      </c>
      <c r="P107" s="18">
        <v>2484</v>
      </c>
      <c r="Q107" s="7"/>
      <c r="R107" s="7"/>
      <c r="S107" s="7">
        <v>99097817.312835991</v>
      </c>
      <c r="T107" s="7">
        <v>15479547669.23662</v>
      </c>
      <c r="U107" s="148">
        <v>1820.5179999999998</v>
      </c>
      <c r="V107" s="147">
        <v>175.5</v>
      </c>
      <c r="W107" s="7" t="s">
        <v>133</v>
      </c>
      <c r="X107" s="147">
        <v>39.9</v>
      </c>
      <c r="Y107" s="147" t="s">
        <v>133</v>
      </c>
      <c r="Z107" s="18">
        <v>58980000</v>
      </c>
      <c r="AA107" s="7"/>
      <c r="AB107" s="7"/>
      <c r="AC107" s="52"/>
      <c r="AD107" s="7"/>
      <c r="AE107" s="7"/>
      <c r="AF107" s="17"/>
      <c r="AG107" s="14"/>
    </row>
    <row r="108" spans="1:33" ht="15.5" x14ac:dyDescent="0.35">
      <c r="A108" s="21">
        <v>1902</v>
      </c>
      <c r="B108" s="104">
        <v>24754</v>
      </c>
      <c r="C108" s="146"/>
      <c r="E108" s="7">
        <v>1.2156645567239001E-12</v>
      </c>
      <c r="G108" s="8">
        <v>1.6719999999999999</v>
      </c>
      <c r="H108" s="8">
        <v>1.3548047999999999E-3</v>
      </c>
      <c r="I108" s="8">
        <v>4.3829439911120167E-7</v>
      </c>
      <c r="J108" s="24">
        <v>317976.92650987732</v>
      </c>
      <c r="K108" s="8">
        <v>62.637481518877792</v>
      </c>
      <c r="M108" s="8">
        <v>7.3640360109895813</v>
      </c>
      <c r="N108" s="8">
        <v>1891.113705455231</v>
      </c>
      <c r="O108" s="8">
        <v>12678</v>
      </c>
      <c r="P108" s="18">
        <v>2537</v>
      </c>
      <c r="Q108" s="7"/>
      <c r="R108" s="7"/>
      <c r="S108" s="7">
        <v>116442587.05671747</v>
      </c>
      <c r="T108" s="7">
        <v>15510506764.575092</v>
      </c>
      <c r="U108" s="148">
        <v>2160.7139999999999</v>
      </c>
      <c r="V108" s="147">
        <v>195.1</v>
      </c>
      <c r="W108" s="147">
        <v>348.02</v>
      </c>
      <c r="X108" s="147">
        <v>37.799999999999997</v>
      </c>
      <c r="Y108" s="147" t="s">
        <v>133</v>
      </c>
      <c r="Z108" s="18">
        <v>62690000</v>
      </c>
      <c r="AA108" s="7"/>
      <c r="AB108" s="7"/>
      <c r="AC108" s="52"/>
      <c r="AD108" s="7"/>
      <c r="AE108" s="7"/>
      <c r="AF108" s="17"/>
      <c r="AG108" s="14"/>
    </row>
    <row r="109" spans="1:33" ht="15.5" x14ac:dyDescent="0.35">
      <c r="A109" s="21">
        <v>1903</v>
      </c>
      <c r="B109" s="104">
        <v>26647</v>
      </c>
      <c r="C109" s="146"/>
      <c r="E109" s="7">
        <v>1.26310180324282E-12</v>
      </c>
      <c r="G109" s="8">
        <v>1.859</v>
      </c>
      <c r="H109" s="8">
        <v>1.2604884200000002E-3</v>
      </c>
      <c r="I109" s="8">
        <v>4.5087344836569316E-7</v>
      </c>
      <c r="J109" s="24">
        <v>328310.08914316556</v>
      </c>
      <c r="K109" s="8">
        <v>67.030880001923236</v>
      </c>
      <c r="M109" s="8">
        <v>7.6826243718083376</v>
      </c>
      <c r="N109" s="8">
        <v>1871.3822628440114</v>
      </c>
      <c r="O109" s="8">
        <v>11952</v>
      </c>
      <c r="P109" s="18">
        <v>2696</v>
      </c>
      <c r="Q109" s="7"/>
      <c r="R109" s="7"/>
      <c r="S109" s="7">
        <v>130488672.99804325</v>
      </c>
      <c r="T109" s="7">
        <v>16084395514.86437</v>
      </c>
      <c r="U109" s="148">
        <v>1967.2179999999998</v>
      </c>
      <c r="V109" s="147">
        <v>191.3</v>
      </c>
      <c r="W109" s="147">
        <v>423.03</v>
      </c>
      <c r="X109" s="147">
        <v>33.799999999999997</v>
      </c>
      <c r="Y109" s="147" t="s">
        <v>133</v>
      </c>
      <c r="Z109" s="18">
        <v>69900000</v>
      </c>
      <c r="AA109" s="7"/>
      <c r="AB109" s="7"/>
      <c r="AC109" s="52"/>
      <c r="AD109" s="7"/>
      <c r="AE109" s="7"/>
      <c r="AF109" s="17"/>
      <c r="AG109" s="14"/>
    </row>
    <row r="110" spans="1:33" ht="15.5" x14ac:dyDescent="0.35">
      <c r="A110" s="21">
        <v>1904</v>
      </c>
      <c r="B110" s="104">
        <v>26360</v>
      </c>
      <c r="C110" s="146"/>
      <c r="E110" s="7">
        <v>1.3576925806914101E-12</v>
      </c>
      <c r="G110" s="8">
        <v>1.8360000000000001</v>
      </c>
      <c r="H110" s="8">
        <v>1.3769015900000001E-3</v>
      </c>
      <c r="I110" s="8">
        <v>4.854554418553418E-7</v>
      </c>
      <c r="J110" s="24">
        <v>340348.64255890093</v>
      </c>
      <c r="K110" s="8">
        <v>70.660993112401286</v>
      </c>
      <c r="M110" s="8">
        <v>7.7611616706333892</v>
      </c>
      <c r="N110" s="8">
        <v>1891.5877891309819</v>
      </c>
      <c r="O110" s="8">
        <v>13255</v>
      </c>
      <c r="P110" s="18">
        <v>3028</v>
      </c>
      <c r="Q110" s="7"/>
      <c r="R110" s="7"/>
      <c r="S110" s="7">
        <v>121931646.08589038</v>
      </c>
      <c r="T110" s="7">
        <v>15617948044.933304</v>
      </c>
      <c r="U110" s="148">
        <v>2154.835</v>
      </c>
      <c r="V110" s="147">
        <v>187</v>
      </c>
      <c r="W110" s="147">
        <v>412.64</v>
      </c>
      <c r="X110" s="147">
        <v>37.4</v>
      </c>
      <c r="Y110" s="147" t="s">
        <v>133</v>
      </c>
      <c r="Z110" s="18">
        <v>76500000</v>
      </c>
      <c r="AA110" s="7">
        <v>1309000000</v>
      </c>
      <c r="AB110" s="7"/>
      <c r="AC110" s="52"/>
      <c r="AD110" s="7"/>
      <c r="AE110" s="7">
        <v>234200000</v>
      </c>
      <c r="AF110" s="17"/>
      <c r="AG110" s="14"/>
    </row>
    <row r="111" spans="1:33" ht="15.5" x14ac:dyDescent="0.35">
      <c r="A111" s="21">
        <v>1905</v>
      </c>
      <c r="B111" s="104">
        <v>29523</v>
      </c>
      <c r="C111" s="146"/>
      <c r="E111" s="7">
        <v>1.2566709165536499E-12</v>
      </c>
      <c r="F111" s="8">
        <v>174</v>
      </c>
      <c r="G111" s="8">
        <v>2.2730000000000001</v>
      </c>
      <c r="H111" s="8">
        <v>1.5100912499999999E-3</v>
      </c>
      <c r="I111" s="8">
        <v>5.0433965854351452E-7</v>
      </c>
      <c r="J111" s="24">
        <v>347346.28732654388</v>
      </c>
      <c r="K111" s="8">
        <v>68.142752395033241</v>
      </c>
      <c r="M111" s="8">
        <v>8.1439049856301082</v>
      </c>
      <c r="N111" s="8">
        <v>1963.4740792299137</v>
      </c>
      <c r="O111" s="8">
        <v>12503</v>
      </c>
      <c r="P111" s="18">
        <v>3084</v>
      </c>
      <c r="Q111" s="7"/>
      <c r="R111" s="7"/>
      <c r="S111" s="7">
        <v>111079010.3111684</v>
      </c>
      <c r="T111" s="7">
        <v>16945473628.752634</v>
      </c>
      <c r="U111" s="148">
        <v>2024.2529999999999</v>
      </c>
      <c r="V111" s="147">
        <v>204</v>
      </c>
      <c r="W111" s="147">
        <v>460.09</v>
      </c>
      <c r="X111" s="147">
        <v>42.7</v>
      </c>
      <c r="Y111" s="147" t="s">
        <v>133</v>
      </c>
      <c r="Z111" s="18">
        <v>81740000</v>
      </c>
      <c r="AA111" s="7"/>
      <c r="AB111" s="7"/>
      <c r="AC111" s="52"/>
      <c r="AD111" s="7">
        <v>829400000</v>
      </c>
      <c r="AE111" s="7"/>
      <c r="AF111" s="17"/>
      <c r="AG111" s="14"/>
    </row>
    <row r="112" spans="1:33" ht="15.5" x14ac:dyDescent="0.35">
      <c r="A112" s="21">
        <v>1906</v>
      </c>
      <c r="B112" s="104">
        <v>31794</v>
      </c>
      <c r="C112" s="146"/>
      <c r="E112" s="7">
        <v>1.72620130235328E-12</v>
      </c>
      <c r="F112" s="8">
        <v>170</v>
      </c>
      <c r="G112" s="8">
        <v>2.2170000000000001</v>
      </c>
      <c r="H112" s="8">
        <v>1.8574204199999999E-3</v>
      </c>
      <c r="I112" s="8">
        <v>5.6168307771991212E-7</v>
      </c>
      <c r="J112" s="24">
        <v>355628.20667581045</v>
      </c>
      <c r="K112" s="8">
        <v>69.507049871984421</v>
      </c>
      <c r="M112" s="8">
        <v>8.9317293673293197</v>
      </c>
      <c r="N112" s="8">
        <v>2039.8026815012058</v>
      </c>
      <c r="O112" s="8">
        <v>12684</v>
      </c>
      <c r="P112" s="18">
        <v>3302</v>
      </c>
      <c r="Q112" s="7"/>
      <c r="R112" s="7"/>
      <c r="S112" s="7">
        <v>125161610.54385099</v>
      </c>
      <c r="T112" s="7">
        <v>19233112568.634239</v>
      </c>
      <c r="U112" s="148">
        <v>1992.9280000000001</v>
      </c>
      <c r="V112" s="147">
        <v>218.8</v>
      </c>
      <c r="W112" s="147">
        <v>487.18</v>
      </c>
      <c r="X112" s="147">
        <v>46</v>
      </c>
      <c r="Y112" s="147" t="s">
        <v>133</v>
      </c>
      <c r="Z112" s="18">
        <v>91480000</v>
      </c>
      <c r="AA112" s="7"/>
      <c r="AB112" s="7"/>
      <c r="AC112" s="52"/>
      <c r="AD112" s="7"/>
      <c r="AE112" s="7">
        <v>245100000</v>
      </c>
      <c r="AF112" s="17"/>
      <c r="AG112" s="14"/>
    </row>
    <row r="113" spans="1:33" ht="15.5" x14ac:dyDescent="0.35">
      <c r="A113" s="21">
        <v>1907</v>
      </c>
      <c r="B113" s="104">
        <v>34639</v>
      </c>
      <c r="C113" s="146"/>
      <c r="E113" s="7">
        <v>1.6502790106758801E-12</v>
      </c>
      <c r="F113" s="8">
        <v>172</v>
      </c>
      <c r="G113" s="8">
        <v>2.347</v>
      </c>
      <c r="H113" s="8">
        <v>2.0650605200000002E-3</v>
      </c>
      <c r="I113" s="8">
        <v>5.961704186919147E-7</v>
      </c>
      <c r="J113" s="24">
        <v>370108.59006970807</v>
      </c>
      <c r="K113" s="8">
        <v>72.337816883632044</v>
      </c>
      <c r="M113" s="8">
        <v>9.5974340563033884</v>
      </c>
      <c r="N113" s="8">
        <v>2069.1004158674164</v>
      </c>
      <c r="O113" s="8">
        <v>13470</v>
      </c>
      <c r="P113" s="18">
        <v>3743</v>
      </c>
      <c r="Q113" s="7"/>
      <c r="R113" s="7"/>
      <c r="S113" s="7">
        <v>146351868.83458081</v>
      </c>
      <c r="T113" s="7">
        <v>21310288726.046738</v>
      </c>
      <c r="U113" s="148">
        <v>2155.42</v>
      </c>
      <c r="V113" s="147">
        <v>240.1</v>
      </c>
      <c r="W113" s="147">
        <v>512.88</v>
      </c>
      <c r="X113" s="147">
        <v>44.7</v>
      </c>
      <c r="Y113" s="147" t="s">
        <v>133</v>
      </c>
      <c r="Z113" s="18">
        <v>97850000</v>
      </c>
      <c r="AA113" s="7"/>
      <c r="AB113" s="7"/>
      <c r="AC113" s="52"/>
      <c r="AD113" s="7">
        <v>850100000</v>
      </c>
      <c r="AE113" s="7">
        <v>248900000</v>
      </c>
      <c r="AF113" s="17"/>
      <c r="AG113" s="14"/>
    </row>
    <row r="114" spans="1:33" ht="15.5" x14ac:dyDescent="0.35">
      <c r="A114" s="21">
        <v>1908</v>
      </c>
      <c r="B114" s="104">
        <v>30797</v>
      </c>
      <c r="C114" s="146"/>
      <c r="E114" s="7">
        <v>1.6340883077172801E-12</v>
      </c>
      <c r="F114" s="8">
        <v>177</v>
      </c>
      <c r="G114" s="8">
        <v>2.4079999999999999</v>
      </c>
      <c r="H114" s="8">
        <v>2.4771239799999999E-3</v>
      </c>
      <c r="I114" s="8">
        <v>6.3152332452034517E-7</v>
      </c>
      <c r="J114" s="24">
        <v>386208.15376886545</v>
      </c>
      <c r="K114" s="8">
        <v>71.826956594905823</v>
      </c>
      <c r="M114" s="8">
        <v>9.5465895474651994</v>
      </c>
      <c r="N114" s="8">
        <v>2003.4937031196482</v>
      </c>
      <c r="O114" s="8">
        <v>15062</v>
      </c>
      <c r="P114" s="18">
        <v>3766</v>
      </c>
      <c r="Q114" s="7"/>
      <c r="R114" s="7"/>
      <c r="S114" s="7">
        <v>148085140.37276962</v>
      </c>
      <c r="T114" s="7">
        <v>21587322479.485344</v>
      </c>
      <c r="U114" s="148">
        <v>2432.0100000000002</v>
      </c>
      <c r="V114" s="147">
        <v>250</v>
      </c>
      <c r="W114" s="147">
        <v>523.72</v>
      </c>
      <c r="X114" s="147">
        <v>55.8</v>
      </c>
      <c r="Y114" s="147" t="s">
        <v>133</v>
      </c>
      <c r="Z114" s="18">
        <v>97590000</v>
      </c>
      <c r="AA114" s="7"/>
      <c r="AB114" s="7"/>
      <c r="AC114" s="52"/>
      <c r="AD114" s="7"/>
      <c r="AE114" s="7">
        <v>234700000</v>
      </c>
      <c r="AF114" s="17"/>
      <c r="AG114" s="14"/>
    </row>
    <row r="115" spans="1:33" ht="15.5" x14ac:dyDescent="0.35">
      <c r="A115" s="21">
        <v>1909</v>
      </c>
      <c r="B115" s="104">
        <v>32540</v>
      </c>
      <c r="C115" s="146"/>
      <c r="E115" s="7">
        <v>1.77134834935002E-12</v>
      </c>
      <c r="F115" s="8">
        <v>234</v>
      </c>
      <c r="G115" s="8">
        <v>2.6429999999999998</v>
      </c>
      <c r="H115" s="8">
        <v>2.75569616E-3</v>
      </c>
      <c r="I115" s="8">
        <v>6.2583961459966208E-7</v>
      </c>
      <c r="J115" s="24">
        <v>395280.85971263854</v>
      </c>
      <c r="K115" s="8">
        <v>73.395598187347488</v>
      </c>
      <c r="M115" s="8">
        <v>9.9301308940603654</v>
      </c>
      <c r="N115" s="8">
        <v>2056.8199665214788</v>
      </c>
      <c r="O115" s="8">
        <v>16130</v>
      </c>
      <c r="P115" s="18">
        <v>3780</v>
      </c>
      <c r="Q115" s="7"/>
      <c r="R115" s="7"/>
      <c r="S115" s="7">
        <v>172730632.4298957</v>
      </c>
      <c r="T115" s="7">
        <v>20702242257.826443</v>
      </c>
      <c r="U115" s="148">
        <v>2665.011</v>
      </c>
      <c r="V115" s="147">
        <v>255</v>
      </c>
      <c r="W115" s="147">
        <v>553.32000000000005</v>
      </c>
      <c r="X115" s="147">
        <v>54.1</v>
      </c>
      <c r="Y115" s="147" t="s">
        <v>133</v>
      </c>
      <c r="Z115" s="18">
        <v>99030000</v>
      </c>
      <c r="AA115" s="7">
        <v>1530000000</v>
      </c>
      <c r="AB115" s="7"/>
      <c r="AC115" s="52"/>
      <c r="AD115" s="7"/>
      <c r="AE115" s="7"/>
      <c r="AF115" s="17"/>
      <c r="AG115" s="14"/>
    </row>
    <row r="116" spans="1:33" ht="15.5" x14ac:dyDescent="0.35">
      <c r="A116" s="21">
        <v>1910</v>
      </c>
      <c r="B116" s="104">
        <v>33746</v>
      </c>
      <c r="C116" s="146"/>
      <c r="E116" s="7">
        <v>1.8964202529851101E-12</v>
      </c>
      <c r="F116" s="8">
        <v>230</v>
      </c>
      <c r="G116" s="8">
        <v>3.101</v>
      </c>
      <c r="H116" s="8">
        <v>2.9775649700000003E-3</v>
      </c>
      <c r="I116" s="8">
        <v>6.8748481663772884E-7</v>
      </c>
      <c r="J116" s="24">
        <v>401181.22934395308</v>
      </c>
      <c r="K116" s="8">
        <v>70.240284639332643</v>
      </c>
      <c r="M116" s="8">
        <v>10.375527890184236</v>
      </c>
      <c r="N116" s="8">
        <v>2143.568269387164</v>
      </c>
      <c r="O116" s="8">
        <v>17204</v>
      </c>
      <c r="P116" s="18">
        <v>3925</v>
      </c>
      <c r="Q116" s="7"/>
      <c r="R116" s="7">
        <v>106.46544275054799</v>
      </c>
      <c r="S116" s="7">
        <v>221070411.70941159</v>
      </c>
      <c r="T116" s="7">
        <v>21965079035.553856</v>
      </c>
      <c r="U116" s="148">
        <v>2684.5260000000003</v>
      </c>
      <c r="V116" s="147">
        <v>304.7</v>
      </c>
      <c r="W116" s="147">
        <v>630.09</v>
      </c>
      <c r="X116" s="147">
        <v>61.4</v>
      </c>
      <c r="Y116" s="147" t="s">
        <v>133</v>
      </c>
      <c r="Z116" s="18">
        <v>107090000</v>
      </c>
      <c r="AA116" s="7">
        <v>1633000000</v>
      </c>
      <c r="AB116" s="7"/>
      <c r="AC116" s="52"/>
      <c r="AD116" s="7">
        <v>945900000</v>
      </c>
      <c r="AE116" s="7">
        <v>229700000</v>
      </c>
      <c r="AF116" s="17"/>
      <c r="AG116" s="14"/>
    </row>
    <row r="117" spans="1:33" ht="15.5" x14ac:dyDescent="0.35">
      <c r="A117" s="21">
        <v>1911</v>
      </c>
      <c r="B117" s="104">
        <v>34675</v>
      </c>
      <c r="C117" s="146"/>
      <c r="E117" s="7">
        <v>2.05121973420172E-12</v>
      </c>
      <c r="F117" s="8">
        <v>218</v>
      </c>
      <c r="H117" s="8">
        <v>2.9937348099999999E-3</v>
      </c>
      <c r="I117" s="8">
        <v>6.9573463443738158E-7</v>
      </c>
      <c r="J117" s="24">
        <v>420515.36995417817</v>
      </c>
      <c r="K117" s="8">
        <v>75.841717452189485</v>
      </c>
      <c r="M117" s="8">
        <v>11.525217172660618</v>
      </c>
      <c r="N117" s="8">
        <v>2232.2460532447058</v>
      </c>
      <c r="O117" s="8">
        <v>16957</v>
      </c>
      <c r="P117" s="18">
        <v>4463</v>
      </c>
      <c r="Q117" s="7">
        <v>515.20506318060995</v>
      </c>
      <c r="R117" s="7">
        <v>110.58122643183819</v>
      </c>
      <c r="S117" s="7">
        <v>218892938.23929796</v>
      </c>
      <c r="T117" s="7">
        <v>22052939351.696072</v>
      </c>
      <c r="U117" s="148">
        <v>2790.2159999999999</v>
      </c>
      <c r="V117" s="147">
        <v>329</v>
      </c>
      <c r="W117" s="147">
        <v>669.03</v>
      </c>
      <c r="X117" s="147">
        <v>56.2</v>
      </c>
      <c r="Y117" s="147" t="s">
        <v>133</v>
      </c>
      <c r="Z117" s="18">
        <v>107090000</v>
      </c>
      <c r="AA117" s="7"/>
      <c r="AB117" s="7"/>
      <c r="AC117" s="52"/>
      <c r="AD117" s="7"/>
      <c r="AE117" s="7"/>
      <c r="AF117" s="17"/>
      <c r="AG117" s="14"/>
    </row>
    <row r="118" spans="1:33" ht="15.5" x14ac:dyDescent="0.35">
      <c r="A118" s="21">
        <v>1912</v>
      </c>
      <c r="B118" s="104">
        <v>37745</v>
      </c>
      <c r="C118" s="146"/>
      <c r="E118" s="7">
        <v>2.35491031948926E-12</v>
      </c>
      <c r="F118" s="8">
        <v>255</v>
      </c>
      <c r="H118" s="8">
        <v>3.3652344000000001E-3</v>
      </c>
      <c r="I118" s="8">
        <v>6.9663908946215023E-7</v>
      </c>
      <c r="J118" s="24">
        <v>430441.87708035699</v>
      </c>
      <c r="K118" s="8">
        <v>77.175964323921491</v>
      </c>
      <c r="M118" s="8">
        <v>12.130133285156978</v>
      </c>
      <c r="N118" s="8">
        <v>2328.8555928410888</v>
      </c>
      <c r="O118" s="8">
        <v>19603</v>
      </c>
      <c r="P118" s="18">
        <v>4774</v>
      </c>
      <c r="Q118" s="7">
        <v>629.86822468637502</v>
      </c>
      <c r="R118" s="7">
        <v>108.65624020551577</v>
      </c>
      <c r="S118" s="7">
        <v>230642383.25692239</v>
      </c>
      <c r="T118" s="7">
        <v>23111480440.577484</v>
      </c>
      <c r="U118" s="148">
        <v>3248.7239999999997</v>
      </c>
      <c r="V118" s="147">
        <v>375.8</v>
      </c>
      <c r="W118" s="147">
        <v>711.04</v>
      </c>
      <c r="X118" s="147">
        <v>50</v>
      </c>
      <c r="Y118" s="147" t="s">
        <v>133</v>
      </c>
      <c r="Z118" s="18">
        <v>105490000</v>
      </c>
      <c r="AA118" s="7"/>
      <c r="AB118" s="7"/>
      <c r="AC118" s="52"/>
      <c r="AD118" s="7"/>
      <c r="AE118" s="7"/>
      <c r="AF118" s="17"/>
      <c r="AG118" s="14"/>
    </row>
    <row r="119" spans="1:33" ht="15.5" x14ac:dyDescent="0.35">
      <c r="A119" s="21">
        <v>1913</v>
      </c>
      <c r="B119" s="104">
        <v>39517</v>
      </c>
      <c r="C119" s="146"/>
      <c r="D119" s="7">
        <v>4.5499999999999998E-10</v>
      </c>
      <c r="E119" s="7">
        <v>2.1540254965364099E-12</v>
      </c>
      <c r="F119" s="8">
        <v>287</v>
      </c>
      <c r="H119" s="8">
        <v>3.6286017300000001E-3</v>
      </c>
      <c r="I119" s="8">
        <v>7.5202189707439107E-7</v>
      </c>
      <c r="J119" s="24">
        <v>445795.77420577739</v>
      </c>
      <c r="K119" s="8">
        <v>82.87355907347974</v>
      </c>
      <c r="M119" s="8">
        <v>12.675350215523366</v>
      </c>
      <c r="N119" s="8">
        <v>2411.8662199620899</v>
      </c>
      <c r="O119" s="8">
        <v>20266</v>
      </c>
      <c r="P119" s="18">
        <v>5013</v>
      </c>
      <c r="Q119" s="7">
        <v>699.92111119938704</v>
      </c>
      <c r="R119" s="7">
        <v>110.7588485758521</v>
      </c>
      <c r="S119" s="7">
        <v>235051165.19046029</v>
      </c>
      <c r="T119" s="7">
        <v>24891064434.501949</v>
      </c>
      <c r="U119" s="148">
        <v>3683.0010000000002</v>
      </c>
      <c r="V119" s="147">
        <v>424.1</v>
      </c>
      <c r="W119" s="147">
        <v>792.68</v>
      </c>
      <c r="X119" s="147">
        <v>48</v>
      </c>
      <c r="Y119" s="147">
        <v>9985</v>
      </c>
      <c r="Z119" s="18">
        <v>109770000</v>
      </c>
      <c r="AA119" s="7">
        <v>1818000000</v>
      </c>
      <c r="AB119" s="7"/>
      <c r="AC119" s="52"/>
      <c r="AD119" s="7">
        <v>943100000</v>
      </c>
      <c r="AE119" s="7">
        <v>239800000</v>
      </c>
      <c r="AF119" s="17"/>
      <c r="AG119" s="14"/>
    </row>
    <row r="120" spans="1:33" ht="15.5" x14ac:dyDescent="0.35">
      <c r="A120" s="21">
        <v>1914</v>
      </c>
      <c r="B120" s="104">
        <v>36831</v>
      </c>
      <c r="C120" s="146"/>
      <c r="D120" s="7">
        <v>4.2000000000000005E-10</v>
      </c>
      <c r="E120" s="7">
        <v>1.84518618259336E-12</v>
      </c>
      <c r="F120" s="8">
        <v>329</v>
      </c>
      <c r="H120" s="8">
        <v>3.3273134999999999E-3</v>
      </c>
      <c r="I120" s="8">
        <v>7.1810570951633605E-7</v>
      </c>
      <c r="J120" s="24">
        <v>412993.26027505641</v>
      </c>
      <c r="K120" s="8">
        <v>82.506941689805629</v>
      </c>
      <c r="M120" s="8">
        <v>11.981752095043479</v>
      </c>
      <c r="N120" s="8">
        <v>2554.5036345354956</v>
      </c>
      <c r="P120" s="18">
        <v>4738</v>
      </c>
      <c r="Q120" s="7">
        <v>630.95582015420564</v>
      </c>
      <c r="R120" s="7">
        <v>107.71352441350712</v>
      </c>
      <c r="S120" s="7">
        <v>219131054.87622926</v>
      </c>
      <c r="T120" s="7">
        <v>25115084014.412464</v>
      </c>
      <c r="U120" s="148">
        <v>3776.886</v>
      </c>
      <c r="V120" s="147">
        <v>410.1</v>
      </c>
      <c r="W120" s="147">
        <v>787.88</v>
      </c>
      <c r="X120" s="147">
        <v>53.9</v>
      </c>
      <c r="Y120" s="147" t="s">
        <v>133</v>
      </c>
      <c r="Z120" s="18">
        <v>106330000</v>
      </c>
      <c r="AA120" s="7"/>
      <c r="AB120" s="7"/>
      <c r="AC120" s="52"/>
      <c r="AD120" s="7"/>
      <c r="AE120" s="7"/>
      <c r="AF120" s="17"/>
      <c r="AG120" s="14"/>
    </row>
    <row r="121" spans="1:33" ht="15.5" x14ac:dyDescent="0.35">
      <c r="A121" s="21">
        <v>1915</v>
      </c>
      <c r="B121" s="104">
        <v>39048</v>
      </c>
      <c r="C121" s="146"/>
      <c r="D121" s="7">
        <v>4.6700000000000004E-10</v>
      </c>
      <c r="E121" s="7">
        <v>2.0964272599048899E-12</v>
      </c>
      <c r="F121" s="8">
        <v>368</v>
      </c>
      <c r="H121" s="8">
        <v>3.5010836000000001E-3</v>
      </c>
      <c r="I121" s="8">
        <v>7.4410113620082748E-7</v>
      </c>
      <c r="J121" s="24">
        <v>379141.51008766319</v>
      </c>
      <c r="K121" s="8">
        <v>90.842979577608702</v>
      </c>
      <c r="M121" s="8">
        <v>13.321577189056898</v>
      </c>
      <c r="N121" s="8">
        <v>3032.6073305003429</v>
      </c>
      <c r="P121" s="18">
        <v>4991</v>
      </c>
      <c r="Q121" s="7">
        <v>570.71674930006009</v>
      </c>
      <c r="R121" s="7">
        <v>121.89630411294188</v>
      </c>
      <c r="S121" s="7">
        <v>239411809.53573596</v>
      </c>
      <c r="T121" s="7">
        <v>27023830399.507813</v>
      </c>
      <c r="U121" s="148">
        <v>3734.9550000000004</v>
      </c>
      <c r="V121" s="147">
        <v>454.2</v>
      </c>
      <c r="W121" s="147">
        <v>769.94</v>
      </c>
      <c r="X121" s="147">
        <v>67.8</v>
      </c>
      <c r="Y121" s="147" t="s">
        <v>133</v>
      </c>
      <c r="Z121" s="18">
        <v>112010000</v>
      </c>
      <c r="AA121" s="7"/>
      <c r="AB121" s="7">
        <v>1344000000</v>
      </c>
      <c r="AC121" s="52"/>
      <c r="AD121" s="7"/>
      <c r="AE121" s="7"/>
      <c r="AF121" s="17"/>
      <c r="AG121" s="14"/>
    </row>
    <row r="122" spans="1:33" ht="15.5" x14ac:dyDescent="0.35">
      <c r="A122" s="21">
        <v>1916</v>
      </c>
      <c r="B122" s="104">
        <v>50117</v>
      </c>
      <c r="C122" s="146"/>
      <c r="D122" s="7">
        <v>5.2300000000000006E-10</v>
      </c>
      <c r="E122" s="7">
        <v>2.5579052771369901E-12</v>
      </c>
      <c r="F122" s="8">
        <v>367</v>
      </c>
      <c r="H122" s="8">
        <v>4.1518420000000002E-3</v>
      </c>
      <c r="I122" s="8">
        <v>8.9016818923704988E-7</v>
      </c>
      <c r="J122" s="24">
        <v>360702.74846950168</v>
      </c>
      <c r="K122" s="8">
        <v>104.82252112557548</v>
      </c>
      <c r="M122" s="8">
        <v>18.981792584944728</v>
      </c>
      <c r="N122" s="8">
        <v>3581.8950219721078</v>
      </c>
      <c r="P122" s="18">
        <v>6148</v>
      </c>
      <c r="Q122" s="7">
        <v>665.68525356546718</v>
      </c>
      <c r="R122" s="7">
        <v>117.97008354631862</v>
      </c>
      <c r="S122" s="7">
        <v>283937570.79904002</v>
      </c>
      <c r="T122" s="7">
        <v>27131925721.105843</v>
      </c>
      <c r="U122" s="148">
        <v>3758.1910000000003</v>
      </c>
      <c r="V122" s="147">
        <v>516.4</v>
      </c>
      <c r="W122" s="147">
        <v>906.83</v>
      </c>
      <c r="X122" s="147">
        <v>58</v>
      </c>
      <c r="Y122" s="147" t="s">
        <v>133</v>
      </c>
      <c r="Z122" s="18">
        <v>133380000</v>
      </c>
      <c r="AA122" s="7">
        <v>2536000000</v>
      </c>
      <c r="AB122" s="7">
        <v>1684000000</v>
      </c>
      <c r="AC122" s="52"/>
      <c r="AD122" s="7">
        <v>1291000000</v>
      </c>
      <c r="AE122" s="7"/>
      <c r="AF122" s="17"/>
      <c r="AG122" s="14"/>
    </row>
    <row r="123" spans="1:33" ht="15.5" x14ac:dyDescent="0.35">
      <c r="A123" s="21">
        <v>1917</v>
      </c>
      <c r="B123" s="104">
        <v>60278</v>
      </c>
      <c r="C123" s="146"/>
      <c r="D123" s="7">
        <v>5.3499999999999991E-10</v>
      </c>
      <c r="E123" s="7">
        <v>3.0459034672143799E-12</v>
      </c>
      <c r="F123" s="8">
        <v>403</v>
      </c>
      <c r="H123" s="8">
        <v>4.2490043099999994E-3</v>
      </c>
      <c r="I123" s="8">
        <v>1.0413187477695009E-6</v>
      </c>
      <c r="J123" s="24">
        <v>352459.78741589462</v>
      </c>
      <c r="K123" s="8">
        <v>114.08411765412956</v>
      </c>
      <c r="M123" s="8">
        <v>27.131297954175171</v>
      </c>
      <c r="N123" s="8">
        <v>4380.3601951093651</v>
      </c>
      <c r="P123" s="18">
        <v>8592</v>
      </c>
      <c r="Q123" s="7">
        <v>900.42808198101</v>
      </c>
      <c r="R123" s="7">
        <v>109.23724370160303</v>
      </c>
      <c r="S123" s="7">
        <v>354963212.1613524</v>
      </c>
      <c r="T123" s="7">
        <v>28379994304.276714</v>
      </c>
      <c r="U123" s="148">
        <v>4047.7439999999997</v>
      </c>
      <c r="V123" s="147">
        <v>638</v>
      </c>
      <c r="W123" s="147">
        <v>1171.21</v>
      </c>
      <c r="X123" s="147">
        <v>86.9</v>
      </c>
      <c r="Y123" s="147" t="s">
        <v>133</v>
      </c>
      <c r="Z123" s="18">
        <v>166280000</v>
      </c>
      <c r="AA123" s="7"/>
      <c r="AB123" s="7">
        <v>2074000000</v>
      </c>
      <c r="AC123" s="52"/>
      <c r="AD123" s="7"/>
      <c r="AE123" s="7">
        <v>318700000</v>
      </c>
      <c r="AF123" s="17"/>
      <c r="AG123" s="14"/>
    </row>
    <row r="124" spans="1:33" ht="15.5" x14ac:dyDescent="0.35">
      <c r="A124" s="21">
        <v>1918</v>
      </c>
      <c r="B124" s="104">
        <v>76567</v>
      </c>
      <c r="C124" s="146"/>
      <c r="D124" s="7">
        <v>7.1700000000000001E-10</v>
      </c>
      <c r="E124" s="7">
        <v>3.23306397411171E-12</v>
      </c>
      <c r="F124" s="8">
        <v>504</v>
      </c>
      <c r="H124" s="8">
        <v>4.4074344000000001E-3</v>
      </c>
      <c r="I124" s="8">
        <v>1.2843625434989023E-6</v>
      </c>
      <c r="J124" s="24">
        <v>343117.95724857948</v>
      </c>
      <c r="K124" s="8">
        <v>138.38904715540971</v>
      </c>
      <c r="M124" s="8">
        <v>37.293179448234049</v>
      </c>
      <c r="N124" s="8">
        <v>5060.4799598886357</v>
      </c>
      <c r="P124" s="18">
        <v>11839</v>
      </c>
      <c r="Q124" s="7">
        <v>1420.1830819458191</v>
      </c>
      <c r="R124" s="7">
        <v>109.78074508074415</v>
      </c>
      <c r="S124" s="7">
        <v>441703954.99186552</v>
      </c>
      <c r="T124" s="7">
        <v>29571954065.056339</v>
      </c>
      <c r="U124" s="148">
        <v>4331.1899999999996</v>
      </c>
      <c r="V124" s="147">
        <v>593.79999999999995</v>
      </c>
      <c r="W124" s="147">
        <v>1534.18</v>
      </c>
      <c r="X124" s="147">
        <v>98.1</v>
      </c>
      <c r="Y124" s="147" t="s">
        <v>133</v>
      </c>
      <c r="Z124" s="18">
        <v>201710000</v>
      </c>
      <c r="AA124" s="7"/>
      <c r="AB124" s="7">
        <v>2546000000</v>
      </c>
      <c r="AC124" s="52"/>
      <c r="AD124" s="7"/>
      <c r="AE124" s="7"/>
      <c r="AF124" s="17"/>
      <c r="AG124" s="14"/>
    </row>
    <row r="125" spans="1:33" ht="15.5" x14ac:dyDescent="0.35">
      <c r="A125" s="21">
        <v>1919</v>
      </c>
      <c r="B125" s="104">
        <v>79090</v>
      </c>
      <c r="C125" s="146"/>
      <c r="D125" s="7">
        <v>7.4600000000000001E-10</v>
      </c>
      <c r="E125" s="7">
        <v>3.7935326301501503E-12</v>
      </c>
      <c r="F125" s="8">
        <v>557</v>
      </c>
      <c r="H125" s="8">
        <v>4.4234609300000003E-3</v>
      </c>
      <c r="I125" s="8">
        <v>1.520043070230951E-6</v>
      </c>
      <c r="J125" s="24">
        <v>305119.23259805981</v>
      </c>
      <c r="K125" s="8">
        <v>149.18923467118628</v>
      </c>
      <c r="M125" s="8">
        <v>40.413700573962075</v>
      </c>
      <c r="N125" s="8">
        <v>5463.5860519606667</v>
      </c>
      <c r="P125" s="18">
        <v>15453</v>
      </c>
      <c r="Q125" s="7">
        <v>1839.342369087766</v>
      </c>
      <c r="R125" s="7">
        <v>136.11776763311696</v>
      </c>
      <c r="S125" s="7">
        <v>579696681.79613197</v>
      </c>
      <c r="T125" s="7">
        <v>34392182577.660522</v>
      </c>
      <c r="U125" s="148">
        <v>5220.84</v>
      </c>
      <c r="V125" s="147">
        <v>672.1</v>
      </c>
      <c r="W125" s="147">
        <v>1826.66</v>
      </c>
      <c r="X125" s="147">
        <v>144</v>
      </c>
      <c r="Y125" s="147" t="s">
        <v>133</v>
      </c>
      <c r="Z125" s="18">
        <v>224190000</v>
      </c>
      <c r="AA125" s="7">
        <v>5029000000</v>
      </c>
      <c r="AB125" s="7">
        <v>3326000000</v>
      </c>
      <c r="AC125" s="52"/>
      <c r="AD125" s="7">
        <v>2613000000</v>
      </c>
      <c r="AE125" s="7">
        <v>460300000</v>
      </c>
      <c r="AF125" s="17"/>
      <c r="AG125" s="14"/>
    </row>
    <row r="126" spans="1:33" ht="15.5" x14ac:dyDescent="0.35">
      <c r="A126" s="21">
        <v>1920</v>
      </c>
      <c r="B126" s="104">
        <v>89246</v>
      </c>
      <c r="C126" s="146"/>
      <c r="D126" s="7">
        <v>7.8099999999999999E-10</v>
      </c>
      <c r="E126" s="7">
        <v>5.0790942105830101E-12</v>
      </c>
      <c r="F126" s="8">
        <v>536</v>
      </c>
      <c r="H126" s="8">
        <v>5.8135168000000006E-3</v>
      </c>
      <c r="I126" s="8">
        <v>1.6525908259550897E-6</v>
      </c>
      <c r="J126" s="24">
        <v>341343.2779452962</v>
      </c>
      <c r="K126" s="8">
        <v>176.63745747839363</v>
      </c>
      <c r="M126" s="8">
        <v>57.022349166164254</v>
      </c>
      <c r="N126" s="8">
        <v>5581.9189001627237</v>
      </c>
      <c r="P126" s="18">
        <v>15896</v>
      </c>
      <c r="Q126" s="7">
        <v>1966.292111501265</v>
      </c>
      <c r="R126" s="7">
        <v>157.25791201372508</v>
      </c>
      <c r="S126" s="7">
        <v>620797257.69365203</v>
      </c>
      <c r="T126" s="7">
        <v>43746856238.784187</v>
      </c>
      <c r="U126" s="148">
        <v>6246.7020000000002</v>
      </c>
      <c r="V126" s="147">
        <v>663.7</v>
      </c>
      <c r="W126" s="147">
        <v>2107.7800000000002</v>
      </c>
      <c r="X126" s="147">
        <v>146.5</v>
      </c>
      <c r="Y126" s="147" t="s">
        <v>133</v>
      </c>
      <c r="Z126" s="18">
        <v>241700000</v>
      </c>
      <c r="AA126" s="7"/>
      <c r="AB126" s="7">
        <v>4670000000</v>
      </c>
      <c r="AC126" s="52"/>
      <c r="AD126" s="7"/>
      <c r="AE126" s="7"/>
      <c r="AF126" s="17"/>
      <c r="AG126" s="14"/>
    </row>
    <row r="127" spans="1:33" ht="15.5" x14ac:dyDescent="0.35">
      <c r="A127" s="21">
        <v>1921</v>
      </c>
      <c r="B127" s="104">
        <v>74314</v>
      </c>
      <c r="C127" s="146"/>
      <c r="D127" s="7">
        <v>7.2499999999999998E-10</v>
      </c>
      <c r="E127" s="7">
        <v>4.3831952529084501E-12</v>
      </c>
      <c r="F127" s="8">
        <v>603</v>
      </c>
      <c r="G127" s="8">
        <v>5.4550000000000001</v>
      </c>
      <c r="H127" s="8">
        <v>5.1731569600000004E-3</v>
      </c>
      <c r="I127" s="8">
        <v>2.0330172340899514E-6</v>
      </c>
      <c r="J127" s="24">
        <v>361872.13242584059</v>
      </c>
      <c r="K127" s="8">
        <v>162.6999867777337</v>
      </c>
      <c r="M127" s="8">
        <v>57.500120161605317</v>
      </c>
      <c r="N127" s="8">
        <v>4689.9983488082689</v>
      </c>
      <c r="P127" s="18">
        <v>14886</v>
      </c>
      <c r="Q127" s="7">
        <v>1583.9129275803307</v>
      </c>
      <c r="R127" s="7">
        <v>157.05454218156089</v>
      </c>
      <c r="S127" s="7">
        <v>530303556.79533374</v>
      </c>
      <c r="T127" s="7">
        <v>40815816870.785652</v>
      </c>
      <c r="U127" s="148">
        <v>9363.2569999999996</v>
      </c>
      <c r="V127" s="147">
        <v>556.9</v>
      </c>
      <c r="W127" s="147">
        <v>1514.82</v>
      </c>
      <c r="X127" s="147">
        <v>189.1</v>
      </c>
      <c r="Y127" s="147" t="s">
        <v>133</v>
      </c>
      <c r="Z127" s="18">
        <v>203740000</v>
      </c>
      <c r="AA127" s="7"/>
      <c r="AB127" s="7">
        <v>4134000000</v>
      </c>
      <c r="AC127" s="52"/>
      <c r="AD127" s="7"/>
      <c r="AE127" s="7"/>
      <c r="AF127" s="17"/>
      <c r="AG127" s="14"/>
    </row>
    <row r="128" spans="1:33" ht="15.5" x14ac:dyDescent="0.35">
      <c r="A128" s="21">
        <v>1922</v>
      </c>
      <c r="B128" s="104">
        <v>74140</v>
      </c>
      <c r="C128" s="146"/>
      <c r="D128" s="7">
        <v>7.2999999999999996E-10</v>
      </c>
      <c r="E128" s="7">
        <v>5.1560368132991204E-12</v>
      </c>
      <c r="F128" s="8">
        <v>590</v>
      </c>
      <c r="G128" s="8">
        <v>4.59</v>
      </c>
      <c r="H128" s="8">
        <v>5.49775522E-3</v>
      </c>
      <c r="I128" s="8">
        <v>1.70753117491215E-6</v>
      </c>
      <c r="J128" s="24">
        <v>383504.50517040316</v>
      </c>
      <c r="K128" s="8">
        <v>165.14009592153187</v>
      </c>
      <c r="M128" s="8">
        <v>61.273279488136879</v>
      </c>
      <c r="N128" s="8">
        <v>4311.761175457068</v>
      </c>
      <c r="P128" s="18">
        <v>15573</v>
      </c>
      <c r="Q128" s="7">
        <v>1728.7026449654079</v>
      </c>
      <c r="R128" s="7">
        <v>165.15555330573724</v>
      </c>
      <c r="S128" s="7">
        <v>514183026.80753541</v>
      </c>
      <c r="T128" s="7">
        <v>42366817911.875511</v>
      </c>
      <c r="U128" s="148">
        <v>7395.5789999999997</v>
      </c>
      <c r="V128" s="147">
        <v>530.4</v>
      </c>
      <c r="W128" s="147">
        <v>1439.68</v>
      </c>
      <c r="X128" s="147">
        <v>183.3</v>
      </c>
      <c r="Y128" s="147" t="s">
        <v>133</v>
      </c>
      <c r="Z128" s="18">
        <v>194770000</v>
      </c>
      <c r="AA128" s="7">
        <v>6672000000</v>
      </c>
      <c r="AB128" s="7">
        <v>3834000000</v>
      </c>
      <c r="AC128" s="52"/>
      <c r="AD128" s="7">
        <v>3298000000</v>
      </c>
      <c r="AE128" s="7">
        <v>606300000</v>
      </c>
      <c r="AF128" s="17"/>
      <c r="AG128" s="14"/>
    </row>
    <row r="129" spans="1:33" ht="15.5" x14ac:dyDescent="0.35">
      <c r="A129" s="21">
        <v>1923</v>
      </c>
      <c r="B129" s="104">
        <v>86238</v>
      </c>
      <c r="C129" s="146"/>
      <c r="D129" s="7">
        <v>8.3400000000000002E-10</v>
      </c>
      <c r="E129" s="7">
        <v>7.2876501699996395E-12</v>
      </c>
      <c r="F129" s="8">
        <v>560</v>
      </c>
      <c r="G129" s="8">
        <v>5.0140000000000002</v>
      </c>
      <c r="H129" s="8">
        <v>6.6864501499999994E-3</v>
      </c>
      <c r="I129" s="8">
        <v>1.87623064088241E-6</v>
      </c>
      <c r="J129" s="24">
        <v>333524.02763460675</v>
      </c>
      <c r="K129" s="8">
        <v>165.36848052119771</v>
      </c>
      <c r="M129" s="8">
        <v>66.28903176035999</v>
      </c>
      <c r="N129" s="8">
        <v>4189.8793433521569</v>
      </c>
      <c r="P129" s="18">
        <v>14924</v>
      </c>
      <c r="Q129" s="7">
        <v>1710.3471310224891</v>
      </c>
      <c r="R129" s="7">
        <v>169.27351353192523</v>
      </c>
      <c r="S129" s="7">
        <v>550891109.66352499</v>
      </c>
      <c r="T129" s="7">
        <v>40756878831.224243</v>
      </c>
      <c r="U129" s="148">
        <v>6624.5079999999998</v>
      </c>
      <c r="V129" s="147">
        <v>617.20000000000005</v>
      </c>
      <c r="W129" s="147">
        <v>1521.97</v>
      </c>
      <c r="X129" s="147">
        <v>164.5</v>
      </c>
      <c r="Y129" s="147" t="s">
        <v>133</v>
      </c>
      <c r="Z129" s="18">
        <v>190680000</v>
      </c>
      <c r="AA129" s="7"/>
      <c r="AB129" s="7">
        <v>4143000000</v>
      </c>
      <c r="AC129" s="52"/>
      <c r="AD129" s="7"/>
      <c r="AE129" s="7"/>
      <c r="AF129" s="17"/>
      <c r="AG129" s="14"/>
    </row>
    <row r="130" spans="1:33" ht="15.5" x14ac:dyDescent="0.35">
      <c r="A130" s="21">
        <v>1924</v>
      </c>
      <c r="B130" s="104">
        <v>87786</v>
      </c>
      <c r="C130" s="146"/>
      <c r="D130" s="7">
        <v>9.1700000000000004E-10</v>
      </c>
      <c r="E130" s="7">
        <v>8.2032197243847502E-12</v>
      </c>
      <c r="F130" s="8">
        <v>594</v>
      </c>
      <c r="G130" s="8">
        <v>4.633</v>
      </c>
      <c r="H130" s="8">
        <v>7.5911808000000006E-3</v>
      </c>
      <c r="I130" s="8">
        <v>2.1122605745081499E-6</v>
      </c>
      <c r="J130" s="24">
        <v>371604.29476758227</v>
      </c>
      <c r="K130" s="8">
        <v>181.12100777709662</v>
      </c>
      <c r="M130" s="8">
        <v>67.408978660400564</v>
      </c>
      <c r="N130" s="8">
        <v>4306.3847037426995</v>
      </c>
      <c r="O130" s="8">
        <v>1408.2352941176471</v>
      </c>
      <c r="P130" s="18">
        <v>15576</v>
      </c>
      <c r="Q130" s="7">
        <v>1814.1855579705896</v>
      </c>
      <c r="R130" s="7">
        <v>181.77822293192804</v>
      </c>
      <c r="S130" s="7">
        <v>629242539.96584082</v>
      </c>
      <c r="T130" s="7">
        <v>38066924828.363441</v>
      </c>
      <c r="U130" s="148">
        <v>6187.2800000000007</v>
      </c>
      <c r="V130" s="147">
        <v>655.9</v>
      </c>
      <c r="W130" s="147">
        <v>1671.08</v>
      </c>
      <c r="X130" s="147">
        <v>149.19999999999999</v>
      </c>
      <c r="Y130" s="147" t="s">
        <v>133</v>
      </c>
      <c r="Z130" s="18">
        <v>199810000</v>
      </c>
      <c r="AA130" s="7"/>
      <c r="AB130" s="7">
        <v>5029000000</v>
      </c>
      <c r="AC130" s="52">
        <v>2378045408</v>
      </c>
      <c r="AD130" s="7"/>
      <c r="AE130" s="7"/>
      <c r="AF130" s="17"/>
      <c r="AG130" s="14"/>
    </row>
    <row r="131" spans="1:33" ht="15.5" x14ac:dyDescent="0.35">
      <c r="A131" s="21">
        <v>1925</v>
      </c>
      <c r="B131" s="104">
        <v>91449</v>
      </c>
      <c r="C131" s="146"/>
      <c r="D131" s="7">
        <v>9.0299999999999998E-10</v>
      </c>
      <c r="E131" s="7">
        <v>9.7116630208108706E-12</v>
      </c>
      <c r="F131" s="8">
        <v>570</v>
      </c>
      <c r="G131" s="8">
        <v>5.2389999999999999</v>
      </c>
      <c r="H131" s="8">
        <v>8.5512387500000005E-3</v>
      </c>
      <c r="I131" s="8">
        <v>2.31080413545345E-6</v>
      </c>
      <c r="J131" s="24">
        <v>403357.78594724159</v>
      </c>
      <c r="K131" s="8">
        <v>192.23973170819662</v>
      </c>
      <c r="M131" s="8">
        <v>83.513717923440936</v>
      </c>
      <c r="N131" s="8">
        <v>4371.749401742125</v>
      </c>
      <c r="O131" s="8">
        <v>1681.2961706368442</v>
      </c>
      <c r="P131" s="18">
        <v>16265</v>
      </c>
      <c r="Q131" s="7">
        <v>1892.0256989437703</v>
      </c>
      <c r="R131" s="7">
        <v>176.81025577367831</v>
      </c>
      <c r="S131" s="7">
        <v>688025639.96642745</v>
      </c>
      <c r="T131" s="7">
        <v>42673022732.595421</v>
      </c>
      <c r="U131" s="148">
        <v>6093.152</v>
      </c>
      <c r="V131" s="147">
        <v>958.7</v>
      </c>
      <c r="W131" s="147">
        <v>1687.86</v>
      </c>
      <c r="X131" s="147">
        <v>174.2</v>
      </c>
      <c r="Y131" s="147" t="s">
        <v>133</v>
      </c>
      <c r="Z131" s="18">
        <v>208170000</v>
      </c>
      <c r="AA131" s="7">
        <v>10250000000</v>
      </c>
      <c r="AB131" s="7">
        <v>5769000000</v>
      </c>
      <c r="AC131" s="52"/>
      <c r="AD131" s="7">
        <v>5408000000</v>
      </c>
      <c r="AE131" s="7">
        <v>1003000000</v>
      </c>
      <c r="AF131" s="17"/>
      <c r="AG131" s="14"/>
    </row>
    <row r="132" spans="1:33" ht="15.5" x14ac:dyDescent="0.35">
      <c r="A132" s="21">
        <v>1926</v>
      </c>
      <c r="B132" s="104">
        <v>97885</v>
      </c>
      <c r="C132" s="146"/>
      <c r="D132" s="7">
        <v>8.9000000000000013E-10</v>
      </c>
      <c r="E132" s="7">
        <v>8.37125013832596E-12</v>
      </c>
      <c r="F132" s="8">
        <v>713</v>
      </c>
      <c r="G132" s="8">
        <v>5.4690000000000003</v>
      </c>
      <c r="H132" s="8">
        <v>8.1724796999999988E-3</v>
      </c>
      <c r="I132" s="8">
        <v>2.3080483940799402E-6</v>
      </c>
      <c r="J132" s="24">
        <v>406546.56477140752</v>
      </c>
      <c r="K132" s="8">
        <v>187.65400935174836</v>
      </c>
      <c r="M132" s="8">
        <v>89.529463942200621</v>
      </c>
      <c r="N132" s="8">
        <v>4316.3912606489885</v>
      </c>
      <c r="O132" s="8">
        <v>2545.1657832393093</v>
      </c>
      <c r="P132" s="18">
        <v>15975</v>
      </c>
      <c r="Q132" s="7">
        <v>1834.2815681763627</v>
      </c>
      <c r="R132" s="7">
        <v>187.2863780119379</v>
      </c>
      <c r="S132" s="7">
        <v>678163743.8011204</v>
      </c>
      <c r="T132" s="7">
        <v>42246292505.269463</v>
      </c>
      <c r="U132" s="148">
        <v>6152.5239999999994</v>
      </c>
      <c r="V132" s="147">
        <v>1011.5</v>
      </c>
      <c r="W132" s="147">
        <v>1733.54</v>
      </c>
      <c r="X132" s="147">
        <v>173.2</v>
      </c>
      <c r="Y132" s="147" t="s">
        <v>133</v>
      </c>
      <c r="Z132" s="18">
        <v>201960000</v>
      </c>
      <c r="AA132" s="7"/>
      <c r="AB132" s="7">
        <v>7957000000</v>
      </c>
      <c r="AC132" s="52"/>
      <c r="AD132" s="7"/>
      <c r="AE132" s="7"/>
      <c r="AF132" s="17"/>
      <c r="AG132" s="14"/>
    </row>
    <row r="133" spans="1:33" ht="15.5" x14ac:dyDescent="0.35">
      <c r="A133" s="21">
        <v>1927</v>
      </c>
      <c r="B133" s="104">
        <v>96466</v>
      </c>
      <c r="C133" s="146"/>
      <c r="D133" s="7">
        <v>9.3699999999999976E-10</v>
      </c>
      <c r="E133" s="7">
        <v>9.06790931916658E-12</v>
      </c>
      <c r="F133" s="8">
        <v>704</v>
      </c>
      <c r="G133" s="8">
        <v>4.9870000000000001</v>
      </c>
      <c r="H133" s="8">
        <v>5.6269374000000004E-3</v>
      </c>
      <c r="I133" s="8">
        <v>2.2008033009032999E-6</v>
      </c>
      <c r="J133" s="24">
        <v>446797.87791289453</v>
      </c>
      <c r="K133" s="8">
        <v>201.24890315290949</v>
      </c>
      <c r="M133" s="8">
        <v>78.640150668360633</v>
      </c>
      <c r="N133" s="8">
        <v>4500.0786350148355</v>
      </c>
      <c r="O133" s="8">
        <v>2767.4311940708958</v>
      </c>
      <c r="P133" s="18">
        <v>16293</v>
      </c>
      <c r="Q133" s="7">
        <v>1860.4191198184399</v>
      </c>
      <c r="R133" s="7">
        <v>203.67973792377785</v>
      </c>
      <c r="S133" s="7">
        <v>649545988.19694638</v>
      </c>
      <c r="T133" s="7">
        <v>42077307335.248383</v>
      </c>
      <c r="U133" s="148">
        <v>6347.2359999999999</v>
      </c>
      <c r="V133" s="147">
        <v>888.1</v>
      </c>
      <c r="W133" s="147">
        <v>1775.44</v>
      </c>
      <c r="X133" s="147">
        <v>165.1</v>
      </c>
      <c r="Y133" s="147" t="s">
        <v>133</v>
      </c>
      <c r="Z133" s="18">
        <v>196640000</v>
      </c>
      <c r="AA133" s="7"/>
      <c r="AB133" s="7">
        <v>8221000000</v>
      </c>
      <c r="AC133" s="52"/>
      <c r="AD133" s="7"/>
      <c r="AE133" s="7"/>
      <c r="AF133" s="17"/>
      <c r="AG133" s="14"/>
    </row>
    <row r="134" spans="1:33" ht="15.5" x14ac:dyDescent="0.35">
      <c r="A134" s="21">
        <v>1928</v>
      </c>
      <c r="B134" s="104">
        <v>98305</v>
      </c>
      <c r="C134" s="146"/>
      <c r="D134" s="7">
        <v>1.0300000000000002E-9</v>
      </c>
      <c r="E134" s="7">
        <v>1.1278187520971299E-11</v>
      </c>
      <c r="F134" s="8">
        <v>714</v>
      </c>
      <c r="G134" s="8">
        <v>5.0179999999999998</v>
      </c>
      <c r="H134" s="8">
        <v>9.8977353599999998E-3</v>
      </c>
      <c r="I134" s="8">
        <v>2.3642674011464801E-6</v>
      </c>
      <c r="J134" s="24">
        <v>460732.06397897081</v>
      </c>
      <c r="K134" s="8">
        <v>196.54297837558448</v>
      </c>
      <c r="M134" s="8">
        <v>79.475033664779971</v>
      </c>
      <c r="N134" s="8">
        <v>4522.8365320187595</v>
      </c>
      <c r="O134" s="8">
        <v>2968.1211697924587</v>
      </c>
      <c r="P134" s="18">
        <v>16506</v>
      </c>
      <c r="Q134" s="7">
        <v>1767.041337326159</v>
      </c>
      <c r="R134" s="7">
        <v>205.22064683615935</v>
      </c>
      <c r="S134" s="7">
        <v>714905891.13316691</v>
      </c>
      <c r="T134" s="7">
        <v>41614456954.560654</v>
      </c>
      <c r="U134" s="148">
        <v>6513.1949999999997</v>
      </c>
      <c r="V134" s="147">
        <v>782.4</v>
      </c>
      <c r="W134" s="147">
        <v>1759.1</v>
      </c>
      <c r="X134" s="147">
        <v>237.3</v>
      </c>
      <c r="Y134" s="147" t="s">
        <v>133</v>
      </c>
      <c r="Z134" s="18">
        <v>199310000</v>
      </c>
      <c r="AA134" s="7">
        <v>13850000000</v>
      </c>
      <c r="AB134" s="7">
        <v>9107000000</v>
      </c>
      <c r="AC134" s="52"/>
      <c r="AD134" s="7">
        <v>7446000000</v>
      </c>
      <c r="AE134" s="7">
        <v>1570000000</v>
      </c>
      <c r="AF134" s="17"/>
      <c r="AG134" s="14"/>
    </row>
    <row r="135" spans="1:33" ht="15.5" x14ac:dyDescent="0.35">
      <c r="A135" s="21">
        <v>1929</v>
      </c>
      <c r="B135" s="104">
        <v>104556</v>
      </c>
      <c r="C135" s="146"/>
      <c r="D135" s="7">
        <v>1.0539999999999999E-9</v>
      </c>
      <c r="E135" s="7">
        <v>1.09902523096815E-11</v>
      </c>
      <c r="F135" s="8">
        <v>899</v>
      </c>
      <c r="G135" s="8">
        <v>4.8630000000000004</v>
      </c>
      <c r="H135" s="8">
        <v>1.0929293199999999E-2</v>
      </c>
      <c r="I135" s="8">
        <v>2.7294309577877102E-6</v>
      </c>
      <c r="J135" s="24">
        <v>452552.86996202677</v>
      </c>
      <c r="K135" s="8">
        <v>211.5923214693544</v>
      </c>
      <c r="M135" s="8">
        <v>81.119320372537217</v>
      </c>
      <c r="N135" s="8">
        <v>4571.8608930793516</v>
      </c>
      <c r="O135" s="8">
        <v>3131.6317746138657</v>
      </c>
      <c r="P135" s="18">
        <v>16286</v>
      </c>
      <c r="Q135" s="7">
        <v>1710.7871818964124</v>
      </c>
      <c r="R135" s="7">
        <v>218.37521551239183</v>
      </c>
      <c r="S135" s="7">
        <v>734908659.02842748</v>
      </c>
      <c r="T135" s="7">
        <v>41572842497.606094</v>
      </c>
      <c r="U135" s="148">
        <v>6430.7670000000007</v>
      </c>
      <c r="V135" s="147">
        <v>936.8</v>
      </c>
      <c r="W135" s="147">
        <v>1814.78</v>
      </c>
      <c r="X135" s="147">
        <v>281.3</v>
      </c>
      <c r="Y135" s="147">
        <v>13087</v>
      </c>
      <c r="Z135" s="18">
        <v>199580000</v>
      </c>
      <c r="AA135" s="7"/>
      <c r="AB135" s="7">
        <v>10280000000</v>
      </c>
      <c r="AC135" s="52">
        <v>4074971637</v>
      </c>
      <c r="AD135" s="7"/>
      <c r="AE135" s="7"/>
      <c r="AF135" s="17"/>
      <c r="AG135" s="14"/>
    </row>
    <row r="136" spans="1:33" ht="15.5" x14ac:dyDescent="0.35">
      <c r="A136" s="21">
        <v>1930</v>
      </c>
      <c r="B136" s="104">
        <v>92160</v>
      </c>
      <c r="C136" s="146"/>
      <c r="D136" s="7">
        <v>8.7100000000000009E-10</v>
      </c>
      <c r="E136" s="7">
        <v>9.4295139966252394E-12</v>
      </c>
      <c r="F136" s="8">
        <v>744</v>
      </c>
      <c r="G136" s="8">
        <v>4.6680000000000001</v>
      </c>
      <c r="H136" s="8">
        <v>9.0590609699999994E-3</v>
      </c>
      <c r="I136" s="8">
        <v>2.03585987134361E-6</v>
      </c>
      <c r="J136" s="24">
        <v>420303.32782722329</v>
      </c>
      <c r="K136" s="8">
        <v>211.73055425336267</v>
      </c>
      <c r="M136" s="8">
        <v>71.362956734968265</v>
      </c>
      <c r="N136" s="8">
        <v>4442.5556140518802</v>
      </c>
      <c r="O136" s="8">
        <v>5207.818793907988</v>
      </c>
      <c r="P136" s="18">
        <v>14698</v>
      </c>
      <c r="Q136" s="7">
        <v>1418.2627899886575</v>
      </c>
      <c r="R136" s="7">
        <v>248.86419752967885</v>
      </c>
      <c r="S136" s="7">
        <v>660928466.16991234</v>
      </c>
      <c r="T136" s="7">
        <v>40325657222.67791</v>
      </c>
      <c r="U136" s="148">
        <v>6464.3669999999993</v>
      </c>
      <c r="V136" s="147">
        <v>676.1</v>
      </c>
      <c r="W136" s="147">
        <v>1651.49</v>
      </c>
      <c r="X136" s="147">
        <v>239</v>
      </c>
      <c r="Y136" s="147" t="s">
        <v>133</v>
      </c>
      <c r="Z136" s="18">
        <v>189850000</v>
      </c>
      <c r="AA136" s="7"/>
      <c r="AB136" s="7">
        <v>9416000000</v>
      </c>
      <c r="AC136" s="52"/>
      <c r="AD136" s="7"/>
      <c r="AE136" s="7"/>
      <c r="AF136" s="17"/>
      <c r="AG136" s="14"/>
    </row>
    <row r="137" spans="1:33" ht="15.5" x14ac:dyDescent="0.35">
      <c r="A137" s="21">
        <v>1931</v>
      </c>
      <c r="B137" s="104">
        <v>77391</v>
      </c>
      <c r="C137" s="146"/>
      <c r="D137" s="7">
        <v>7.7600000000000001E-10</v>
      </c>
      <c r="E137" s="7">
        <v>8.1274452795166903E-12</v>
      </c>
      <c r="F137" s="8">
        <v>590</v>
      </c>
      <c r="G137" s="8">
        <v>4.2190000000000003</v>
      </c>
      <c r="H137" s="8">
        <v>7.36590822E-3</v>
      </c>
      <c r="I137" s="8">
        <v>1.6081255767484899E-6</v>
      </c>
      <c r="J137" s="24">
        <v>368995.53027147241</v>
      </c>
      <c r="K137" s="8">
        <v>207.80594521173657</v>
      </c>
      <c r="M137" s="8">
        <v>63.592335897630775</v>
      </c>
      <c r="N137" s="8">
        <v>4200.9877476787578</v>
      </c>
      <c r="O137" s="8">
        <v>6839.2014956878365</v>
      </c>
      <c r="P137" s="18">
        <v>13309</v>
      </c>
      <c r="Q137" s="7">
        <v>1366.0773497271862</v>
      </c>
      <c r="R137" s="7">
        <v>284.09788230733398</v>
      </c>
      <c r="S137" s="7">
        <v>574967504.55032921</v>
      </c>
      <c r="T137" s="7">
        <v>32058897492.028938</v>
      </c>
      <c r="U137" s="148">
        <v>6196.0340000000006</v>
      </c>
      <c r="V137" s="147">
        <v>468.7</v>
      </c>
      <c r="W137" s="147">
        <v>1343.67</v>
      </c>
      <c r="X137" s="147">
        <v>164.1</v>
      </c>
      <c r="Y137" s="147" t="s">
        <v>133</v>
      </c>
      <c r="Z137" s="18">
        <v>180570000</v>
      </c>
      <c r="AA137" s="7">
        <v>14480000000</v>
      </c>
      <c r="AB137" s="7"/>
      <c r="AC137" s="52"/>
      <c r="AD137" s="7">
        <v>7219000000</v>
      </c>
      <c r="AE137" s="7">
        <v>1747000000</v>
      </c>
      <c r="AF137" s="17"/>
      <c r="AG137" s="14"/>
    </row>
    <row r="138" spans="1:33" ht="15.5" x14ac:dyDescent="0.35">
      <c r="A138" s="21">
        <v>1932</v>
      </c>
      <c r="B138" s="104">
        <v>59522</v>
      </c>
      <c r="C138" s="146"/>
      <c r="D138" s="7">
        <v>6.9400000000000008E-10</v>
      </c>
      <c r="E138" s="7">
        <v>8.6088620090500802E-12</v>
      </c>
      <c r="F138" s="8">
        <v>529</v>
      </c>
      <c r="G138" s="8">
        <v>3.206</v>
      </c>
      <c r="H138" s="8">
        <v>6.9908140799999994E-3</v>
      </c>
      <c r="I138" s="8">
        <v>1.4503512410629701E-6</v>
      </c>
      <c r="J138" s="24">
        <v>340889.78140658746</v>
      </c>
      <c r="K138" s="8">
        <v>207.92614763261332</v>
      </c>
      <c r="M138" s="8">
        <v>59.691284501551735</v>
      </c>
      <c r="N138" s="8">
        <v>4151.0537235570009</v>
      </c>
      <c r="O138" s="8">
        <v>9629.5540327705785</v>
      </c>
      <c r="P138" s="18">
        <v>13660</v>
      </c>
      <c r="Q138" s="7">
        <v>1512.4511086507971</v>
      </c>
      <c r="R138" s="7">
        <v>259.97260451198116</v>
      </c>
      <c r="S138" s="7">
        <v>666278324.33094478</v>
      </c>
      <c r="T138" s="7">
        <v>28211829792.985466</v>
      </c>
      <c r="U138" s="148">
        <v>4974.95</v>
      </c>
      <c r="V138" s="147">
        <v>396.8</v>
      </c>
      <c r="W138" s="147">
        <v>1221.1300000000001</v>
      </c>
      <c r="X138" s="147">
        <v>142</v>
      </c>
      <c r="Y138" s="147" t="s">
        <v>133</v>
      </c>
      <c r="Z138" s="18">
        <v>178770000</v>
      </c>
      <c r="AA138" s="7"/>
      <c r="AB138" s="7">
        <v>8381000000</v>
      </c>
      <c r="AC138" s="52"/>
      <c r="AD138" s="7"/>
      <c r="AE138" s="7"/>
      <c r="AF138" s="17"/>
      <c r="AG138" s="14"/>
    </row>
    <row r="139" spans="1:33" ht="15.5" x14ac:dyDescent="0.35">
      <c r="A139" s="21">
        <v>1933</v>
      </c>
      <c r="B139" s="104">
        <v>57154</v>
      </c>
      <c r="C139" s="146"/>
      <c r="D139" s="7">
        <v>7.6199999999999995E-10</v>
      </c>
      <c r="E139" s="7">
        <v>9.1834788100449494E-12</v>
      </c>
      <c r="F139" s="8">
        <v>575</v>
      </c>
      <c r="G139" s="8">
        <v>3.782</v>
      </c>
      <c r="H139" s="8">
        <v>9.0767519999999987E-3</v>
      </c>
      <c r="I139" s="8">
        <v>1.5650801582949399E-6</v>
      </c>
      <c r="J139" s="24">
        <v>366218.29477917601</v>
      </c>
      <c r="K139" s="8">
        <v>198.42414626230573</v>
      </c>
      <c r="M139" s="8">
        <v>54.598620071584804</v>
      </c>
      <c r="N139" s="8">
        <v>4259.9782473437335</v>
      </c>
      <c r="O139" s="8">
        <v>11639.120283431152</v>
      </c>
      <c r="P139" s="18">
        <v>15347</v>
      </c>
      <c r="Q139" s="7">
        <v>1647.851951192979</v>
      </c>
      <c r="R139" s="7">
        <v>239.99999998088299</v>
      </c>
      <c r="S139" s="7">
        <v>665583829.87463617</v>
      </c>
      <c r="T139" s="7">
        <v>27280839409.816944</v>
      </c>
      <c r="U139" s="148">
        <v>4035.5279999999993</v>
      </c>
      <c r="V139" s="147">
        <v>433.9</v>
      </c>
      <c r="W139" s="147">
        <v>1224.98</v>
      </c>
      <c r="X139" s="147">
        <v>174.3</v>
      </c>
      <c r="Y139" s="147" t="s">
        <v>133</v>
      </c>
      <c r="Z139" s="18">
        <v>175950000</v>
      </c>
      <c r="AA139" s="7"/>
      <c r="AB139" s="7">
        <v>7573000000</v>
      </c>
      <c r="AC139" s="52"/>
      <c r="AD139" s="7"/>
      <c r="AE139" s="7"/>
      <c r="AF139" s="17"/>
      <c r="AG139" s="14"/>
    </row>
    <row r="140" spans="1:33" ht="15.5" x14ac:dyDescent="0.35">
      <c r="A140" s="21">
        <v>1934</v>
      </c>
      <c r="B140" s="104">
        <v>66800</v>
      </c>
      <c r="C140" s="146"/>
      <c r="D140" s="7">
        <v>8.3500000000000001E-10</v>
      </c>
      <c r="E140" s="7">
        <v>1.0655948463316601E-11</v>
      </c>
      <c r="F140" s="8">
        <v>849</v>
      </c>
      <c r="G140" s="8">
        <v>4.1509999999999998</v>
      </c>
      <c r="H140" s="8">
        <v>1.1356122020000001E-2</v>
      </c>
      <c r="I140" s="8">
        <v>1.85535532683253E-6</v>
      </c>
      <c r="J140" s="24">
        <v>408323.50926627126</v>
      </c>
      <c r="K140" s="8">
        <v>218.64820357482</v>
      </c>
      <c r="M140" s="8">
        <v>54.671002000196765</v>
      </c>
      <c r="N140" s="8">
        <v>4470.1814157174285</v>
      </c>
      <c r="O140" s="8">
        <v>15477.093762684348</v>
      </c>
      <c r="P140" s="18">
        <v>16966</v>
      </c>
      <c r="Q140" s="7">
        <v>1843.5069354580328</v>
      </c>
      <c r="R140" s="7">
        <v>204.99942589486366</v>
      </c>
      <c r="S140" s="7">
        <v>740052612.31186354</v>
      </c>
      <c r="T140" s="7">
        <v>25780393242.277012</v>
      </c>
      <c r="U140" s="148">
        <v>3570.9279999999999</v>
      </c>
      <c r="V140" s="147">
        <v>524</v>
      </c>
      <c r="W140" s="147">
        <v>1259.8499999999999</v>
      </c>
      <c r="X140" s="147">
        <v>153</v>
      </c>
      <c r="Y140" s="147" t="s">
        <v>133</v>
      </c>
      <c r="Z140" s="18">
        <v>180110000</v>
      </c>
      <c r="AA140" s="7">
        <v>12660000000</v>
      </c>
      <c r="AB140" s="7">
        <v>6849000000</v>
      </c>
      <c r="AC140" s="52">
        <v>2385874364</v>
      </c>
      <c r="AD140" s="7">
        <v>5962000000</v>
      </c>
      <c r="AE140" s="7">
        <v>1502000000</v>
      </c>
      <c r="AF140" s="17"/>
      <c r="AG140" s="14"/>
    </row>
    <row r="141" spans="1:33" ht="15.5" x14ac:dyDescent="0.35">
      <c r="A141" s="21">
        <v>1935</v>
      </c>
      <c r="B141" s="104">
        <v>74241</v>
      </c>
      <c r="C141" s="146"/>
      <c r="D141" s="7">
        <v>8.9499999999999991E-10</v>
      </c>
      <c r="E141" s="7">
        <v>1.1500840966015401E-11</v>
      </c>
      <c r="F141" s="8">
        <v>901</v>
      </c>
      <c r="G141" s="8">
        <v>4.54</v>
      </c>
      <c r="H141" s="8">
        <v>1.2051105059999997E-2</v>
      </c>
      <c r="I141" s="8">
        <v>2.07569736196662E-6</v>
      </c>
      <c r="J141" s="24">
        <v>457995.9137727872</v>
      </c>
      <c r="K141" s="8">
        <v>225.96252088517062</v>
      </c>
      <c r="M141" s="8">
        <v>60.574634952554582</v>
      </c>
      <c r="N141" s="8">
        <v>4684.3303819278244</v>
      </c>
      <c r="O141" s="8">
        <v>22357.300436877089</v>
      </c>
      <c r="P141" s="18">
        <v>18298</v>
      </c>
      <c r="Q141" s="7">
        <v>2229.5806515407849</v>
      </c>
      <c r="R141" s="7">
        <v>220.09080986106886</v>
      </c>
      <c r="S141" s="7">
        <v>872731930.1716553</v>
      </c>
      <c r="T141" s="7">
        <v>27120973690.875416</v>
      </c>
      <c r="U141" s="148">
        <v>3354.1200000000003</v>
      </c>
      <c r="V141" s="147">
        <v>582.29999999999995</v>
      </c>
      <c r="W141" s="147">
        <v>1306.06</v>
      </c>
      <c r="X141" s="147">
        <v>204.1</v>
      </c>
      <c r="Y141" s="147" t="s">
        <v>133</v>
      </c>
      <c r="Z141" s="18">
        <v>189640000</v>
      </c>
      <c r="AA141" s="7"/>
      <c r="AB141" s="7">
        <v>6197000000</v>
      </c>
      <c r="AC141" s="52"/>
      <c r="AD141" s="7"/>
      <c r="AE141" s="7">
        <v>1522000000</v>
      </c>
      <c r="AF141" s="17"/>
      <c r="AG141" s="14"/>
    </row>
    <row r="142" spans="1:33" ht="15.5" x14ac:dyDescent="0.35">
      <c r="A142" s="21">
        <v>1936</v>
      </c>
      <c r="B142" s="104">
        <v>84830</v>
      </c>
      <c r="C142" s="146"/>
      <c r="D142" s="7">
        <v>9.89E-10</v>
      </c>
      <c r="E142" s="7">
        <v>1.3103794242950801E-11</v>
      </c>
      <c r="F142" s="8">
        <v>1003</v>
      </c>
      <c r="G142" s="8">
        <v>5.3460000000000001</v>
      </c>
      <c r="H142" s="8">
        <v>1.3992802760000001E-2</v>
      </c>
      <c r="I142" s="8">
        <v>2.2882292365028099E-6</v>
      </c>
      <c r="J142" s="24">
        <v>511553.47482270509</v>
      </c>
      <c r="K142" s="8">
        <v>183.41086389479884</v>
      </c>
      <c r="M142" s="8">
        <v>62.789630854145614</v>
      </c>
      <c r="N142" s="8">
        <v>4965.4271561213727</v>
      </c>
      <c r="O142" s="8">
        <v>25830.399553960349</v>
      </c>
      <c r="P142" s="18">
        <v>19324</v>
      </c>
      <c r="Q142" s="7">
        <v>2361.6632581648882</v>
      </c>
      <c r="R142" s="7">
        <v>263.47002023539642</v>
      </c>
      <c r="S142" s="7">
        <v>945669591.12843847</v>
      </c>
      <c r="T142" s="7">
        <v>27012489796.111916</v>
      </c>
      <c r="U142" s="148">
        <v>3297.1439999999998</v>
      </c>
      <c r="V142" s="147">
        <v>709.1</v>
      </c>
      <c r="W142" s="147">
        <v>1497.96</v>
      </c>
      <c r="X142" s="147">
        <v>203.4</v>
      </c>
      <c r="Y142" s="147" t="s">
        <v>133</v>
      </c>
      <c r="Z142" s="18">
        <v>193040000</v>
      </c>
      <c r="AA142" s="7"/>
      <c r="AB142" s="7">
        <v>7073000000</v>
      </c>
      <c r="AC142" s="52"/>
      <c r="AD142" s="7"/>
      <c r="AE142" s="7">
        <v>1544000000</v>
      </c>
      <c r="AF142" s="17"/>
      <c r="AG142" s="14"/>
    </row>
    <row r="143" spans="1:33" ht="15.5" x14ac:dyDescent="0.35">
      <c r="A143" s="21">
        <v>1937</v>
      </c>
      <c r="B143" s="104">
        <v>93003</v>
      </c>
      <c r="C143" s="146"/>
      <c r="D143" s="7">
        <v>1.1579999999999999E-9</v>
      </c>
      <c r="E143" s="7">
        <v>1.5001428962235299E-11</v>
      </c>
      <c r="F143" s="8">
        <v>1049</v>
      </c>
      <c r="G143" s="8">
        <v>6.8</v>
      </c>
      <c r="H143" s="8">
        <v>1.7336399160000002E-2</v>
      </c>
      <c r="I143" s="8">
        <v>2.6129557205638001E-6</v>
      </c>
      <c r="J143" s="24">
        <v>568094.381671521</v>
      </c>
      <c r="K143" s="8">
        <v>192.2217013450651</v>
      </c>
      <c r="M143" s="8">
        <v>79.044217233361167</v>
      </c>
      <c r="N143" s="8">
        <v>5260.8981286493708</v>
      </c>
      <c r="O143" s="8">
        <v>29515.13443380989</v>
      </c>
      <c r="P143" s="18">
        <v>22823</v>
      </c>
      <c r="Q143" s="7">
        <v>3015.7949270313966</v>
      </c>
      <c r="R143" s="7">
        <v>284.525871370088</v>
      </c>
      <c r="S143" s="7">
        <v>1010340115.3509545</v>
      </c>
      <c r="T143" s="7">
        <v>28363114285.917511</v>
      </c>
      <c r="U143" s="148">
        <v>3499.0319999999997</v>
      </c>
      <c r="V143" s="147">
        <v>914.7</v>
      </c>
      <c r="W143" s="147">
        <v>1634.69</v>
      </c>
      <c r="X143" s="147">
        <v>248.3</v>
      </c>
      <c r="Y143" s="147" t="s">
        <v>133</v>
      </c>
      <c r="Z143" s="18">
        <v>194380000</v>
      </c>
      <c r="AA143" s="7">
        <v>14900000000</v>
      </c>
      <c r="AB143" s="7">
        <v>8869000000</v>
      </c>
      <c r="AC143" s="52"/>
      <c r="AD143" s="7">
        <v>8355000000</v>
      </c>
      <c r="AE143" s="7"/>
      <c r="AF143" s="17"/>
      <c r="AG143" s="14"/>
    </row>
    <row r="144" spans="1:33" ht="15.5" x14ac:dyDescent="0.35">
      <c r="A144" s="21">
        <v>1938</v>
      </c>
      <c r="B144" s="104">
        <v>87352</v>
      </c>
      <c r="C144" s="146"/>
      <c r="D144" s="7">
        <v>1.103E-9</v>
      </c>
      <c r="E144" s="7">
        <v>1.6171540421289601E-11</v>
      </c>
      <c r="F144" s="8">
        <v>1256</v>
      </c>
      <c r="G144" s="8">
        <v>7.2809999999999997</v>
      </c>
      <c r="H144" s="8">
        <v>1.7977724470000001E-2</v>
      </c>
      <c r="I144" s="8">
        <v>2.6050580761330098E-6</v>
      </c>
      <c r="J144" s="24">
        <v>616704.68632653705</v>
      </c>
      <c r="K144" s="8">
        <v>218.06522183356773</v>
      </c>
      <c r="M144" s="8">
        <v>86.133387755488542</v>
      </c>
      <c r="N144" s="8">
        <v>5485.6091940269907</v>
      </c>
      <c r="O144" s="8">
        <v>31231.342954450793</v>
      </c>
      <c r="P144" s="18">
        <v>26394</v>
      </c>
      <c r="Q144" s="7">
        <v>3270.764058755009</v>
      </c>
      <c r="R144" s="7">
        <v>337.41643356567903</v>
      </c>
      <c r="S144" s="7">
        <v>1161090821.2104442</v>
      </c>
      <c r="T144" s="7">
        <v>28902013457.349941</v>
      </c>
      <c r="U144" s="148">
        <v>4356.0950000000003</v>
      </c>
      <c r="V144" s="147">
        <v>712.6</v>
      </c>
      <c r="W144" s="147">
        <v>1635.65</v>
      </c>
      <c r="X144" s="147">
        <v>231.4</v>
      </c>
      <c r="Y144" s="147">
        <v>16918</v>
      </c>
      <c r="Z144" s="18">
        <v>194420000</v>
      </c>
      <c r="AA144" s="7">
        <v>17680000000</v>
      </c>
      <c r="AB144" s="7">
        <v>10580000000</v>
      </c>
      <c r="AC144" s="52"/>
      <c r="AD144" s="7"/>
      <c r="AE144" s="7">
        <v>2268000000</v>
      </c>
      <c r="AF144" s="17"/>
      <c r="AG144" s="14"/>
    </row>
    <row r="145" spans="1:33" ht="15.5" x14ac:dyDescent="0.35">
      <c r="A145" s="21">
        <v>1939</v>
      </c>
      <c r="B145" s="104">
        <v>93437</v>
      </c>
      <c r="C145" s="146"/>
      <c r="D145" s="7">
        <v>1.1410000000000001E-9</v>
      </c>
      <c r="E145" s="7">
        <v>1.6914111154920299E-11</v>
      </c>
      <c r="F145" s="8">
        <v>1379</v>
      </c>
      <c r="G145" s="8">
        <v>7.7850000000000001</v>
      </c>
      <c r="H145" s="8">
        <v>1.9854319189999997E-2</v>
      </c>
      <c r="I145" s="8">
        <v>2.6115551496776898E-6</v>
      </c>
      <c r="J145" s="24">
        <v>733431.06905798276</v>
      </c>
      <c r="K145" s="8">
        <v>251.37932277956079</v>
      </c>
      <c r="M145" s="8">
        <v>95.117430556326411</v>
      </c>
      <c r="N145" s="8">
        <v>6101.0576959892769</v>
      </c>
      <c r="O145" s="8">
        <v>39984.084279507399</v>
      </c>
      <c r="P145" s="18">
        <v>31230</v>
      </c>
      <c r="Q145" s="7">
        <v>3716.208678516015</v>
      </c>
      <c r="R145" s="7">
        <v>559.11817877828378</v>
      </c>
      <c r="S145" s="7">
        <v>1359250915.0783956</v>
      </c>
      <c r="T145" s="7">
        <v>29046523524.636688</v>
      </c>
      <c r="U145" s="148">
        <v>4337.33</v>
      </c>
      <c r="V145" s="147">
        <v>837.1</v>
      </c>
      <c r="W145" s="147">
        <v>1642.02</v>
      </c>
      <c r="X145" s="147">
        <v>266.3</v>
      </c>
      <c r="Y145" s="147" t="s">
        <v>133</v>
      </c>
      <c r="Z145" s="18">
        <v>192590000</v>
      </c>
      <c r="AA145" s="7">
        <v>18860000000</v>
      </c>
      <c r="AB145" s="7">
        <v>10590000000</v>
      </c>
      <c r="AC145" s="52">
        <v>4043655813</v>
      </c>
      <c r="AD145" s="7"/>
      <c r="AE145" s="7"/>
      <c r="AF145" s="17"/>
      <c r="AG145" s="14"/>
    </row>
    <row r="146" spans="1:33" ht="15.5" x14ac:dyDescent="0.35">
      <c r="A146" s="21">
        <v>1940</v>
      </c>
      <c r="B146" s="104">
        <v>102899</v>
      </c>
      <c r="C146" s="146"/>
      <c r="D146" s="7">
        <v>1.186E-9</v>
      </c>
      <c r="E146" s="7">
        <v>1.78668830362769E-11</v>
      </c>
      <c r="F146" s="8">
        <v>1430</v>
      </c>
      <c r="G146" s="8">
        <v>8.2490000000000006</v>
      </c>
      <c r="H146" s="8">
        <v>2.2367024120000002E-2</v>
      </c>
      <c r="I146" s="8">
        <v>2.9164723889707198E-6</v>
      </c>
      <c r="J146" s="24">
        <v>851380.43338183558</v>
      </c>
      <c r="K146" s="8">
        <v>312.89892178428477</v>
      </c>
      <c r="M146" s="8">
        <v>112.68247369928937</v>
      </c>
      <c r="N146" s="8">
        <v>7389.9271321910564</v>
      </c>
      <c r="O146" s="8">
        <v>44876.041798517654</v>
      </c>
      <c r="P146" s="18">
        <v>36851</v>
      </c>
      <c r="Q146" s="7">
        <v>4587.8089978290955</v>
      </c>
      <c r="R146" s="7">
        <v>1196.5742561829272</v>
      </c>
      <c r="S146" s="7">
        <v>1417862117.7852304</v>
      </c>
      <c r="T146" s="7">
        <v>32561152871.117725</v>
      </c>
      <c r="U146" s="148">
        <v>5530.2000000000007</v>
      </c>
      <c r="V146" s="147" t="s">
        <v>133</v>
      </c>
      <c r="W146" s="147">
        <v>1698.44</v>
      </c>
      <c r="X146" s="147" t="s">
        <v>133</v>
      </c>
      <c r="Y146" s="147" t="s">
        <v>133</v>
      </c>
      <c r="Z146" s="18">
        <v>213710000</v>
      </c>
      <c r="AA146" s="7">
        <v>20550000000</v>
      </c>
      <c r="AB146" s="7">
        <v>14770000000</v>
      </c>
      <c r="AC146" s="52"/>
      <c r="AD146" s="7">
        <v>14140000000</v>
      </c>
      <c r="AE146" s="7"/>
      <c r="AF146" s="17"/>
      <c r="AG146" s="14"/>
    </row>
    <row r="147" spans="1:33" ht="15.5" x14ac:dyDescent="0.35">
      <c r="A147" s="21">
        <v>1941</v>
      </c>
      <c r="B147" s="104">
        <v>129309</v>
      </c>
      <c r="C147" s="146"/>
      <c r="D147" s="7">
        <v>1.2920000000000001E-9</v>
      </c>
      <c r="E147" s="7">
        <v>2.0656996924783599E-11</v>
      </c>
      <c r="F147" s="8">
        <v>1397</v>
      </c>
      <c r="G147" s="8">
        <v>9.2319999999999993</v>
      </c>
      <c r="H147" s="8">
        <v>3.2452431599999998E-2</v>
      </c>
      <c r="I147" s="8">
        <v>3.02154204847993E-6</v>
      </c>
      <c r="J147" s="24">
        <v>972858.64808158437</v>
      </c>
      <c r="K147" s="8">
        <v>345.77428389407766</v>
      </c>
      <c r="M147" s="8">
        <v>134.54308423368892</v>
      </c>
      <c r="N147" s="8">
        <v>8672.9621183114723</v>
      </c>
      <c r="O147" s="8">
        <v>49362.508347355724</v>
      </c>
      <c r="P147" s="18">
        <v>44896</v>
      </c>
      <c r="Q147" s="7"/>
      <c r="R147" s="7"/>
      <c r="S147" s="7">
        <v>1525773161.3126867</v>
      </c>
      <c r="T147" s="7">
        <v>35361412018.033852</v>
      </c>
      <c r="U147" s="148">
        <v>5130.2250000000004</v>
      </c>
      <c r="V147" s="147" t="s">
        <v>133</v>
      </c>
      <c r="W147" s="147" t="s">
        <v>133</v>
      </c>
      <c r="X147" s="147" t="s">
        <v>133</v>
      </c>
      <c r="Y147" s="147" t="s">
        <v>133</v>
      </c>
      <c r="Z147" s="18">
        <v>268230000</v>
      </c>
      <c r="AA147" s="7">
        <v>23190000000</v>
      </c>
      <c r="AB147" s="7">
        <v>18280000000</v>
      </c>
      <c r="AC147" s="52"/>
      <c r="AD147" s="7"/>
      <c r="AE147" s="7"/>
      <c r="AF147" s="17"/>
      <c r="AG147" s="14"/>
    </row>
    <row r="148" spans="1:33" ht="15.5" x14ac:dyDescent="0.35">
      <c r="A148" s="21">
        <v>1942</v>
      </c>
      <c r="B148" s="104">
        <v>165952</v>
      </c>
      <c r="C148" s="146"/>
      <c r="D148" s="7">
        <v>1.477E-9</v>
      </c>
      <c r="E148" s="7">
        <v>2.3363678313505402E-11</v>
      </c>
      <c r="F148" s="8">
        <v>1532</v>
      </c>
      <c r="G148" s="8">
        <v>10.680999999999999</v>
      </c>
      <c r="H148" s="8">
        <v>3.5749037179999998E-2</v>
      </c>
      <c r="I148" s="8">
        <v>3.88655452147867E-6</v>
      </c>
      <c r="J148" s="24">
        <v>1027940.3435178269</v>
      </c>
      <c r="K148" s="8">
        <v>416.66967172718859</v>
      </c>
      <c r="M148" s="8">
        <v>167.61304886480053</v>
      </c>
      <c r="N148" s="8">
        <v>9430.1876615296223</v>
      </c>
      <c r="O148" s="8">
        <v>40414.174257327839</v>
      </c>
      <c r="P148" s="18">
        <v>54384</v>
      </c>
      <c r="Q148" s="7"/>
      <c r="R148" s="7"/>
      <c r="S148" s="7">
        <v>1730923721.8770344</v>
      </c>
      <c r="T148" s="7">
        <v>42681224305.766861</v>
      </c>
      <c r="U148" s="148">
        <v>5568.0779999999995</v>
      </c>
      <c r="V148" s="147" t="s">
        <v>133</v>
      </c>
      <c r="W148" s="147" t="s">
        <v>133</v>
      </c>
      <c r="X148" s="147" t="s">
        <v>133</v>
      </c>
      <c r="Y148" s="147" t="s">
        <v>133</v>
      </c>
      <c r="Z148" s="18">
        <v>347160000</v>
      </c>
      <c r="AA148" s="7">
        <v>30200000000</v>
      </c>
      <c r="AB148" s="7">
        <v>26770000000</v>
      </c>
      <c r="AC148" s="52"/>
      <c r="AD148" s="7"/>
      <c r="AE148" s="7"/>
      <c r="AF148" s="17"/>
      <c r="AG148" s="14"/>
    </row>
    <row r="149" spans="1:33" ht="15.5" x14ac:dyDescent="0.35">
      <c r="A149" s="21">
        <v>1943</v>
      </c>
      <c r="B149" s="104">
        <v>203084</v>
      </c>
      <c r="C149" s="146"/>
      <c r="D149" s="7">
        <v>1.5650000000000001E-9</v>
      </c>
      <c r="E149" s="7">
        <v>2.95590694999448E-11</v>
      </c>
      <c r="F149" s="8">
        <v>1818</v>
      </c>
      <c r="G149" s="8">
        <v>13.035</v>
      </c>
      <c r="H149" s="8">
        <v>3.963688286E-2</v>
      </c>
      <c r="I149" s="8">
        <v>4.6259041265992097E-6</v>
      </c>
      <c r="J149" s="24">
        <v>1093549.1166422283</v>
      </c>
      <c r="K149" s="8">
        <v>448.52932338057292</v>
      </c>
      <c r="M149" s="8">
        <v>228.51634786266689</v>
      </c>
      <c r="N149" s="8">
        <v>9899.4977744807093</v>
      </c>
      <c r="O149" s="8">
        <v>51365.254067792725</v>
      </c>
      <c r="P149" s="18">
        <v>63824</v>
      </c>
      <c r="Q149" s="7"/>
      <c r="R149" s="7"/>
      <c r="S149" s="7">
        <v>1882868080.2469921</v>
      </c>
      <c r="T149" s="7">
        <v>60778063411.412003</v>
      </c>
      <c r="U149" s="148" t="s">
        <v>133</v>
      </c>
      <c r="V149" s="147" t="s">
        <v>133</v>
      </c>
      <c r="W149" s="147" t="s">
        <v>133</v>
      </c>
      <c r="X149" s="147" t="s">
        <v>133</v>
      </c>
      <c r="Y149" s="147" t="s">
        <v>133</v>
      </c>
      <c r="Z149" s="18">
        <v>466760000</v>
      </c>
      <c r="AA149" s="7">
        <v>40900000000</v>
      </c>
      <c r="AB149" s="7">
        <v>30830000000</v>
      </c>
      <c r="AC149" s="52"/>
      <c r="AD149" s="7"/>
      <c r="AE149" s="7"/>
      <c r="AF149" s="17"/>
      <c r="AG149" s="14"/>
    </row>
    <row r="150" spans="1:33" ht="15.5" x14ac:dyDescent="0.35">
      <c r="A150" s="21">
        <v>1944</v>
      </c>
      <c r="B150" s="104">
        <v>224447</v>
      </c>
      <c r="C150" s="146"/>
      <c r="D150" s="7">
        <v>1.8010000000000003E-9</v>
      </c>
      <c r="E150" s="7">
        <v>3.8370194189254402E-11</v>
      </c>
      <c r="F150" s="8">
        <v>2233</v>
      </c>
      <c r="G150" s="8">
        <v>18.800999999999998</v>
      </c>
      <c r="H150" s="8">
        <v>4.6437194999999994E-2</v>
      </c>
      <c r="I150" s="8">
        <v>5.33872823897203E-6</v>
      </c>
      <c r="J150" s="24">
        <v>1000607.2763232959</v>
      </c>
      <c r="K150" s="8">
        <v>518.01233276838195</v>
      </c>
      <c r="M150" s="8">
        <v>447.11582259353395</v>
      </c>
      <c r="N150" s="8">
        <v>9896.9623097539934</v>
      </c>
      <c r="O150" s="8">
        <v>60213.778764892471</v>
      </c>
      <c r="P150" s="18">
        <v>74503</v>
      </c>
      <c r="Q150" s="7"/>
      <c r="R150" s="7"/>
      <c r="S150" s="7">
        <v>2395235840.9537239</v>
      </c>
      <c r="T150" s="7">
        <v>84542286205.274094</v>
      </c>
      <c r="U150" s="148" t="s">
        <v>133</v>
      </c>
      <c r="V150" s="147" t="s">
        <v>133</v>
      </c>
      <c r="W150" s="147" t="s">
        <v>133</v>
      </c>
      <c r="X150" s="147" t="s">
        <v>133</v>
      </c>
      <c r="Y150" s="147" t="s">
        <v>133</v>
      </c>
      <c r="Z150" s="18">
        <v>552210000</v>
      </c>
      <c r="AA150" s="7">
        <v>61070000000</v>
      </c>
      <c r="AB150" s="7">
        <v>45090000000</v>
      </c>
      <c r="AC150" s="52">
        <v>13097843513</v>
      </c>
      <c r="AD150" s="7"/>
      <c r="AE150" s="7">
        <v>5216000000</v>
      </c>
      <c r="AF150" s="17"/>
      <c r="AG150" s="14"/>
    </row>
    <row r="151" spans="1:33" ht="15.5" x14ac:dyDescent="0.35">
      <c r="A151" s="21">
        <v>1945</v>
      </c>
      <c r="B151" s="104">
        <v>228007</v>
      </c>
      <c r="C151" s="146"/>
      <c r="D151" s="7">
        <v>2.024E-9</v>
      </c>
      <c r="E151" s="7">
        <v>4.5507888347018703E-11</v>
      </c>
      <c r="F151" s="8">
        <v>2799</v>
      </c>
      <c r="G151" s="8">
        <v>20.565999999999999</v>
      </c>
      <c r="H151" s="8">
        <v>5.4364402639999997E-2</v>
      </c>
      <c r="I151" s="8">
        <v>5.7369436144593401E-6</v>
      </c>
      <c r="J151" s="24">
        <v>279451.91300710518</v>
      </c>
      <c r="K151" s="8">
        <v>513.95550106379142</v>
      </c>
      <c r="M151" s="8">
        <v>829.16570722685935</v>
      </c>
      <c r="N151" s="8">
        <v>9711.6087154206944</v>
      </c>
      <c r="O151" s="8">
        <v>54409.319576337657</v>
      </c>
      <c r="P151" s="18">
        <v>0</v>
      </c>
      <c r="Q151" s="7"/>
      <c r="R151" s="7"/>
      <c r="S151" s="7">
        <v>4156235028.8989234</v>
      </c>
      <c r="T151" s="7">
        <v>84457743919.068817</v>
      </c>
      <c r="U151" s="148" t="s">
        <v>133</v>
      </c>
      <c r="V151" s="147" t="s">
        <v>133</v>
      </c>
      <c r="W151" s="147" t="s">
        <v>133</v>
      </c>
      <c r="X151" s="147" t="s">
        <v>133</v>
      </c>
      <c r="Y151" s="147" t="s">
        <v>133</v>
      </c>
      <c r="Z151" s="18">
        <v>602230000</v>
      </c>
      <c r="AA151" s="7">
        <v>81050000000</v>
      </c>
      <c r="AB151" s="7">
        <v>60880000000</v>
      </c>
      <c r="AC151" s="52"/>
      <c r="AD151" s="7"/>
      <c r="AE151" s="7">
        <v>7539000000</v>
      </c>
      <c r="AF151" s="17"/>
      <c r="AG151" s="14"/>
    </row>
    <row r="152" spans="1:33" ht="15.5" x14ac:dyDescent="0.35">
      <c r="A152" s="21">
        <v>1946</v>
      </c>
      <c r="B152" s="104">
        <v>227535</v>
      </c>
      <c r="C152" s="146"/>
      <c r="D152" s="7">
        <v>2.6540000000000001E-9</v>
      </c>
      <c r="E152" s="7">
        <v>5.8186509591325799E-11</v>
      </c>
      <c r="F152" s="8">
        <v>3332</v>
      </c>
      <c r="G152" s="8">
        <v>27.93</v>
      </c>
      <c r="H152" s="8">
        <v>7.6734518579999994E-2</v>
      </c>
      <c r="I152" s="8">
        <v>5.9497976246220797E-6</v>
      </c>
      <c r="J152" s="24">
        <v>241491.05840999982</v>
      </c>
      <c r="K152" s="8">
        <v>650.22297549072641</v>
      </c>
      <c r="M152" s="8">
        <v>1859.222888200251</v>
      </c>
      <c r="N152" s="8">
        <v>9953.1955824638644</v>
      </c>
      <c r="O152" s="8">
        <v>70792.023523122174</v>
      </c>
      <c r="P152" s="18">
        <v>475000</v>
      </c>
      <c r="Q152" s="7"/>
      <c r="R152" s="7"/>
      <c r="S152" s="7">
        <v>48221223253.765701</v>
      </c>
      <c r="T152" s="7">
        <v>83275335504.201859</v>
      </c>
      <c r="U152" s="148" t="s">
        <v>133</v>
      </c>
      <c r="V152" s="147" t="s">
        <v>133</v>
      </c>
      <c r="W152" s="147" t="s">
        <v>133</v>
      </c>
      <c r="X152" s="147" t="s">
        <v>133</v>
      </c>
      <c r="Y152" s="147" t="s">
        <v>133</v>
      </c>
      <c r="Z152" s="18">
        <v>534000000</v>
      </c>
      <c r="AA152" s="7">
        <v>125900000000</v>
      </c>
      <c r="AB152" s="7">
        <v>110300000000</v>
      </c>
      <c r="AC152" s="52"/>
      <c r="AD152" s="7">
        <v>37490000000</v>
      </c>
      <c r="AE152" s="7">
        <v>9361000000</v>
      </c>
      <c r="AF152" s="17"/>
      <c r="AG152" s="14"/>
    </row>
    <row r="153" spans="1:33" ht="15.5" x14ac:dyDescent="0.35">
      <c r="A153" s="21">
        <v>1947</v>
      </c>
      <c r="B153" s="104">
        <v>249616</v>
      </c>
      <c r="C153" s="146"/>
      <c r="D153" s="7">
        <v>3.2369999999999995E-9</v>
      </c>
      <c r="E153" s="7">
        <v>6.4909090909090909E-11</v>
      </c>
      <c r="F153" s="8">
        <v>4015</v>
      </c>
      <c r="G153" s="8">
        <v>31.023</v>
      </c>
      <c r="H153" s="8">
        <v>8.404237199999999E-2</v>
      </c>
      <c r="I153" s="8">
        <v>8.3122878838581903E-6</v>
      </c>
      <c r="J153" s="24">
        <v>286026.17816608422</v>
      </c>
      <c r="K153" s="8">
        <v>755.52630629980888</v>
      </c>
      <c r="M153" s="8">
        <v>3596.6249670232114</v>
      </c>
      <c r="N153" s="8">
        <v>10803.272039820044</v>
      </c>
      <c r="O153" s="8">
        <v>79708.421404216351</v>
      </c>
      <c r="P153" s="18">
        <v>1309000</v>
      </c>
      <c r="Q153" s="7"/>
      <c r="R153" s="7"/>
      <c r="S153" s="7">
        <v>208777917822.78049</v>
      </c>
      <c r="T153" s="7">
        <v>82359306813.65564</v>
      </c>
      <c r="U153" s="148" t="s">
        <v>133</v>
      </c>
      <c r="V153" s="147">
        <v>3531</v>
      </c>
      <c r="W153" s="147" t="s">
        <v>133</v>
      </c>
      <c r="X153" s="147" t="s">
        <v>133</v>
      </c>
      <c r="Y153" s="147" t="s">
        <v>133</v>
      </c>
      <c r="Z153" s="18">
        <v>578000000</v>
      </c>
      <c r="AA153" s="7"/>
      <c r="AB153" s="7">
        <v>186900000000</v>
      </c>
      <c r="AC153" s="52"/>
      <c r="AD153" s="7"/>
      <c r="AE153" s="7"/>
      <c r="AF153" s="17"/>
      <c r="AG153" s="14"/>
    </row>
    <row r="154" spans="1:33" ht="15.5" x14ac:dyDescent="0.35">
      <c r="A154" s="21">
        <v>1948</v>
      </c>
      <c r="B154" s="104">
        <v>274468</v>
      </c>
      <c r="C154" s="146"/>
      <c r="D154" s="7">
        <v>3.9490000000000003E-9</v>
      </c>
      <c r="E154" s="7">
        <v>7.5418181818181818E-11</v>
      </c>
      <c r="F154" s="8">
        <v>4704</v>
      </c>
      <c r="G154" s="8">
        <v>33.100999999999999</v>
      </c>
      <c r="H154" s="8">
        <v>0.11482004695</v>
      </c>
      <c r="I154" s="8">
        <v>1.08014142802861E-5</v>
      </c>
      <c r="J154" s="24">
        <v>339795.01534948568</v>
      </c>
      <c r="K154" s="8">
        <v>815.50731431731037</v>
      </c>
      <c r="M154" s="8">
        <v>4234.2753598102372</v>
      </c>
      <c r="N154" s="8">
        <v>11425</v>
      </c>
      <c r="O154" s="8">
        <v>89571.6687671861</v>
      </c>
      <c r="P154" s="18">
        <v>2665000</v>
      </c>
      <c r="Q154" s="7"/>
      <c r="R154" s="7"/>
      <c r="S154" s="7">
        <v>1791219477862.02</v>
      </c>
      <c r="T154" s="7">
        <v>94219046994.822067</v>
      </c>
      <c r="U154" s="148" t="s">
        <v>133</v>
      </c>
      <c r="V154" s="147">
        <v>3619</v>
      </c>
      <c r="W154" s="147" t="s">
        <v>133</v>
      </c>
      <c r="X154" s="147" t="s">
        <v>133</v>
      </c>
      <c r="Y154" s="147" t="s">
        <v>133</v>
      </c>
      <c r="Z154" s="18">
        <v>718000000</v>
      </c>
      <c r="AA154" s="7">
        <v>330800000000</v>
      </c>
      <c r="AB154" s="7">
        <v>298900000000</v>
      </c>
      <c r="AC154" s="52"/>
      <c r="AD154" s="7"/>
      <c r="AE154" s="7"/>
      <c r="AF154" s="17"/>
      <c r="AG154" s="14"/>
    </row>
    <row r="155" spans="1:33" ht="15.5" x14ac:dyDescent="0.35">
      <c r="A155" s="21">
        <v>1949</v>
      </c>
      <c r="B155" s="104">
        <v>272475</v>
      </c>
      <c r="C155" s="146"/>
      <c r="D155" s="7">
        <v>4.9590000000000008E-9</v>
      </c>
      <c r="E155" s="7">
        <v>8.7963636363636369E-11</v>
      </c>
      <c r="F155" s="8">
        <v>5509</v>
      </c>
      <c r="G155" s="8">
        <v>36.411999999999999</v>
      </c>
      <c r="H155" s="8">
        <v>0.13553507748000002</v>
      </c>
      <c r="I155" s="8">
        <v>1.30234346264918E-5</v>
      </c>
      <c r="J155" s="24">
        <v>408093.47761533386</v>
      </c>
      <c r="K155" s="8">
        <v>874.21417667351818</v>
      </c>
      <c r="M155" s="8">
        <v>4474.400316431078</v>
      </c>
      <c r="N155" s="8">
        <v>12169</v>
      </c>
      <c r="O155" s="8">
        <v>100811.23390267232</v>
      </c>
      <c r="P155" s="18">
        <v>3376000</v>
      </c>
      <c r="Q155" s="7"/>
      <c r="R155" s="7"/>
      <c r="S155" s="7"/>
      <c r="T155" s="7">
        <v>110047846889.95216</v>
      </c>
      <c r="U155" s="148">
        <v>42298.725000000006</v>
      </c>
      <c r="V155" s="147">
        <v>3550</v>
      </c>
      <c r="W155" s="147" t="s">
        <v>133</v>
      </c>
      <c r="X155" s="147" t="s">
        <v>133</v>
      </c>
      <c r="Y155" s="147" t="s">
        <v>133</v>
      </c>
      <c r="Z155" s="18">
        <v>829000000</v>
      </c>
      <c r="AA155" s="7">
        <v>419400000000</v>
      </c>
      <c r="AB155" s="7">
        <v>390900000000</v>
      </c>
      <c r="AC155" s="52">
        <v>17770179430</v>
      </c>
      <c r="AD155" s="7">
        <v>154500000000</v>
      </c>
      <c r="AE155" s="7">
        <v>41650000000</v>
      </c>
      <c r="AF155" s="17"/>
      <c r="AG155" s="14"/>
    </row>
    <row r="156" spans="1:33" ht="15.5" x14ac:dyDescent="0.35">
      <c r="A156" s="21">
        <v>1950</v>
      </c>
      <c r="B156" s="104">
        <v>299827</v>
      </c>
      <c r="C156" s="146"/>
      <c r="D156" s="7">
        <v>6.1E-9</v>
      </c>
      <c r="E156" s="7">
        <v>1.0236363636363635E-10</v>
      </c>
      <c r="F156" s="8">
        <v>7860</v>
      </c>
      <c r="G156" s="8">
        <v>42.162999999999997</v>
      </c>
      <c r="H156" s="8">
        <v>0.1656821775</v>
      </c>
      <c r="I156" s="8">
        <v>1.5702559412063699E-5</v>
      </c>
      <c r="J156" s="24">
        <v>420719.47373096371</v>
      </c>
      <c r="K156" s="8">
        <v>1078.7205654321879</v>
      </c>
      <c r="M156" s="8">
        <v>5061.7706702153064</v>
      </c>
      <c r="N156" s="8">
        <v>12740</v>
      </c>
      <c r="O156" s="8">
        <v>92315.310214843004</v>
      </c>
      <c r="P156" s="18">
        <v>3764436.2629240789</v>
      </c>
      <c r="Q156" s="7">
        <v>2.2823788824292413</v>
      </c>
      <c r="R156" s="7"/>
      <c r="S156" s="7">
        <v>183200000000</v>
      </c>
      <c r="T156" s="7">
        <v>115000000000</v>
      </c>
      <c r="U156" s="148">
        <v>49816.570000000007</v>
      </c>
      <c r="V156" s="147">
        <v>4021.835</v>
      </c>
      <c r="W156" s="147" t="s">
        <v>133</v>
      </c>
      <c r="X156" s="147">
        <v>1383.4</v>
      </c>
      <c r="Y156" s="147" t="s">
        <v>133</v>
      </c>
      <c r="Z156" s="18">
        <v>952000000</v>
      </c>
      <c r="AA156" s="7">
        <v>440400000000</v>
      </c>
      <c r="AB156" s="7">
        <v>413700000000</v>
      </c>
      <c r="AC156" s="52"/>
      <c r="AD156" s="7"/>
      <c r="AE156" s="7"/>
      <c r="AF156" s="17"/>
      <c r="AG156" s="14"/>
    </row>
    <row r="157" spans="1:33" ht="15.5" x14ac:dyDescent="0.35">
      <c r="A157" s="21">
        <v>1951</v>
      </c>
      <c r="B157" s="104">
        <v>346914</v>
      </c>
      <c r="C157" s="146"/>
      <c r="D157" s="7">
        <v>8.9299999999999996E-9</v>
      </c>
      <c r="E157" s="7">
        <v>1.2683636363636364E-10</v>
      </c>
      <c r="F157" s="8">
        <v>8941</v>
      </c>
      <c r="G157" s="8">
        <v>54.375</v>
      </c>
      <c r="H157" s="8">
        <v>0.21328762367999998</v>
      </c>
      <c r="I157" s="8">
        <v>2.0084036533050801E-5</v>
      </c>
      <c r="J157" s="24">
        <v>462220.78649432177</v>
      </c>
      <c r="K157" s="8">
        <v>1373.0662435541451</v>
      </c>
      <c r="M157" s="8">
        <v>6011.0697371750839</v>
      </c>
      <c r="N157" s="8">
        <v>14303</v>
      </c>
      <c r="O157" s="8">
        <v>97589.44975710001</v>
      </c>
      <c r="P157" s="18">
        <v>5191836.211714874</v>
      </c>
      <c r="Q157" s="7">
        <v>10.96773392193694</v>
      </c>
      <c r="R157" s="7"/>
      <c r="S157" s="7">
        <v>197900000000</v>
      </c>
      <c r="T157" s="7">
        <v>121000000000</v>
      </c>
      <c r="U157" s="148">
        <v>88453.296000000002</v>
      </c>
      <c r="V157" s="147">
        <v>4621.3069999999998</v>
      </c>
      <c r="W157" s="147" t="s">
        <v>133</v>
      </c>
      <c r="X157" s="147">
        <v>1203.5999999999999</v>
      </c>
      <c r="Y157" s="147">
        <v>30567.435334472324</v>
      </c>
      <c r="Z157" s="18">
        <v>1016000000</v>
      </c>
      <c r="AA157" s="7">
        <v>502000000000</v>
      </c>
      <c r="AB157" s="7">
        <v>490100000000</v>
      </c>
      <c r="AC157" s="52"/>
      <c r="AD157" s="7"/>
      <c r="AE157" s="7"/>
      <c r="AF157" s="17"/>
      <c r="AG157" s="14"/>
    </row>
    <row r="158" spans="1:33" ht="15.5" x14ac:dyDescent="0.35">
      <c r="A158" s="21">
        <v>1952</v>
      </c>
      <c r="B158" s="104">
        <v>367341</v>
      </c>
      <c r="C158" s="146"/>
      <c r="D158" s="7">
        <v>1.1409999999999999E-8</v>
      </c>
      <c r="E158" s="7">
        <v>1.4916363636363636E-10</v>
      </c>
      <c r="F158" s="8">
        <v>9651</v>
      </c>
      <c r="G158" s="8">
        <v>60.993000000000002</v>
      </c>
      <c r="H158" s="8">
        <v>0.25436135824999995</v>
      </c>
      <c r="I158" s="8">
        <v>2.1361127706573101E-5</v>
      </c>
      <c r="J158" s="24">
        <v>504672.48505539267</v>
      </c>
      <c r="K158" s="8">
        <v>1509.7484163331051</v>
      </c>
      <c r="M158" s="8">
        <v>6505.266310506664</v>
      </c>
      <c r="N158" s="8">
        <v>15536</v>
      </c>
      <c r="O158" s="8">
        <v>101785.68320938942</v>
      </c>
      <c r="P158" s="18">
        <v>5943189.4224498132</v>
      </c>
      <c r="Q158" s="7">
        <v>26.502724693480197</v>
      </c>
      <c r="R158" s="7">
        <v>710.14694450871036</v>
      </c>
      <c r="S158" s="7">
        <v>221600000000</v>
      </c>
      <c r="T158" s="7">
        <v>111000000000</v>
      </c>
      <c r="U158" s="148">
        <v>98396.796000000002</v>
      </c>
      <c r="V158" s="147">
        <v>4967.22</v>
      </c>
      <c r="W158" s="147" t="s">
        <v>133</v>
      </c>
      <c r="X158" s="147">
        <v>1667.2</v>
      </c>
      <c r="Y158" s="147">
        <v>32138.849329008615</v>
      </c>
      <c r="Z158" s="18">
        <v>920000000</v>
      </c>
      <c r="AA158" s="7">
        <v>593500000000</v>
      </c>
      <c r="AB158" s="7">
        <v>589800000000</v>
      </c>
      <c r="AC158" s="52"/>
      <c r="AD158" s="7">
        <v>257200000000</v>
      </c>
      <c r="AE158" s="7">
        <v>71550000000</v>
      </c>
      <c r="AF158" s="17"/>
      <c r="AG158" s="14"/>
    </row>
    <row r="159" spans="1:33" ht="15.5" x14ac:dyDescent="0.35">
      <c r="A159" s="21">
        <v>1953</v>
      </c>
      <c r="B159" s="104">
        <v>389218</v>
      </c>
      <c r="C159" s="146"/>
      <c r="D159" s="7">
        <v>1.3190000000000001E-8</v>
      </c>
      <c r="E159" s="7">
        <v>1.7799999999999998E-10</v>
      </c>
      <c r="F159" s="8">
        <v>10735</v>
      </c>
      <c r="G159" s="8">
        <v>60.664000000000001</v>
      </c>
      <c r="H159" s="8">
        <v>0.42612813848999997</v>
      </c>
      <c r="I159" s="8">
        <v>2.38739587165517E-5</v>
      </c>
      <c r="J159" s="24">
        <v>549342.86771995178</v>
      </c>
      <c r="K159" s="8">
        <v>1631.8981164280649</v>
      </c>
      <c r="M159" s="8">
        <v>7227.4732910216917</v>
      </c>
      <c r="N159" s="8">
        <v>16685</v>
      </c>
      <c r="O159" s="8">
        <v>107583.27770705025</v>
      </c>
      <c r="P159" s="18">
        <v>6685971.2304990022</v>
      </c>
      <c r="Q159" s="7">
        <v>50.903511727701122</v>
      </c>
      <c r="R159" s="7">
        <v>857.33300503387716</v>
      </c>
      <c r="S159" s="7">
        <v>242300000000</v>
      </c>
      <c r="T159" s="7">
        <v>129000000000</v>
      </c>
      <c r="U159" s="148">
        <v>107950.935</v>
      </c>
      <c r="V159" s="147">
        <v>4792.5429999999997</v>
      </c>
      <c r="W159" s="147" t="s">
        <v>133</v>
      </c>
      <c r="X159" s="147">
        <v>1727.4</v>
      </c>
      <c r="Y159" s="147">
        <v>35291.379622352433</v>
      </c>
      <c r="Z159" s="18">
        <v>963000000</v>
      </c>
      <c r="AA159" s="7">
        <v>611300000000</v>
      </c>
      <c r="AB159" s="7">
        <v>643900000000</v>
      </c>
      <c r="AC159" s="52"/>
      <c r="AD159" s="7"/>
      <c r="AE159" s="7"/>
      <c r="AF159" s="17"/>
      <c r="AG159" s="14"/>
    </row>
    <row r="160" spans="1:33" ht="15.5" x14ac:dyDescent="0.35">
      <c r="A160" s="21">
        <v>1954</v>
      </c>
      <c r="B160" s="104">
        <v>390549</v>
      </c>
      <c r="C160" s="146"/>
      <c r="D160" s="7">
        <v>1.4019999999999999E-8</v>
      </c>
      <c r="E160" s="7">
        <v>2.4407272727272728E-10</v>
      </c>
      <c r="F160" s="8">
        <v>12759</v>
      </c>
      <c r="G160" s="8">
        <v>73.936000000000007</v>
      </c>
      <c r="H160" s="8">
        <v>0.70725100159999998</v>
      </c>
      <c r="I160" s="8">
        <v>2.75074488642522E-5</v>
      </c>
      <c r="J160" s="24">
        <v>591477.55806884484</v>
      </c>
      <c r="K160" s="8">
        <v>2472.6066296374611</v>
      </c>
      <c r="M160" s="8">
        <v>7727.1424260010945</v>
      </c>
      <c r="N160" s="8">
        <v>17601</v>
      </c>
      <c r="O160" s="8">
        <v>115559.67022315486</v>
      </c>
      <c r="P160" s="18">
        <v>7441148.2418609979</v>
      </c>
      <c r="Q160" s="7">
        <v>69.562650544487056</v>
      </c>
      <c r="R160" s="7">
        <v>898.26648876507863</v>
      </c>
      <c r="S160" s="7">
        <v>265400000000</v>
      </c>
      <c r="T160" s="7">
        <v>106000000000</v>
      </c>
      <c r="U160" s="148">
        <v>120948.54699999999</v>
      </c>
      <c r="V160" s="147">
        <v>4903.6229999999996</v>
      </c>
      <c r="W160" s="147" t="s">
        <v>133</v>
      </c>
      <c r="X160" s="147">
        <v>1578.4</v>
      </c>
      <c r="Y160" s="147">
        <v>35136.599519252326</v>
      </c>
      <c r="Z160" s="18">
        <v>1014000000</v>
      </c>
      <c r="AA160" s="7">
        <v>648500000000</v>
      </c>
      <c r="AB160" s="7">
        <v>675200000000</v>
      </c>
      <c r="AC160" s="52">
        <v>31260393907</v>
      </c>
      <c r="AD160" s="7"/>
      <c r="AE160" s="7">
        <v>77750000000</v>
      </c>
      <c r="AF160" s="17"/>
      <c r="AG160" s="14"/>
    </row>
    <row r="161" spans="1:33" ht="15.5" x14ac:dyDescent="0.35">
      <c r="A161" s="21">
        <v>1955</v>
      </c>
      <c r="B161" s="104">
        <v>425478</v>
      </c>
      <c r="C161" s="146"/>
      <c r="D161" s="7">
        <v>1.6610000000000001E-8</v>
      </c>
      <c r="E161" s="7">
        <v>2.9625454545454543E-10</v>
      </c>
      <c r="F161" s="8">
        <v>13250</v>
      </c>
      <c r="G161" s="8">
        <v>90.052999999999997</v>
      </c>
      <c r="H161" s="8">
        <v>1.3488988169799998</v>
      </c>
      <c r="I161" s="8">
        <v>3.0039690527952901E-5</v>
      </c>
      <c r="J161" s="24">
        <v>662442.75881538563</v>
      </c>
      <c r="K161" s="8">
        <v>2759.2966098429515</v>
      </c>
      <c r="M161" s="8">
        <v>8532.9951584525261</v>
      </c>
      <c r="N161" s="8">
        <v>19573</v>
      </c>
      <c r="O161" s="8">
        <v>124241.69318407177</v>
      </c>
      <c r="P161" s="18">
        <v>8199184.8281841855</v>
      </c>
      <c r="Q161" s="7">
        <v>119.51477479814935</v>
      </c>
      <c r="R161" s="7">
        <v>951.99058035984376</v>
      </c>
      <c r="S161" s="7">
        <v>286900000000</v>
      </c>
      <c r="T161" s="7">
        <v>115000000000</v>
      </c>
      <c r="U161" s="148">
        <v>164495.77200000003</v>
      </c>
      <c r="V161" s="147">
        <v>4749.8059999999996</v>
      </c>
      <c r="W161" s="147" t="s">
        <v>133</v>
      </c>
      <c r="X161" s="147">
        <v>1953.6</v>
      </c>
      <c r="Y161" s="147">
        <v>42793.269977438431</v>
      </c>
      <c r="Z161" s="18">
        <v>1072000000</v>
      </c>
      <c r="AA161" s="7">
        <v>690800000000</v>
      </c>
      <c r="AB161" s="7">
        <v>670800000000</v>
      </c>
      <c r="AC161" s="52"/>
      <c r="AD161" s="7">
        <v>327600000000</v>
      </c>
      <c r="AE161" s="7"/>
      <c r="AF161" s="17"/>
      <c r="AG161" s="14"/>
    </row>
    <row r="162" spans="1:33" ht="15.5" x14ac:dyDescent="0.35">
      <c r="A162" s="21">
        <v>1956</v>
      </c>
      <c r="B162" s="104">
        <v>449353</v>
      </c>
      <c r="C162" s="146"/>
      <c r="D162" s="7">
        <v>2.0480000000000002E-8</v>
      </c>
      <c r="E162" s="7">
        <v>3.741454545454546E-10</v>
      </c>
      <c r="F162" s="8">
        <v>14863</v>
      </c>
      <c r="G162" s="8">
        <v>102.92</v>
      </c>
      <c r="H162" s="8">
        <v>1.88861906164</v>
      </c>
      <c r="I162" s="8">
        <v>3.3947155760759798E-5</v>
      </c>
      <c r="J162" s="24">
        <v>712815.37545568391</v>
      </c>
      <c r="K162" s="8">
        <v>3169.8193319626484</v>
      </c>
      <c r="M162" s="8">
        <v>9320.1225733037227</v>
      </c>
      <c r="N162" s="8">
        <v>21162</v>
      </c>
      <c r="O162" s="8">
        <v>135024.99088190246</v>
      </c>
      <c r="P162" s="18">
        <v>9205905.6144534368</v>
      </c>
      <c r="Q162" s="7">
        <v>158.29270510374315</v>
      </c>
      <c r="R162" s="7">
        <v>1074.4343604680673</v>
      </c>
      <c r="S162" s="7">
        <v>302600000000</v>
      </c>
      <c r="T162" s="7">
        <v>138000000000</v>
      </c>
      <c r="U162" s="148">
        <v>196240.03199999998</v>
      </c>
      <c r="V162" s="147">
        <v>5111.9459999999999</v>
      </c>
      <c r="W162" s="147" t="s">
        <v>133</v>
      </c>
      <c r="X162" s="147">
        <v>1931.1</v>
      </c>
      <c r="Y162" s="147">
        <v>44184.41407393798</v>
      </c>
      <c r="Z162" s="18">
        <v>1125000000</v>
      </c>
      <c r="AA162" s="7">
        <v>766600000000</v>
      </c>
      <c r="AB162" s="7">
        <v>720000000000</v>
      </c>
      <c r="AC162" s="52"/>
      <c r="AD162" s="7"/>
      <c r="AE162" s="7"/>
      <c r="AF162" s="17"/>
      <c r="AG162" s="14"/>
    </row>
    <row r="163" spans="1:33" ht="15.5" x14ac:dyDescent="0.35">
      <c r="A163" s="21">
        <v>1957</v>
      </c>
      <c r="B163" s="104">
        <v>474039</v>
      </c>
      <c r="C163" s="146"/>
      <c r="D163" s="7">
        <v>2.6630000000000001E-8</v>
      </c>
      <c r="E163" s="7">
        <v>4.5418181818181821E-10</v>
      </c>
      <c r="F163" s="8">
        <v>17811</v>
      </c>
      <c r="G163" s="8">
        <v>118.206</v>
      </c>
      <c r="H163" s="8">
        <v>2.4415775330099998</v>
      </c>
      <c r="I163" s="8">
        <v>3.70407378398393E-5</v>
      </c>
      <c r="J163" s="24">
        <v>754949.42529908766</v>
      </c>
      <c r="K163" s="8">
        <v>3716.3693544937596</v>
      </c>
      <c r="M163" s="8">
        <v>10036.284213984471</v>
      </c>
      <c r="N163" s="8">
        <v>22509</v>
      </c>
      <c r="O163" s="8">
        <v>142944.06861141225</v>
      </c>
      <c r="P163" s="18">
        <v>10596355.754901001</v>
      </c>
      <c r="Q163" s="7">
        <v>204.54394358125589</v>
      </c>
      <c r="R163" s="7">
        <v>1116.3701880223057</v>
      </c>
      <c r="S163" s="7">
        <v>324900000000</v>
      </c>
      <c r="T163" s="7">
        <v>143000000000</v>
      </c>
      <c r="U163" s="148">
        <v>233377.54799999998</v>
      </c>
      <c r="V163" s="147">
        <v>5267.9740000000002</v>
      </c>
      <c r="W163" s="147" t="s">
        <v>133</v>
      </c>
      <c r="X163" s="147">
        <v>2013.6</v>
      </c>
      <c r="Y163" s="147">
        <v>45323.832241584947</v>
      </c>
      <c r="Z163" s="18">
        <v>1195000000</v>
      </c>
      <c r="AA163" s="7">
        <v>891500000000</v>
      </c>
      <c r="AB163" s="7">
        <v>731300000000</v>
      </c>
      <c r="AC163" s="52"/>
      <c r="AD163" s="7"/>
      <c r="AE163" s="7"/>
      <c r="AF163" s="17"/>
      <c r="AG163" s="14"/>
    </row>
    <row r="164" spans="1:33" ht="15.5" x14ac:dyDescent="0.35">
      <c r="A164" s="21">
        <v>1958</v>
      </c>
      <c r="B164" s="104">
        <v>481229</v>
      </c>
      <c r="C164" s="146"/>
      <c r="D164" s="7">
        <v>3.7739999999999993E-8</v>
      </c>
      <c r="E164" s="7">
        <v>5.6545454545454539E-10</v>
      </c>
      <c r="F164" s="8">
        <v>20682</v>
      </c>
      <c r="G164" s="8">
        <v>131.37700000000001</v>
      </c>
      <c r="H164" s="8">
        <v>3.41410284</v>
      </c>
      <c r="I164" s="8">
        <v>4.0848025825580802E-5</v>
      </c>
      <c r="J164" s="24">
        <v>787580.35834965203</v>
      </c>
      <c r="K164" s="8">
        <v>4272.7142355661044</v>
      </c>
      <c r="M164" s="8">
        <v>10849.327311655663</v>
      </c>
      <c r="N164" s="8">
        <v>23334</v>
      </c>
      <c r="O164" s="8">
        <v>162205.07803196038</v>
      </c>
      <c r="P164" s="18">
        <v>11260244.096871503</v>
      </c>
      <c r="Q164" s="7">
        <v>211.39851622315763</v>
      </c>
      <c r="R164" s="7">
        <v>1358.0751524470693</v>
      </c>
      <c r="S164" s="7">
        <v>346700000000</v>
      </c>
      <c r="T164" s="7">
        <v>160000000000</v>
      </c>
      <c r="U164" s="148">
        <v>319883.07199999999</v>
      </c>
      <c r="V164" s="147">
        <v>5226.51</v>
      </c>
      <c r="W164" s="147" t="s">
        <v>133</v>
      </c>
      <c r="X164" s="147">
        <v>2033.8</v>
      </c>
      <c r="Y164" s="147">
        <v>47139.737813647094</v>
      </c>
      <c r="Z164" s="18">
        <v>1256000000</v>
      </c>
      <c r="AA164" s="7">
        <v>1070000000000</v>
      </c>
      <c r="AB164" s="7">
        <v>9327000000</v>
      </c>
      <c r="AC164" s="52"/>
      <c r="AD164" s="7">
        <v>535600000000</v>
      </c>
      <c r="AE164" s="7">
        <v>135300000000</v>
      </c>
      <c r="AF164" s="17"/>
      <c r="AG164" s="14"/>
    </row>
    <row r="165" spans="1:33" ht="15.5" x14ac:dyDescent="0.35">
      <c r="A165" s="21">
        <v>1959</v>
      </c>
      <c r="B165" s="104">
        <v>521654</v>
      </c>
      <c r="C165" s="146"/>
      <c r="D165" s="7">
        <v>7.7110000000000007E-8</v>
      </c>
      <c r="E165" s="7">
        <v>8.4349090909090904E-10</v>
      </c>
      <c r="F165" s="8">
        <v>23649</v>
      </c>
      <c r="G165" s="8">
        <v>140.77199999999999</v>
      </c>
      <c r="H165" s="8">
        <v>4.2854630729999998</v>
      </c>
      <c r="I165" s="8">
        <v>4.84165098115803E-5</v>
      </c>
      <c r="J165" s="24">
        <v>849041.11166337167</v>
      </c>
      <c r="K165" s="8">
        <v>4431.1942977749022</v>
      </c>
      <c r="M165" s="8">
        <v>11551.970555516533</v>
      </c>
      <c r="N165" s="8">
        <v>24872</v>
      </c>
      <c r="O165" s="8">
        <v>173408.16825000971</v>
      </c>
      <c r="P165" s="18">
        <v>12861197.459513001</v>
      </c>
      <c r="Q165" s="7">
        <v>221.46637657321946</v>
      </c>
      <c r="R165" s="7">
        <v>1469.4800318103514</v>
      </c>
      <c r="S165" s="7">
        <v>373300000000</v>
      </c>
      <c r="T165" s="7">
        <v>162000000000</v>
      </c>
      <c r="U165" s="148">
        <v>409614.337</v>
      </c>
      <c r="V165" s="147">
        <v>5471.9340000000002</v>
      </c>
      <c r="W165" s="147" t="s">
        <v>133</v>
      </c>
      <c r="X165" s="147">
        <v>2307.5</v>
      </c>
      <c r="Y165" s="147">
        <v>52541.712641597609</v>
      </c>
      <c r="Z165" s="18">
        <v>1372000000</v>
      </c>
      <c r="AA165" s="7">
        <v>1280000000000</v>
      </c>
      <c r="AB165" s="7">
        <v>9167000000</v>
      </c>
      <c r="AC165" s="52">
        <v>86036110132</v>
      </c>
      <c r="AD165" s="7">
        <v>622100000000</v>
      </c>
      <c r="AE165" s="7">
        <v>155800000000</v>
      </c>
      <c r="AF165" s="17"/>
      <c r="AG165" s="14"/>
    </row>
    <row r="166" spans="1:33" ht="15.5" x14ac:dyDescent="0.35">
      <c r="A166" s="21">
        <v>1960</v>
      </c>
      <c r="B166" s="104">
        <v>542382</v>
      </c>
      <c r="C166" s="146"/>
      <c r="D166" s="7">
        <v>1.0123999999999999E-7</v>
      </c>
      <c r="E166" s="7">
        <v>1.1573090909090908E-9</v>
      </c>
      <c r="F166" s="8">
        <v>26747</v>
      </c>
      <c r="G166" s="8">
        <v>159.703</v>
      </c>
      <c r="H166" s="8">
        <v>4.5209999999999999</v>
      </c>
      <c r="I166" s="8">
        <v>7.0213090094999996E-5</v>
      </c>
      <c r="J166" s="24">
        <v>922541.28592525492</v>
      </c>
      <c r="K166" s="8">
        <v>4558.1478245155749</v>
      </c>
      <c r="M166" s="8">
        <v>12639.593108205891</v>
      </c>
      <c r="N166" s="8">
        <v>26641</v>
      </c>
      <c r="O166" s="8">
        <v>185046.86660137997</v>
      </c>
      <c r="P166" s="18">
        <v>15611787.172127999</v>
      </c>
      <c r="Q166" s="7">
        <v>249.89975130897491</v>
      </c>
      <c r="R166" s="7">
        <v>1470.0994962932241</v>
      </c>
      <c r="S166" s="7">
        <v>394300000000</v>
      </c>
      <c r="T166" s="7">
        <v>173000000000</v>
      </c>
      <c r="U166" s="148">
        <v>516639.04700000014</v>
      </c>
      <c r="V166" s="147">
        <v>5866.0020000000004</v>
      </c>
      <c r="W166" s="147">
        <v>15144.52</v>
      </c>
      <c r="X166" s="147">
        <v>2157.4</v>
      </c>
      <c r="Y166" s="147">
        <v>58477.52</v>
      </c>
      <c r="Z166" s="18">
        <v>1464800000</v>
      </c>
      <c r="AA166" s="7">
        <v>13450000000</v>
      </c>
      <c r="AB166" s="7">
        <v>10310000000</v>
      </c>
      <c r="AC166" s="52"/>
      <c r="AD166" s="7">
        <v>701700000000</v>
      </c>
      <c r="AE166" s="7">
        <v>171400000000</v>
      </c>
      <c r="AF166" s="17"/>
      <c r="AG166" s="14"/>
    </row>
    <row r="167" spans="1:33" ht="15.5" x14ac:dyDescent="0.35">
      <c r="A167" s="21">
        <v>1961</v>
      </c>
      <c r="B167" s="104">
        <v>562209</v>
      </c>
      <c r="C167" s="146"/>
      <c r="D167" s="7">
        <v>1.2202999999999999E-7</v>
      </c>
      <c r="E167" s="7">
        <v>1.6919272727272728E-9</v>
      </c>
      <c r="F167" s="8">
        <v>30421</v>
      </c>
      <c r="G167" s="8">
        <v>173.23599999999999</v>
      </c>
      <c r="H167" s="8">
        <v>5.0707000000000004</v>
      </c>
      <c r="I167" s="8">
        <v>7.7710749722000003E-5</v>
      </c>
      <c r="J167" s="24">
        <v>965309.60250267631</v>
      </c>
      <c r="K167" s="8">
        <v>5191.14064953057</v>
      </c>
      <c r="M167" s="8">
        <v>14261.137870864313</v>
      </c>
      <c r="N167" s="8">
        <v>28140</v>
      </c>
      <c r="O167" s="8">
        <v>195589.22070613428</v>
      </c>
      <c r="P167" s="18">
        <v>18853870.949389245</v>
      </c>
      <c r="Q167" s="7">
        <v>301.69949144343002</v>
      </c>
      <c r="R167" s="7">
        <v>1232.3010561128895</v>
      </c>
      <c r="S167" s="7">
        <v>421500000000</v>
      </c>
      <c r="T167" s="7">
        <v>182000000000</v>
      </c>
      <c r="U167" s="148">
        <v>734697</v>
      </c>
      <c r="V167" s="147">
        <v>5821.9970000000003</v>
      </c>
      <c r="W167" s="147">
        <v>16505.8</v>
      </c>
      <c r="X167" s="147">
        <v>2340.6999999999998</v>
      </c>
      <c r="Y167" s="147">
        <v>63892.05</v>
      </c>
      <c r="Z167" s="18">
        <v>1565200000</v>
      </c>
      <c r="AA167" s="7">
        <v>12020000000</v>
      </c>
      <c r="AB167" s="7">
        <v>10250000000</v>
      </c>
      <c r="AC167" s="52"/>
      <c r="AD167" s="7">
        <v>762900000000</v>
      </c>
      <c r="AE167" s="7">
        <v>190400000000</v>
      </c>
      <c r="AF167" s="17"/>
      <c r="AG167" s="14"/>
    </row>
    <row r="168" spans="1:33" ht="15.5" x14ac:dyDescent="0.35">
      <c r="A168" s="21">
        <v>1962</v>
      </c>
      <c r="B168" s="104">
        <v>603922</v>
      </c>
      <c r="C168" s="146"/>
      <c r="D168" s="7">
        <v>1.5493E-7</v>
      </c>
      <c r="E168" s="7">
        <v>2.7098909090909092E-9</v>
      </c>
      <c r="F168" s="8">
        <v>34199</v>
      </c>
      <c r="G168" s="8">
        <v>186.78100000000001</v>
      </c>
      <c r="H168" s="8">
        <v>5.9579000000000004</v>
      </c>
      <c r="I168" s="8">
        <v>8.8085521435000004E-5</v>
      </c>
      <c r="J168" s="24">
        <v>1010295.6527194092</v>
      </c>
      <c r="K168" s="8">
        <v>5998.7380812259844</v>
      </c>
      <c r="M168" s="8">
        <v>16071.919473364716</v>
      </c>
      <c r="N168" s="8">
        <v>29451</v>
      </c>
      <c r="O168" s="8">
        <v>211053.89819599557</v>
      </c>
      <c r="P168" s="18">
        <v>21395882.829304501</v>
      </c>
      <c r="Q168" s="7">
        <v>365.89920178547027</v>
      </c>
      <c r="R168" s="7">
        <v>1162.1993409379888</v>
      </c>
      <c r="S168" s="7">
        <v>454700000000</v>
      </c>
      <c r="T168" s="7">
        <v>192000000000</v>
      </c>
      <c r="U168" s="148">
        <v>2011394</v>
      </c>
      <c r="V168" s="147">
        <v>6126.9979999999996</v>
      </c>
      <c r="W168" s="147">
        <v>18469.97</v>
      </c>
      <c r="X168" s="147">
        <v>2529.3000000000002</v>
      </c>
      <c r="Y168" s="147">
        <v>69090.100000000006</v>
      </c>
      <c r="Z168" s="18">
        <v>1632300000</v>
      </c>
      <c r="AA168" s="7">
        <v>9881000000</v>
      </c>
      <c r="AB168" s="7">
        <v>12040000000</v>
      </c>
      <c r="AC168" s="52"/>
      <c r="AD168" s="7">
        <v>808700000000</v>
      </c>
      <c r="AE168" s="7">
        <v>203700000000</v>
      </c>
      <c r="AF168" s="17"/>
      <c r="AG168" s="14"/>
    </row>
    <row r="169" spans="1:33" ht="15.5" x14ac:dyDescent="0.35">
      <c r="A169" s="21">
        <v>1963</v>
      </c>
      <c r="B169" s="104">
        <v>637450</v>
      </c>
      <c r="C169" s="146"/>
      <c r="D169" s="7">
        <v>1.9153E-7</v>
      </c>
      <c r="E169" s="7">
        <v>4.8639272727272726E-9</v>
      </c>
      <c r="F169" s="8">
        <v>43536</v>
      </c>
      <c r="G169" s="8">
        <v>207.952</v>
      </c>
      <c r="H169" s="8">
        <v>9.0691000000000006</v>
      </c>
      <c r="I169" s="8">
        <v>9.6505668267000004E-5</v>
      </c>
      <c r="J169" s="24">
        <v>1038807.6760888894</v>
      </c>
      <c r="K169" s="8">
        <v>7080.4219282418344</v>
      </c>
      <c r="M169" s="8">
        <v>18524.724302063038</v>
      </c>
      <c r="N169" s="8">
        <v>31925</v>
      </c>
      <c r="O169" s="8">
        <v>216952.43851117999</v>
      </c>
      <c r="P169" s="18">
        <v>24487818.193749998</v>
      </c>
      <c r="Q169" s="7">
        <v>518.49957776678946</v>
      </c>
      <c r="R169" s="7">
        <v>1248.2999880943348</v>
      </c>
      <c r="S169" s="7">
        <v>497300000000</v>
      </c>
      <c r="T169" s="7">
        <v>208000000000</v>
      </c>
      <c r="U169" s="148">
        <v>4417491</v>
      </c>
      <c r="V169" s="147">
        <v>7683.9949999999999</v>
      </c>
      <c r="W169" s="147">
        <v>21526.959999999999</v>
      </c>
      <c r="X169" s="147">
        <v>2809</v>
      </c>
      <c r="Y169" s="147">
        <v>73746.62</v>
      </c>
      <c r="Z169" s="18">
        <v>1820500000</v>
      </c>
      <c r="AA169" s="7">
        <v>13340000000</v>
      </c>
      <c r="AB169" s="7">
        <v>13450000000</v>
      </c>
      <c r="AC169" s="52"/>
      <c r="AD169" s="7">
        <v>879300000000</v>
      </c>
      <c r="AE169" s="7">
        <v>202800000000</v>
      </c>
      <c r="AF169" s="17"/>
      <c r="AG169" s="14"/>
    </row>
    <row r="170" spans="1:33" ht="15.5" x14ac:dyDescent="0.35">
      <c r="A170" s="21">
        <v>1964</v>
      </c>
      <c r="B170" s="104">
        <v>684460</v>
      </c>
      <c r="C170" s="146"/>
      <c r="D170" s="7">
        <v>2.6380000000000002E-7</v>
      </c>
      <c r="E170" s="7">
        <v>9.532218181818182E-9</v>
      </c>
      <c r="F170" s="8">
        <v>53760</v>
      </c>
      <c r="G170" s="8">
        <v>245.501</v>
      </c>
      <c r="H170" s="8">
        <v>13.759399999999999</v>
      </c>
      <c r="I170" s="8">
        <v>1.1676529171999999E-4</v>
      </c>
      <c r="J170" s="24">
        <v>1107872.8157571524</v>
      </c>
      <c r="K170" s="8">
        <v>7993.6135010232701</v>
      </c>
      <c r="M170" s="8">
        <v>20431.293065572383</v>
      </c>
      <c r="N170" s="8">
        <v>34856</v>
      </c>
      <c r="O170" s="8">
        <v>233572.05720572072</v>
      </c>
      <c r="P170" s="18">
        <v>28804430.754341498</v>
      </c>
      <c r="Q170" s="7">
        <v>739.69939352593894</v>
      </c>
      <c r="R170" s="7">
        <v>1469.9004222300284</v>
      </c>
      <c r="S170" s="7">
        <v>558000000000</v>
      </c>
      <c r="T170" s="7">
        <v>254000000000</v>
      </c>
      <c r="U170" s="148">
        <v>10001744.999999998</v>
      </c>
      <c r="V170" s="147">
        <v>8187</v>
      </c>
      <c r="W170" s="147">
        <v>23279.21</v>
      </c>
      <c r="X170" s="147">
        <v>2737.2</v>
      </c>
      <c r="Y170" s="147">
        <v>80893.850000000006</v>
      </c>
      <c r="Z170" s="18">
        <v>2047500000</v>
      </c>
      <c r="AA170" s="7">
        <v>14360000000</v>
      </c>
      <c r="AB170" s="7">
        <v>14160000000</v>
      </c>
      <c r="AC170" s="52">
        <v>140008720805</v>
      </c>
      <c r="AD170" s="7">
        <v>969600000000</v>
      </c>
      <c r="AE170" s="7">
        <v>229300000000</v>
      </c>
      <c r="AF170" s="17"/>
      <c r="AG170" s="14"/>
    </row>
    <row r="171" spans="1:33" ht="15.5" x14ac:dyDescent="0.35">
      <c r="A171" s="21">
        <v>1965</v>
      </c>
      <c r="B171" s="104">
        <v>742289</v>
      </c>
      <c r="C171" s="146"/>
      <c r="D171" s="7">
        <v>3.6466999999999994E-7</v>
      </c>
      <c r="E171" s="7">
        <v>1.5513454545454546E-8</v>
      </c>
      <c r="F171" s="8">
        <v>60488</v>
      </c>
      <c r="G171" s="8">
        <v>267.42</v>
      </c>
      <c r="H171" s="8">
        <v>19.2851</v>
      </c>
      <c r="I171" s="8">
        <v>1.3847187662999999E-4</v>
      </c>
      <c r="J171" s="24">
        <v>1167115.4038621467</v>
      </c>
      <c r="K171" s="8">
        <v>9272.5099277766112</v>
      </c>
      <c r="M171" s="8">
        <v>22084.261207678192</v>
      </c>
      <c r="N171" s="8">
        <v>37465</v>
      </c>
      <c r="O171" s="8">
        <v>249883.44953608944</v>
      </c>
      <c r="P171" s="18">
        <v>32046506.807564992</v>
      </c>
      <c r="Q171" s="7">
        <v>831.39832404340052</v>
      </c>
      <c r="R171" s="7">
        <v>1733.9988561211217</v>
      </c>
      <c r="S171" s="7">
        <v>620100000000</v>
      </c>
      <c r="T171" s="7">
        <v>267000000000</v>
      </c>
      <c r="U171" s="148">
        <v>39091500</v>
      </c>
      <c r="V171" s="147">
        <v>9050.0049999999992</v>
      </c>
      <c r="W171" s="147">
        <v>25477.45</v>
      </c>
      <c r="X171" s="147">
        <v>2983.6</v>
      </c>
      <c r="Y171" s="147">
        <v>91289.78</v>
      </c>
      <c r="Z171" s="18">
        <v>2265500000</v>
      </c>
      <c r="AA171" s="7">
        <v>15480000000</v>
      </c>
      <c r="AB171" s="7">
        <v>15170000000</v>
      </c>
      <c r="AC171" s="52"/>
      <c r="AD171" s="7">
        <v>1031000000000</v>
      </c>
      <c r="AE171" s="7">
        <v>243200000000</v>
      </c>
      <c r="AF171" s="17"/>
      <c r="AG171" s="14"/>
    </row>
    <row r="172" spans="1:33" ht="15.5" x14ac:dyDescent="0.35">
      <c r="A172" s="21">
        <v>1966</v>
      </c>
      <c r="B172" s="104">
        <v>813414</v>
      </c>
      <c r="C172" s="146"/>
      <c r="D172" s="7">
        <v>4.6683000000000001E-7</v>
      </c>
      <c r="E172" s="7">
        <v>2.2832363636363636E-8</v>
      </c>
      <c r="F172" s="8">
        <v>73285</v>
      </c>
      <c r="G172" s="8">
        <v>297.19600000000003</v>
      </c>
      <c r="H172" s="8">
        <v>27.583300000000001</v>
      </c>
      <c r="I172" s="8">
        <v>1.6384468710999999E-4</v>
      </c>
      <c r="J172" s="24">
        <v>1199745.3937212622</v>
      </c>
      <c r="K172" s="8">
        <v>10756.844207310711</v>
      </c>
      <c r="M172" s="8">
        <v>24128.678013977922</v>
      </c>
      <c r="N172" s="8">
        <v>39955</v>
      </c>
      <c r="O172" s="8">
        <v>268473.34988890355</v>
      </c>
      <c r="P172" s="18">
        <v>37218301.707159996</v>
      </c>
      <c r="Q172" s="7">
        <v>1066.0979935667037</v>
      </c>
      <c r="R172" s="7">
        <v>1888.700365017578</v>
      </c>
      <c r="S172" s="7">
        <v>675300000000</v>
      </c>
      <c r="T172" s="7">
        <v>299000000000</v>
      </c>
      <c r="U172" s="148">
        <v>492840</v>
      </c>
      <c r="V172" s="147">
        <v>9623.0110000000004</v>
      </c>
      <c r="W172" s="147">
        <v>28037.17</v>
      </c>
      <c r="X172" s="147">
        <v>3356.4</v>
      </c>
      <c r="Y172" s="147">
        <v>109807.98</v>
      </c>
      <c r="Z172" s="18">
        <v>2445300000</v>
      </c>
      <c r="AA172" s="7">
        <v>15010000000</v>
      </c>
      <c r="AB172" s="7">
        <v>15850000000</v>
      </c>
      <c r="AC172" s="52"/>
      <c r="AD172" s="7">
        <v>1104000000000</v>
      </c>
      <c r="AE172" s="7">
        <v>259700000000</v>
      </c>
      <c r="AF172" s="17"/>
      <c r="AG172" s="14"/>
    </row>
    <row r="173" spans="1:33" ht="15.5" x14ac:dyDescent="0.35">
      <c r="A173" s="21">
        <v>1967</v>
      </c>
      <c r="B173" s="104">
        <v>859959</v>
      </c>
      <c r="C173" s="146"/>
      <c r="D173" s="7">
        <v>6.0943000000000002E-7</v>
      </c>
      <c r="E173" s="7">
        <v>3.0102909090909091E-8</v>
      </c>
      <c r="F173" s="8">
        <v>84504</v>
      </c>
      <c r="G173" s="8">
        <v>325.02499999999998</v>
      </c>
      <c r="H173" s="8">
        <v>35.767299999999999</v>
      </c>
      <c r="I173" s="8">
        <v>1.8736846351000001E-4</v>
      </c>
      <c r="J173" s="24">
        <v>1195944.4838339719</v>
      </c>
      <c r="K173" s="8">
        <v>12181.002594087064</v>
      </c>
      <c r="M173" s="8">
        <v>26791.546176442607</v>
      </c>
      <c r="N173" s="8">
        <v>42518</v>
      </c>
      <c r="O173" s="8">
        <v>292602.04645034281</v>
      </c>
      <c r="P173" s="18">
        <v>43614807.347509496</v>
      </c>
      <c r="Q173" s="7">
        <v>1313.5985067968741</v>
      </c>
      <c r="R173" s="7">
        <v>1794.1984041406267</v>
      </c>
      <c r="S173" s="7">
        <v>747700000000</v>
      </c>
      <c r="T173" s="7">
        <v>365000000000</v>
      </c>
      <c r="U173" s="148">
        <v>1231052</v>
      </c>
      <c r="V173" s="147">
        <v>9761.9930000000004</v>
      </c>
      <c r="W173" s="147">
        <v>30126.98</v>
      </c>
      <c r="X173" s="147">
        <v>3789.91</v>
      </c>
      <c r="Y173" s="147">
        <v>117279.9</v>
      </c>
      <c r="Z173" s="18">
        <v>2534800000</v>
      </c>
      <c r="AA173" s="7">
        <v>16640000000</v>
      </c>
      <c r="AB173" s="7">
        <v>16790000000</v>
      </c>
      <c r="AC173" s="52"/>
      <c r="AD173" s="7">
        <v>1093000000000</v>
      </c>
      <c r="AE173" s="7">
        <v>276200000000</v>
      </c>
      <c r="AF173" s="17"/>
      <c r="AG173" s="14"/>
    </row>
    <row r="174" spans="1:33" ht="15.5" x14ac:dyDescent="0.35">
      <c r="A174" s="21">
        <v>1968</v>
      </c>
      <c r="B174" s="104">
        <v>940651</v>
      </c>
      <c r="C174" s="146"/>
      <c r="D174" s="7">
        <v>7.1808000000000003E-7</v>
      </c>
      <c r="E174" s="7">
        <v>4.1880363636363639E-8</v>
      </c>
      <c r="F174" s="8">
        <v>97102</v>
      </c>
      <c r="G174" s="8">
        <v>359.858</v>
      </c>
      <c r="H174" s="8">
        <v>49.4529</v>
      </c>
      <c r="I174" s="8">
        <v>2.2198644441999999E-4</v>
      </c>
      <c r="J174" s="24">
        <v>1261206.9584091438</v>
      </c>
      <c r="K174" s="8">
        <v>13752.043061076061</v>
      </c>
      <c r="M174" s="8">
        <v>29122.377627965481</v>
      </c>
      <c r="N174" s="8">
        <v>46778</v>
      </c>
      <c r="O174" s="8">
        <v>317496.8818713277</v>
      </c>
      <c r="P174" s="18">
        <v>51655151.419464499</v>
      </c>
      <c r="Q174" s="7">
        <v>1692.8981441281219</v>
      </c>
      <c r="R174" s="7">
        <v>1744.0990136773453</v>
      </c>
      <c r="S174" s="7">
        <v>816300000000</v>
      </c>
      <c r="T174" s="7">
        <v>386000000000</v>
      </c>
      <c r="U174" s="148">
        <v>2083590.38</v>
      </c>
      <c r="V174" s="147">
        <v>10195.01</v>
      </c>
      <c r="W174" s="147">
        <v>33667.71</v>
      </c>
      <c r="X174" s="147">
        <v>4364.3999999999996</v>
      </c>
      <c r="Y174" s="147">
        <v>126484.9</v>
      </c>
      <c r="Z174" s="18">
        <v>2539000000</v>
      </c>
      <c r="AA174" s="7">
        <v>19020000000</v>
      </c>
      <c r="AB174" s="7">
        <v>18030000000</v>
      </c>
      <c r="AC174" s="52"/>
      <c r="AD174" s="7"/>
      <c r="AE174" s="7">
        <v>295000000000</v>
      </c>
      <c r="AF174" s="17"/>
      <c r="AG174" s="14"/>
    </row>
    <row r="175" spans="1:33" ht="15.5" x14ac:dyDescent="0.35">
      <c r="A175" s="21">
        <v>1969</v>
      </c>
      <c r="B175" s="104">
        <v>1017615</v>
      </c>
      <c r="C175" s="146"/>
      <c r="D175" s="7">
        <v>8.3879000000000006E-7</v>
      </c>
      <c r="E175" s="7">
        <v>5.5054545454545451E-8</v>
      </c>
      <c r="F175" s="8">
        <v>111728</v>
      </c>
      <c r="G175" s="8">
        <v>397.79599999999999</v>
      </c>
      <c r="H175" s="8">
        <v>72.043000000000006</v>
      </c>
      <c r="I175" s="8">
        <v>2.4848920886E-4</v>
      </c>
      <c r="J175" s="24">
        <v>1355297.9131213499</v>
      </c>
      <c r="K175" s="8">
        <v>15746.146505093888</v>
      </c>
      <c r="M175" s="8">
        <v>32206.391649125351</v>
      </c>
      <c r="N175" s="8">
        <v>50863</v>
      </c>
      <c r="O175" s="8">
        <v>341468.42870387982</v>
      </c>
      <c r="P175" s="18">
        <v>60676520.279125005</v>
      </c>
      <c r="Q175" s="7">
        <v>2212.6981957578405</v>
      </c>
      <c r="R175" s="7">
        <v>1962.2003004428921</v>
      </c>
      <c r="S175" s="7">
        <v>889300000000</v>
      </c>
      <c r="T175" s="7">
        <v>414000000000</v>
      </c>
      <c r="U175" s="148">
        <v>2701004</v>
      </c>
      <c r="V175" s="147">
        <v>11218</v>
      </c>
      <c r="W175" s="147">
        <v>37330.01</v>
      </c>
      <c r="X175" s="147">
        <v>5081.3</v>
      </c>
      <c r="Y175" s="147">
        <v>139262.97</v>
      </c>
      <c r="Z175" s="18">
        <v>2694600000</v>
      </c>
      <c r="AA175" s="7">
        <v>21020000000</v>
      </c>
      <c r="AB175" s="7">
        <v>20120000000</v>
      </c>
      <c r="AC175" s="52">
        <v>245674037619</v>
      </c>
      <c r="AD175" s="7"/>
      <c r="AE175" s="7">
        <v>323100000000</v>
      </c>
      <c r="AF175" s="17"/>
      <c r="AG175" s="14"/>
    </row>
    <row r="176" spans="1:33" ht="15.5" x14ac:dyDescent="0.35">
      <c r="A176" s="21">
        <v>1970</v>
      </c>
      <c r="B176" s="104">
        <v>1073303</v>
      </c>
      <c r="C176" s="146"/>
      <c r="D176" s="7">
        <v>1.01302E-6</v>
      </c>
      <c r="E176" s="7">
        <v>7.0660110481477205E-8</v>
      </c>
      <c r="F176" s="8">
        <v>132768</v>
      </c>
      <c r="G176" s="8">
        <v>444.27100000000002</v>
      </c>
      <c r="H176" s="8">
        <v>103.12730000000001</v>
      </c>
      <c r="I176" s="8">
        <v>2.8762703693999998E-4</v>
      </c>
      <c r="J176" s="24">
        <v>1423727.406697575</v>
      </c>
      <c r="K176" s="8">
        <v>17390.561884834529</v>
      </c>
      <c r="M176" s="8">
        <v>36374.198825940097</v>
      </c>
      <c r="N176" s="8">
        <v>57742</v>
      </c>
      <c r="O176" s="8">
        <v>378886.52361939044</v>
      </c>
      <c r="P176" s="18">
        <v>76539215.398135006</v>
      </c>
      <c r="Q176" s="7">
        <v>2796.595250148001</v>
      </c>
      <c r="R176" s="7">
        <v>2279.6985555014667</v>
      </c>
      <c r="S176" s="7">
        <v>989200000000</v>
      </c>
      <c r="T176" s="7">
        <v>457000000000</v>
      </c>
      <c r="U176" s="148">
        <v>3319118.75</v>
      </c>
      <c r="V176" s="147">
        <v>11829.01</v>
      </c>
      <c r="W176" s="147">
        <v>44631.67</v>
      </c>
      <c r="X176" s="147">
        <v>5879.31</v>
      </c>
      <c r="Y176" s="147">
        <v>147399.94</v>
      </c>
      <c r="Z176" s="18">
        <v>3201600000</v>
      </c>
      <c r="AA176" s="7"/>
      <c r="AB176" s="7"/>
      <c r="AC176" s="52"/>
      <c r="AD176" s="7"/>
      <c r="AE176" s="7">
        <v>347500000000</v>
      </c>
      <c r="AF176" s="17"/>
      <c r="AG176" s="14"/>
    </row>
    <row r="177" spans="1:33" ht="15.5" x14ac:dyDescent="0.35">
      <c r="A177" s="21">
        <v>1971</v>
      </c>
      <c r="B177" s="104">
        <v>1164850</v>
      </c>
      <c r="C177" s="146"/>
      <c r="D177" s="7">
        <v>1.43777E-6</v>
      </c>
      <c r="E177" s="7">
        <v>9.3925860151740273E-8</v>
      </c>
      <c r="F177" s="8">
        <v>155886</v>
      </c>
      <c r="G177" s="8">
        <v>491.02699999999999</v>
      </c>
      <c r="H177" s="8">
        <v>132.78620000000001</v>
      </c>
      <c r="I177" s="8">
        <v>3.2080685758999997E-4</v>
      </c>
      <c r="J177" s="24">
        <v>1468399.3052270971</v>
      </c>
      <c r="K177" s="8">
        <v>19626.545966796624</v>
      </c>
      <c r="M177" s="8">
        <v>39725.927895527486</v>
      </c>
      <c r="N177" s="8">
        <v>64593</v>
      </c>
      <c r="O177" s="8">
        <v>399585.01440922217</v>
      </c>
      <c r="P177" s="18">
        <v>84215780.578326017</v>
      </c>
      <c r="Q177" s="7">
        <v>3437.9949491603707</v>
      </c>
      <c r="R177" s="7">
        <v>2456.9013562833784</v>
      </c>
      <c r="S177" s="7">
        <v>1118000000000</v>
      </c>
      <c r="T177" s="7">
        <v>476000000000</v>
      </c>
      <c r="U177" s="148">
        <v>3649039.5</v>
      </c>
      <c r="V177" s="147">
        <v>12955.01</v>
      </c>
      <c r="W177" s="147">
        <v>53866.06</v>
      </c>
      <c r="X177" s="147">
        <v>6929.91</v>
      </c>
      <c r="Y177" s="147">
        <v>153400.09</v>
      </c>
      <c r="Z177" s="18">
        <v>3375700000</v>
      </c>
      <c r="AA177" s="7"/>
      <c r="AB177" s="7"/>
      <c r="AC177" s="52"/>
      <c r="AD177" s="7"/>
      <c r="AE177" s="7"/>
      <c r="AF177" s="17"/>
      <c r="AG177" s="14"/>
    </row>
    <row r="178" spans="1:33" ht="15.5" x14ac:dyDescent="0.35">
      <c r="A178" s="21">
        <v>1972</v>
      </c>
      <c r="B178" s="104">
        <v>1279110</v>
      </c>
      <c r="C178" s="146"/>
      <c r="D178" s="7">
        <v>2.4098499999999999E-6</v>
      </c>
      <c r="E178" s="7">
        <v>1.2602938079178152E-7</v>
      </c>
      <c r="F178" s="8">
        <v>189614</v>
      </c>
      <c r="G178" s="8">
        <v>567.54899999999998</v>
      </c>
      <c r="H178" s="8">
        <v>246.55940000000001</v>
      </c>
      <c r="I178" s="8">
        <v>3.5563029892999996E-4</v>
      </c>
      <c r="J178" s="24">
        <v>1531444.2321069571</v>
      </c>
      <c r="K178" s="8">
        <v>23034.928370801783</v>
      </c>
      <c r="M178" s="8">
        <v>43557.220873683866</v>
      </c>
      <c r="N178" s="8">
        <v>73937</v>
      </c>
      <c r="O178" s="8">
        <v>411847.4244927034</v>
      </c>
      <c r="P178" s="18">
        <v>96418061.457529515</v>
      </c>
      <c r="Q178" s="7">
        <v>4267.6916634738709</v>
      </c>
      <c r="R178" s="7">
        <v>2552.4009046166393</v>
      </c>
      <c r="S178" s="7">
        <v>1267000000000</v>
      </c>
      <c r="T178" s="7">
        <v>522000000000</v>
      </c>
      <c r="U178" s="148">
        <v>4535460</v>
      </c>
      <c r="V178" s="147">
        <v>14220.02</v>
      </c>
      <c r="W178" s="147">
        <v>60526.17</v>
      </c>
      <c r="X178" s="147">
        <v>8302.31</v>
      </c>
      <c r="Y178" s="147">
        <v>170099.88</v>
      </c>
      <c r="Z178" s="18">
        <v>3597100000</v>
      </c>
      <c r="AA178" s="7"/>
      <c r="AB178" s="7"/>
      <c r="AC178" s="52"/>
      <c r="AD178" s="7"/>
      <c r="AE178" s="7"/>
      <c r="AF178" s="17"/>
      <c r="AG178" s="14"/>
    </row>
    <row r="179" spans="1:33" ht="15.5" x14ac:dyDescent="0.35">
      <c r="A179" s="21">
        <v>1973</v>
      </c>
      <c r="B179" s="104">
        <v>1425376</v>
      </c>
      <c r="C179" s="146"/>
      <c r="D179" s="7">
        <v>3.9799700000000005E-6</v>
      </c>
      <c r="E179" s="7">
        <v>1.8612154588182273E-7</v>
      </c>
      <c r="F179" s="8">
        <v>243560</v>
      </c>
      <c r="G179" s="8">
        <v>697.14499999999998</v>
      </c>
      <c r="H179" s="8">
        <v>1205.4763</v>
      </c>
      <c r="I179" s="8">
        <v>4.2548257933000002E-4</v>
      </c>
      <c r="J179" s="24">
        <v>1604624.2342489399</v>
      </c>
      <c r="K179" s="8">
        <v>27769.620514865015</v>
      </c>
      <c r="M179" s="8">
        <v>52521.820175390923</v>
      </c>
      <c r="N179" s="8">
        <v>82863</v>
      </c>
      <c r="O179" s="8">
        <v>444706.46409060125</v>
      </c>
      <c r="P179" s="18">
        <v>117397577.328917</v>
      </c>
      <c r="Q179" s="7">
        <v>5527.2927906875657</v>
      </c>
      <c r="R179" s="7">
        <v>2756.200081738009</v>
      </c>
      <c r="S179" s="7">
        <v>1430000000000</v>
      </c>
      <c r="T179" s="7">
        <v>620000000000</v>
      </c>
      <c r="U179" s="148">
        <v>6711176</v>
      </c>
      <c r="V179" s="147">
        <v>18723.009999999998</v>
      </c>
      <c r="W179" s="147">
        <v>77105.72</v>
      </c>
      <c r="X179" s="147">
        <v>10395.61</v>
      </c>
      <c r="Y179" s="147">
        <v>222099.73</v>
      </c>
      <c r="Z179" s="18">
        <v>3997000000</v>
      </c>
      <c r="AA179" s="7"/>
      <c r="AB179" s="7"/>
      <c r="AC179" s="52"/>
      <c r="AD179" s="7"/>
      <c r="AE179" s="7"/>
      <c r="AF179" s="17"/>
      <c r="AG179" s="14"/>
    </row>
    <row r="180" spans="1:33" ht="15.5" x14ac:dyDescent="0.35">
      <c r="A180" s="21">
        <v>1974</v>
      </c>
      <c r="B180" s="104">
        <v>1545243</v>
      </c>
      <c r="C180" s="146"/>
      <c r="D180" s="7">
        <v>5.256230000000001E-6</v>
      </c>
      <c r="E180" s="7">
        <v>2.7095860139665811E-7</v>
      </c>
      <c r="F180" s="8">
        <v>322384</v>
      </c>
      <c r="G180" s="8">
        <v>912.50599999999997</v>
      </c>
      <c r="H180" s="8">
        <v>9609.5275999999994</v>
      </c>
      <c r="I180" s="8">
        <v>5.3632167487000003E-4</v>
      </c>
      <c r="J180" s="24">
        <v>1618881.0504771322</v>
      </c>
      <c r="K180" s="8">
        <v>34008.266924595555</v>
      </c>
      <c r="M180" s="8">
        <v>66422.128176223385</v>
      </c>
      <c r="N180" s="8">
        <v>98190</v>
      </c>
      <c r="O180" s="8">
        <v>467168.03277128283</v>
      </c>
      <c r="P180" s="18">
        <v>140090118.594293</v>
      </c>
      <c r="Q180" s="7">
        <v>7904.9871533629948</v>
      </c>
      <c r="R180" s="7">
        <v>2827.6978200634394</v>
      </c>
      <c r="S180" s="7">
        <v>1446000000000</v>
      </c>
      <c r="T180" s="7">
        <v>737000000000</v>
      </c>
      <c r="U180" s="148">
        <v>10641050</v>
      </c>
      <c r="V180" s="147">
        <v>22858.02</v>
      </c>
      <c r="W180" s="147">
        <v>105944.3</v>
      </c>
      <c r="X180" s="147">
        <v>12831.41</v>
      </c>
      <c r="Y180" s="147">
        <v>279199.96999999997</v>
      </c>
      <c r="Z180" s="18">
        <v>4441900000</v>
      </c>
      <c r="AA180" s="7"/>
      <c r="AB180" s="7"/>
      <c r="AC180" s="52">
        <v>699019</v>
      </c>
      <c r="AD180" s="7"/>
      <c r="AE180" s="7"/>
      <c r="AF180" s="17"/>
      <c r="AG180" s="14"/>
    </row>
    <row r="181" spans="1:33" ht="15.5" x14ac:dyDescent="0.35">
      <c r="A181" s="21">
        <v>1975</v>
      </c>
      <c r="B181" s="104">
        <v>1684904</v>
      </c>
      <c r="C181" s="146"/>
      <c r="D181" s="7">
        <v>1.49687E-5</v>
      </c>
      <c r="E181" s="7">
        <v>3.8164275348455716E-7</v>
      </c>
      <c r="F181" s="8">
        <v>405108</v>
      </c>
      <c r="G181" s="8">
        <v>1120.192</v>
      </c>
      <c r="H181" s="8">
        <v>37425.087200000002</v>
      </c>
      <c r="I181" s="8">
        <v>6.8352513357999997E-4</v>
      </c>
      <c r="J181" s="24">
        <v>1604941.8656770322</v>
      </c>
      <c r="K181" s="8">
        <v>39929.019302178502</v>
      </c>
      <c r="M181" s="8">
        <v>76111.435118718742</v>
      </c>
      <c r="N181" s="8">
        <v>120851</v>
      </c>
      <c r="O181" s="8">
        <v>480611.19835743721</v>
      </c>
      <c r="P181" s="18">
        <v>154786673.42774999</v>
      </c>
      <c r="Q181" s="7">
        <v>10543.576553187744</v>
      </c>
      <c r="R181" s="7">
        <v>3039.4976970380876</v>
      </c>
      <c r="S181" s="7">
        <v>1518000000000</v>
      </c>
      <c r="T181" s="7">
        <v>811000000000</v>
      </c>
      <c r="U181" s="148">
        <v>12563453</v>
      </c>
      <c r="V181" s="147">
        <v>22332</v>
      </c>
      <c r="W181" s="147">
        <v>122310.1</v>
      </c>
      <c r="X181" s="147">
        <v>13728.7</v>
      </c>
      <c r="Y181" s="147">
        <v>303300.03000000003</v>
      </c>
      <c r="Z181" s="18">
        <v>5306600000</v>
      </c>
      <c r="AA181" s="7"/>
      <c r="AB181" s="7"/>
      <c r="AC181" s="52"/>
      <c r="AD181" s="7"/>
      <c r="AE181" s="7"/>
      <c r="AF181" s="17"/>
      <c r="AG181" s="14"/>
    </row>
    <row r="182" spans="1:33" ht="15.5" x14ac:dyDescent="0.35">
      <c r="A182" s="21">
        <v>1976</v>
      </c>
      <c r="B182" s="104">
        <v>1873412</v>
      </c>
      <c r="C182" s="146"/>
      <c r="D182" s="7">
        <v>8.0445500000000001E-5</v>
      </c>
      <c r="E182" s="7">
        <v>5.9416839265378944E-7</v>
      </c>
      <c r="F182" s="8">
        <v>532270</v>
      </c>
      <c r="G182" s="8">
        <v>1402.163</v>
      </c>
      <c r="H182" s="8">
        <v>134962.12450000001</v>
      </c>
      <c r="I182" s="8">
        <v>8.9945080900999993E-4</v>
      </c>
      <c r="J182" s="24">
        <v>1684142.0037603993</v>
      </c>
      <c r="K182" s="8">
        <v>48050.688425537352</v>
      </c>
      <c r="M182" s="8">
        <v>95572.939923040569</v>
      </c>
      <c r="N182" s="8">
        <v>142088</v>
      </c>
      <c r="O182" s="8">
        <v>511492.58961704769</v>
      </c>
      <c r="P182" s="18">
        <v>173827634.63337001</v>
      </c>
      <c r="Q182" s="7">
        <v>14472.787657418256</v>
      </c>
      <c r="R182" s="7">
        <v>2988.5988673857419</v>
      </c>
      <c r="S182" s="7">
        <v>1728000000000</v>
      </c>
      <c r="T182" s="7">
        <v>873000000000</v>
      </c>
      <c r="U182" s="148">
        <v>15369977</v>
      </c>
      <c r="V182" s="147">
        <v>28085.02</v>
      </c>
      <c r="W182" s="147">
        <v>144200.1</v>
      </c>
      <c r="X182" s="147">
        <v>15003.41</v>
      </c>
      <c r="Y182" s="147">
        <v>346499.75</v>
      </c>
      <c r="Z182" s="18">
        <v>6704600000</v>
      </c>
      <c r="AA182" s="7"/>
      <c r="AB182" s="7"/>
      <c r="AC182" s="52"/>
      <c r="AD182" s="7"/>
      <c r="AE182" s="7"/>
      <c r="AF182" s="17"/>
      <c r="AG182" s="14"/>
    </row>
    <row r="183" spans="1:33" ht="15.5" x14ac:dyDescent="0.35">
      <c r="A183" s="21">
        <v>1977</v>
      </c>
      <c r="B183" s="104">
        <v>2081826</v>
      </c>
      <c r="C183" s="146"/>
      <c r="D183" s="7">
        <v>2.2560940000000002E-4</v>
      </c>
      <c r="E183" s="7">
        <v>9.0653741242774433E-7</v>
      </c>
      <c r="F183" s="8">
        <v>716029</v>
      </c>
      <c r="G183" s="8">
        <v>1902.0650000000001</v>
      </c>
      <c r="H183" s="8">
        <v>300760.7243</v>
      </c>
      <c r="I183" s="8">
        <v>1.2251884032999998E-3</v>
      </c>
      <c r="J183" s="24">
        <v>1740536.386227634</v>
      </c>
      <c r="K183" s="8">
        <v>60968.839093171344</v>
      </c>
      <c r="M183" s="8">
        <v>116144.30022886558</v>
      </c>
      <c r="N183" s="8">
        <v>166127</v>
      </c>
      <c r="O183" s="8">
        <v>539201.97276707087</v>
      </c>
      <c r="P183" s="18">
        <v>193705812.22571999</v>
      </c>
      <c r="Q183" s="7">
        <v>18608.077531970994</v>
      </c>
      <c r="R183" s="7">
        <v>3250.0018879713298</v>
      </c>
      <c r="S183" s="7">
        <v>1904000000000</v>
      </c>
      <c r="T183" s="7">
        <v>977000000000</v>
      </c>
      <c r="U183" s="148">
        <v>18891842</v>
      </c>
      <c r="V183" s="147">
        <v>32340.03</v>
      </c>
      <c r="W183" s="147">
        <v>164958</v>
      </c>
      <c r="X183" s="147">
        <v>16353.22</v>
      </c>
      <c r="Y183" s="147">
        <v>403499.93</v>
      </c>
      <c r="Z183" s="18">
        <v>8209900000</v>
      </c>
      <c r="AA183" s="7"/>
      <c r="AB183" s="7"/>
      <c r="AC183" s="52"/>
      <c r="AD183" s="7"/>
      <c r="AE183" s="7"/>
      <c r="AF183" s="17"/>
      <c r="AG183" s="14"/>
    </row>
    <row r="184" spans="1:33" ht="15.5" x14ac:dyDescent="0.35">
      <c r="A184" s="21">
        <v>1978</v>
      </c>
      <c r="B184" s="104">
        <v>2351599</v>
      </c>
      <c r="C184" s="146"/>
      <c r="D184" s="7">
        <v>5.8184069999999994E-4</v>
      </c>
      <c r="E184" s="7">
        <v>1.3153620530151782E-6</v>
      </c>
      <c r="F184" s="8">
        <v>909487</v>
      </c>
      <c r="G184" s="8">
        <v>2415.3409999999999</v>
      </c>
      <c r="H184" s="8">
        <v>506241.30119999999</v>
      </c>
      <c r="I184" s="8">
        <v>1.9530903549E-3</v>
      </c>
      <c r="J184" s="24">
        <v>1793123.9448615545</v>
      </c>
      <c r="K184" s="8">
        <v>74624.686691396098</v>
      </c>
      <c r="M184" s="8">
        <v>136750.79667689564</v>
      </c>
      <c r="N184" s="8">
        <v>192400</v>
      </c>
      <c r="O184" s="8">
        <v>568113.73605883692</v>
      </c>
      <c r="P184" s="18">
        <v>213305752.40313599</v>
      </c>
      <c r="Q184" s="7">
        <v>25154.456735935244</v>
      </c>
      <c r="R184" s="7">
        <v>3678.6976368093774</v>
      </c>
      <c r="S184" s="7">
        <v>2163000000000</v>
      </c>
      <c r="T184" s="7">
        <v>1070000000000</v>
      </c>
      <c r="U184" s="148">
        <v>22603760</v>
      </c>
      <c r="V184" s="147">
        <v>37885.99</v>
      </c>
      <c r="W184" s="147">
        <v>189758.3</v>
      </c>
      <c r="X184" s="147">
        <v>18337.419999999998</v>
      </c>
      <c r="Y184" s="147">
        <v>488199.56</v>
      </c>
      <c r="Z184" s="18">
        <v>9769800000</v>
      </c>
      <c r="AA184" s="7"/>
      <c r="AB184" s="7"/>
      <c r="AC184" s="52"/>
      <c r="AD184" s="7"/>
      <c r="AE184" s="7"/>
      <c r="AF184" s="17"/>
      <c r="AG184" s="14"/>
    </row>
    <row r="185" spans="1:33" ht="15.5" x14ac:dyDescent="0.35">
      <c r="A185" s="21">
        <v>1979</v>
      </c>
      <c r="B185" s="104">
        <v>2627333</v>
      </c>
      <c r="C185" s="146"/>
      <c r="D185" s="7">
        <v>1.5907230000000001E-3</v>
      </c>
      <c r="E185" s="7">
        <v>2.1677221865500833E-6</v>
      </c>
      <c r="F185" s="8">
        <v>1188817</v>
      </c>
      <c r="G185" s="8">
        <v>3185.8470000000002</v>
      </c>
      <c r="H185" s="8">
        <v>812187.71270000003</v>
      </c>
      <c r="I185" s="8">
        <v>3.5851683917999997E-3</v>
      </c>
      <c r="J185" s="24">
        <v>1867574.5869360836</v>
      </c>
      <c r="K185" s="8">
        <v>87295.487988853885</v>
      </c>
      <c r="M185" s="8">
        <v>167354.5347900489</v>
      </c>
      <c r="N185" s="8">
        <v>232651</v>
      </c>
      <c r="O185" s="8">
        <v>585545.27953937184</v>
      </c>
      <c r="P185" s="18">
        <v>231195207.55628499</v>
      </c>
      <c r="Q185" s="7">
        <v>32402.253353683493</v>
      </c>
      <c r="R185" s="7">
        <v>4100.5036210978096</v>
      </c>
      <c r="S185" s="7">
        <v>2340000000000</v>
      </c>
      <c r="T185" s="7">
        <v>1170000000000</v>
      </c>
      <c r="U185" s="148">
        <v>31825136</v>
      </c>
      <c r="V185" s="147">
        <v>46424.02</v>
      </c>
      <c r="W185" s="147">
        <v>230314.6</v>
      </c>
      <c r="X185" s="147">
        <v>21141.22</v>
      </c>
      <c r="Y185" s="147">
        <v>558899.92000000004</v>
      </c>
      <c r="Z185" s="18">
        <v>12614400000</v>
      </c>
      <c r="AA185" s="7"/>
      <c r="AB185" s="7"/>
      <c r="AC185" s="52">
        <v>3831892</v>
      </c>
      <c r="AD185" s="7"/>
      <c r="AE185" s="7"/>
      <c r="AF185" s="17"/>
      <c r="AG185" s="14"/>
    </row>
    <row r="186" spans="1:33" ht="15.5" x14ac:dyDescent="0.35">
      <c r="A186" s="21">
        <v>1980</v>
      </c>
      <c r="B186" s="104">
        <v>2857307</v>
      </c>
      <c r="C186" s="146"/>
      <c r="D186" s="7">
        <v>3.1551549999999998E-3</v>
      </c>
      <c r="E186" s="7">
        <v>4.5482930909090911E-6</v>
      </c>
      <c r="F186" s="8">
        <v>1579130</v>
      </c>
      <c r="G186" s="8">
        <v>4470.0770000000002</v>
      </c>
      <c r="H186" s="8">
        <v>1132431.6850000001</v>
      </c>
      <c r="I186" s="8">
        <v>5.2389210300000004E-3</v>
      </c>
      <c r="J186" s="24">
        <v>1893867.9367763491</v>
      </c>
      <c r="K186" s="8">
        <v>100301.78642027477</v>
      </c>
      <c r="M186" s="8">
        <v>209020.7829090131</v>
      </c>
      <c r="N186" s="8">
        <v>267589</v>
      </c>
      <c r="O186" s="8">
        <v>619000</v>
      </c>
      <c r="P186" s="18">
        <v>250635714.14761201</v>
      </c>
      <c r="Q186" s="7">
        <v>39725.065167998495</v>
      </c>
      <c r="R186" s="7">
        <v>4587.601271827034</v>
      </c>
      <c r="S186" s="7">
        <v>2510000000000</v>
      </c>
      <c r="T186" s="7">
        <v>1370000000000</v>
      </c>
      <c r="U186" s="148">
        <v>45161520</v>
      </c>
      <c r="V186" s="147">
        <v>53308</v>
      </c>
      <c r="W186" s="147">
        <v>276781.59999999998</v>
      </c>
      <c r="X186" s="147">
        <v>25869.63</v>
      </c>
      <c r="Y186" s="147">
        <v>662481.99</v>
      </c>
      <c r="Z186" s="18">
        <v>15602333887</v>
      </c>
      <c r="AA186" s="7"/>
      <c r="AB186" s="7"/>
      <c r="AC186" s="52"/>
      <c r="AD186" s="7"/>
      <c r="AE186" s="7"/>
      <c r="AF186" s="17"/>
      <c r="AG186" s="14"/>
    </row>
    <row r="187" spans="1:33" ht="15.5" x14ac:dyDescent="0.35">
      <c r="A187" s="21">
        <v>1981</v>
      </c>
      <c r="B187" s="104">
        <v>3207041</v>
      </c>
      <c r="C187" s="146"/>
      <c r="D187" s="7">
        <v>6.0414020000000004E-3</v>
      </c>
      <c r="E187" s="7">
        <v>8.733013818181819E-6</v>
      </c>
      <c r="F187" s="8">
        <v>1982773</v>
      </c>
      <c r="G187" s="8">
        <v>6127.6319999999996</v>
      </c>
      <c r="H187" s="8">
        <v>1345885.2437</v>
      </c>
      <c r="I187" s="8">
        <v>9.1424308170999988E-3</v>
      </c>
      <c r="J187" s="24">
        <v>1903690.0125238998</v>
      </c>
      <c r="K187" s="8">
        <v>112534.40443139896</v>
      </c>
      <c r="M187" s="8">
        <v>250544.41780780858</v>
      </c>
      <c r="N187" s="8">
        <v>298340</v>
      </c>
      <c r="O187" s="8">
        <v>652188.52423070848</v>
      </c>
      <c r="P187" s="18">
        <v>268830309.30165201</v>
      </c>
      <c r="Q187" s="7">
        <v>49669.739381082261</v>
      </c>
      <c r="R187" s="7">
        <v>4935.8039727384357</v>
      </c>
      <c r="S187" s="7">
        <v>2689000000000</v>
      </c>
      <c r="T187" s="7">
        <v>1610000000000</v>
      </c>
      <c r="U187" s="148">
        <v>53689176</v>
      </c>
      <c r="V187" s="147">
        <v>57612.98</v>
      </c>
      <c r="W187" s="147">
        <v>319931</v>
      </c>
      <c r="X187" s="147">
        <v>30352.03</v>
      </c>
      <c r="Y187" s="147">
        <v>760355.46</v>
      </c>
      <c r="Z187" s="18">
        <v>16380700000</v>
      </c>
      <c r="AA187" s="7"/>
      <c r="AB187" s="7"/>
      <c r="AC187" s="52"/>
      <c r="AD187" s="7"/>
      <c r="AE187" s="7"/>
      <c r="AF187" s="17"/>
      <c r="AG187" s="14"/>
    </row>
    <row r="188" spans="1:33" ht="15.5" x14ac:dyDescent="0.35">
      <c r="A188" s="21">
        <v>1982</v>
      </c>
      <c r="B188" s="104">
        <v>3343789</v>
      </c>
      <c r="C188" s="146"/>
      <c r="D188" s="7">
        <v>1.657906E-2</v>
      </c>
      <c r="E188" s="7">
        <v>1.7702079272727272E-5</v>
      </c>
      <c r="F188" s="8">
        <v>2497298</v>
      </c>
      <c r="G188" s="8">
        <v>9797.7909999999993</v>
      </c>
      <c r="H188" s="8">
        <v>1289341.2231000001</v>
      </c>
      <c r="I188" s="8">
        <v>1.5203143380999999E-2</v>
      </c>
      <c r="J188" s="24">
        <v>1896405.0746640889</v>
      </c>
      <c r="K188" s="8">
        <v>129413.03956965175</v>
      </c>
      <c r="M188" s="8">
        <v>295826.35472552042</v>
      </c>
      <c r="N188" s="8">
        <v>327518</v>
      </c>
      <c r="O188" s="8">
        <v>701773.18357921892</v>
      </c>
      <c r="P188" s="18">
        <v>282582040.63948804</v>
      </c>
      <c r="Q188" s="7">
        <v>57286.533991127988</v>
      </c>
      <c r="R188" s="7">
        <v>5373.4021618781262</v>
      </c>
      <c r="S188" s="7">
        <v>2818000000000</v>
      </c>
      <c r="T188" s="7">
        <v>1820000000000</v>
      </c>
      <c r="U188" s="148">
        <v>59259732</v>
      </c>
      <c r="V188" s="147">
        <v>62599.05</v>
      </c>
      <c r="W188" s="147">
        <v>360439.5</v>
      </c>
      <c r="X188" s="147">
        <v>33981.25</v>
      </c>
      <c r="Y188" s="147">
        <v>841569.34</v>
      </c>
      <c r="Z188" s="18">
        <v>22456000000</v>
      </c>
      <c r="AA188" s="7"/>
      <c r="AB188" s="7"/>
      <c r="AC188" s="52"/>
      <c r="AD188" s="7"/>
      <c r="AE188" s="7"/>
      <c r="AF188" s="17"/>
      <c r="AG188" s="14"/>
    </row>
    <row r="189" spans="1:33" ht="15.5" x14ac:dyDescent="0.35">
      <c r="A189" s="21">
        <v>1983</v>
      </c>
      <c r="B189" s="104">
        <v>3634038</v>
      </c>
      <c r="C189" s="146"/>
      <c r="D189" s="7">
        <v>7.8392229999999993E-2</v>
      </c>
      <c r="E189" s="7">
        <v>3.9776848727272727E-5</v>
      </c>
      <c r="F189" s="8">
        <v>3054137</v>
      </c>
      <c r="G189" s="8">
        <v>17878.72</v>
      </c>
      <c r="H189" s="8">
        <v>1603846.0282999999</v>
      </c>
      <c r="I189" s="8">
        <v>2.8249083984999999E-2</v>
      </c>
      <c r="J189" s="24">
        <v>1926183.1922455598</v>
      </c>
      <c r="K189" s="8">
        <v>147363.75157668718</v>
      </c>
      <c r="M189" s="8">
        <v>344771.44783238193</v>
      </c>
      <c r="N189" s="8">
        <v>358116</v>
      </c>
      <c r="O189" s="8">
        <v>734108.96634388878</v>
      </c>
      <c r="P189" s="18">
        <v>295303026.65976799</v>
      </c>
      <c r="Q189" s="7">
        <v>68079.931530418995</v>
      </c>
      <c r="R189" s="7">
        <v>6020.8987177495319</v>
      </c>
      <c r="S189" s="7">
        <v>3072000000000</v>
      </c>
      <c r="T189" s="7">
        <v>2100000000000</v>
      </c>
      <c r="U189" s="148">
        <v>73236736</v>
      </c>
      <c r="V189" s="147">
        <v>70444.05</v>
      </c>
      <c r="W189" s="147">
        <v>419607.1</v>
      </c>
      <c r="X189" s="147">
        <v>38058</v>
      </c>
      <c r="Y189" s="147">
        <v>920988.79</v>
      </c>
      <c r="Z189" s="18">
        <v>26600000000</v>
      </c>
      <c r="AA189" s="7"/>
      <c r="AB189" s="7"/>
      <c r="AC189" s="52"/>
      <c r="AD189" s="7"/>
      <c r="AE189" s="7"/>
      <c r="AF189" s="17"/>
      <c r="AG189" s="14"/>
    </row>
    <row r="190" spans="1:33" ht="15.5" x14ac:dyDescent="0.35">
      <c r="A190" s="21">
        <v>1984</v>
      </c>
      <c r="B190" s="104">
        <v>4037613</v>
      </c>
      <c r="C190" s="146"/>
      <c r="D190" s="7">
        <v>0.57532380000000005</v>
      </c>
      <c r="E190" s="7">
        <v>1.2650400545454547E-4</v>
      </c>
      <c r="F190" s="8">
        <v>3856584</v>
      </c>
      <c r="G190" s="8">
        <v>29471.575000000001</v>
      </c>
      <c r="H190" s="8">
        <v>1932426.5061999999</v>
      </c>
      <c r="I190" s="8">
        <v>6.1018021408000001E-2</v>
      </c>
      <c r="J190" s="24">
        <v>1980356.1843364246</v>
      </c>
      <c r="K190" s="8">
        <v>166292.90469065867</v>
      </c>
      <c r="M190" s="8">
        <v>394405.07768592105</v>
      </c>
      <c r="N190" s="8">
        <v>386018</v>
      </c>
      <c r="O190" s="8">
        <v>764602.92557826266</v>
      </c>
      <c r="P190" s="18">
        <v>313144386.39460802</v>
      </c>
      <c r="Q190" s="7">
        <v>78591.235218988018</v>
      </c>
      <c r="R190" s="7">
        <v>7278.4956474239088</v>
      </c>
      <c r="S190" s="7">
        <v>3381000000000</v>
      </c>
      <c r="T190" s="7">
        <v>2360000000000</v>
      </c>
      <c r="U190" s="148">
        <v>86510512</v>
      </c>
      <c r="V190" s="147">
        <v>79549.98</v>
      </c>
      <c r="W190" s="147">
        <v>596648.19999999995</v>
      </c>
      <c r="X190" s="147">
        <v>41730.43</v>
      </c>
      <c r="Y190" s="147">
        <v>988069.2</v>
      </c>
      <c r="Z190" s="18">
        <v>31600000000</v>
      </c>
      <c r="AA190" s="7"/>
      <c r="AB190" s="7"/>
      <c r="AC190" s="52">
        <v>29569564</v>
      </c>
      <c r="AD190" s="7"/>
      <c r="AE190" s="7"/>
      <c r="AF190" s="17"/>
      <c r="AG190" s="14"/>
    </row>
    <row r="191" spans="1:33" ht="15.5" x14ac:dyDescent="0.35">
      <c r="A191" s="21">
        <v>1985</v>
      </c>
      <c r="B191" s="104">
        <v>4338979</v>
      </c>
      <c r="C191" s="146"/>
      <c r="D191" s="7">
        <v>5.3049999999999997</v>
      </c>
      <c r="E191" s="7">
        <v>4.7553404218181816E-4</v>
      </c>
      <c r="F191" s="8">
        <v>4965883</v>
      </c>
      <c r="G191" s="8">
        <v>47391.701999999997</v>
      </c>
      <c r="H191" s="8">
        <v>2847686.1444000001</v>
      </c>
      <c r="I191" s="8">
        <v>0.16548827017999998</v>
      </c>
      <c r="J191" s="24">
        <v>2026612.1909398648</v>
      </c>
      <c r="K191" s="8">
        <v>184777.024914056</v>
      </c>
      <c r="M191" s="8">
        <v>442950.42357638717</v>
      </c>
      <c r="N191" s="8">
        <v>423777</v>
      </c>
      <c r="O191" s="8">
        <v>777000</v>
      </c>
      <c r="P191" s="18">
        <v>333685246.05552</v>
      </c>
      <c r="Q191" s="7">
        <v>88129.543818759994</v>
      </c>
      <c r="R191" s="7">
        <v>9098.8915548703135</v>
      </c>
      <c r="S191" s="7">
        <v>3543000000000</v>
      </c>
      <c r="T191" s="7">
        <v>2670000000000</v>
      </c>
      <c r="U191" s="148">
        <v>94128640</v>
      </c>
      <c r="V191" s="147">
        <v>77469.98</v>
      </c>
      <c r="W191" s="147">
        <v>650540.19999999995</v>
      </c>
      <c r="X191" s="147">
        <v>40862.839999999997</v>
      </c>
      <c r="Y191" s="147">
        <v>1056499.06</v>
      </c>
      <c r="Z191" s="18">
        <v>37300000000</v>
      </c>
      <c r="AA191" s="7"/>
      <c r="AB191" s="7"/>
      <c r="AC191" s="52"/>
      <c r="AD191" s="7"/>
      <c r="AE191" s="7"/>
      <c r="AF191" s="17"/>
      <c r="AG191" s="14"/>
    </row>
    <row r="192" spans="1:33" ht="15.5" x14ac:dyDescent="0.35">
      <c r="A192" s="21">
        <v>1986</v>
      </c>
      <c r="B192" s="104">
        <v>4579631</v>
      </c>
      <c r="C192" s="146"/>
      <c r="D192" s="7">
        <v>9.9840999999999998</v>
      </c>
      <c r="E192" s="7">
        <v>1.2736839276363636E-3</v>
      </c>
      <c r="F192" s="8">
        <v>6787956</v>
      </c>
      <c r="G192" s="8">
        <v>79191.3</v>
      </c>
      <c r="H192" s="8">
        <v>3644650.0485999999</v>
      </c>
      <c r="I192" s="8">
        <v>0.30488465915999996</v>
      </c>
      <c r="J192" s="24">
        <v>2072864.8466057847</v>
      </c>
      <c r="K192" s="8">
        <v>211536.86314515118</v>
      </c>
      <c r="M192" s="8">
        <v>490629.18476184033</v>
      </c>
      <c r="N192" s="8">
        <v>455595</v>
      </c>
      <c r="O192" s="8">
        <v>799000</v>
      </c>
      <c r="P192" s="18">
        <v>350344070.29205996</v>
      </c>
      <c r="Q192" s="7">
        <v>102985.53495614998</v>
      </c>
      <c r="R192" s="7">
        <v>10376.209091759769</v>
      </c>
      <c r="S192" s="7">
        <v>3951000000000</v>
      </c>
      <c r="T192" s="7">
        <v>2990000000000</v>
      </c>
      <c r="U192" s="148">
        <v>101904744</v>
      </c>
      <c r="V192" s="147">
        <v>71594.05</v>
      </c>
      <c r="W192" s="147">
        <v>692851.8</v>
      </c>
      <c r="X192" s="147">
        <v>40892.699999999997</v>
      </c>
      <c r="Y192" s="147">
        <v>1133397.42</v>
      </c>
      <c r="Z192" s="18">
        <v>44100000000</v>
      </c>
      <c r="AA192" s="7"/>
      <c r="AB192" s="7"/>
      <c r="AC192" s="52"/>
      <c r="AD192" s="7"/>
      <c r="AE192" s="7"/>
      <c r="AF192" s="17"/>
      <c r="AG192" s="14"/>
    </row>
    <row r="193" spans="1:33" ht="15.5" x14ac:dyDescent="0.35">
      <c r="A193" s="21">
        <v>1987</v>
      </c>
      <c r="B193" s="104">
        <v>4855215</v>
      </c>
      <c r="C193" s="146"/>
      <c r="D193" s="7">
        <v>23.3323</v>
      </c>
      <c r="E193" s="7">
        <v>4.0378057352727275E-3</v>
      </c>
      <c r="F193" s="8">
        <v>8824408</v>
      </c>
      <c r="G193" s="8">
        <v>193311.5</v>
      </c>
      <c r="H193" s="8">
        <v>4883059.0000999998</v>
      </c>
      <c r="I193" s="8">
        <v>0.62106895191</v>
      </c>
      <c r="J193" s="24">
        <v>2102011.9393050889</v>
      </c>
      <c r="K193" s="8">
        <v>236546.02825587906</v>
      </c>
      <c r="M193" s="8">
        <v>537443.08495559823</v>
      </c>
      <c r="N193" s="8">
        <v>511862</v>
      </c>
      <c r="O193" s="8">
        <v>825000</v>
      </c>
      <c r="P193" s="18">
        <v>366338974.10437602</v>
      </c>
      <c r="Q193" s="7">
        <v>121697.54275278597</v>
      </c>
      <c r="R193" s="7">
        <v>12174.59499929258</v>
      </c>
      <c r="S193" s="7">
        <v>4455000000000</v>
      </c>
      <c r="T193" s="7">
        <v>3380000000000</v>
      </c>
      <c r="U193" s="148">
        <v>124036464</v>
      </c>
      <c r="V193" s="147">
        <v>81085.09</v>
      </c>
      <c r="W193" s="147">
        <v>777283</v>
      </c>
      <c r="X193" s="147">
        <v>45549.55</v>
      </c>
      <c r="Y193" s="147">
        <v>1299912.6299999999</v>
      </c>
      <c r="Z193" s="18">
        <v>51500000000</v>
      </c>
      <c r="AA193" s="7"/>
      <c r="AB193" s="7"/>
      <c r="AC193" s="52"/>
      <c r="AD193" s="7"/>
      <c r="AE193" s="7"/>
      <c r="AF193" s="17"/>
      <c r="AG193" s="14"/>
    </row>
    <row r="194" spans="1:33" ht="15.5" x14ac:dyDescent="0.35">
      <c r="A194" s="21">
        <v>1988</v>
      </c>
      <c r="B194" s="104">
        <v>5236438</v>
      </c>
      <c r="C194" s="146"/>
      <c r="D194" s="7">
        <v>111.062</v>
      </c>
      <c r="E194" s="7">
        <v>2.9375630254181818E-2</v>
      </c>
      <c r="F194" s="8">
        <v>11731348</v>
      </c>
      <c r="G194" s="8">
        <v>390451.3</v>
      </c>
      <c r="H194" s="8">
        <v>6380116.7016000003</v>
      </c>
      <c r="J194" s="24">
        <v>2179946.001361941</v>
      </c>
      <c r="K194" s="8">
        <v>263352.15832429164</v>
      </c>
      <c r="M194" s="8">
        <v>597924.38940495253</v>
      </c>
      <c r="N194" s="8">
        <v>570572</v>
      </c>
      <c r="O194" s="8">
        <v>875000</v>
      </c>
      <c r="P194" s="18">
        <v>393641031.92317003</v>
      </c>
      <c r="Q194" s="7">
        <v>145994.44357115999</v>
      </c>
      <c r="R194" s="7">
        <v>15180.398307766556</v>
      </c>
      <c r="S194" s="7">
        <v>4813000000000</v>
      </c>
      <c r="T194" s="7">
        <v>3980000000000</v>
      </c>
      <c r="U194" s="148">
        <v>141215984</v>
      </c>
      <c r="V194" s="147">
        <v>92369.93</v>
      </c>
      <c r="W194" s="147">
        <v>910279.8</v>
      </c>
      <c r="X194" s="147">
        <v>53432.39</v>
      </c>
      <c r="Y194" s="147">
        <v>1559802.8799999999</v>
      </c>
      <c r="Z194" s="18">
        <v>61600000000</v>
      </c>
      <c r="AA194" s="7"/>
      <c r="AB194" s="7"/>
      <c r="AC194" s="52"/>
      <c r="AD194" s="7"/>
      <c r="AE194" s="7"/>
      <c r="AF194" s="17"/>
      <c r="AG194" s="14"/>
    </row>
    <row r="195" spans="1:33" ht="15.5" x14ac:dyDescent="0.35">
      <c r="A195" s="21">
        <v>1989</v>
      </c>
      <c r="B195" s="104">
        <v>5641580</v>
      </c>
      <c r="C195" s="146"/>
      <c r="D195" s="7">
        <v>3244.0399360000001</v>
      </c>
      <c r="E195" s="7">
        <v>0.42559531039345455</v>
      </c>
      <c r="F195" s="8">
        <v>15126718</v>
      </c>
      <c r="G195" s="8">
        <v>507618.47200000001</v>
      </c>
      <c r="H195" s="8">
        <v>7977983.6489000004</v>
      </c>
      <c r="I195" s="8">
        <v>90.448225276000002</v>
      </c>
      <c r="J195" s="24">
        <v>2264851.5265250541</v>
      </c>
      <c r="K195" s="8">
        <v>295097.83785191365</v>
      </c>
      <c r="M195" s="8">
        <v>657019.83824507601</v>
      </c>
      <c r="N195" s="8">
        <v>630291</v>
      </c>
      <c r="O195" s="8">
        <v>943000.00000000012</v>
      </c>
      <c r="P195" s="18">
        <v>421468656.92442799</v>
      </c>
      <c r="Q195" s="7">
        <v>165801.711048344</v>
      </c>
      <c r="R195" s="7">
        <v>17179.708087159688</v>
      </c>
      <c r="S195" s="7">
        <v>5232000000000</v>
      </c>
      <c r="T195" s="7">
        <v>4620000000000</v>
      </c>
      <c r="U195" s="148">
        <v>166139392</v>
      </c>
      <c r="V195" s="147">
        <v>105232.9</v>
      </c>
      <c r="W195" s="147">
        <v>1054528</v>
      </c>
      <c r="X195" s="147">
        <v>61308.58</v>
      </c>
      <c r="Y195" s="147">
        <v>1856991.95</v>
      </c>
      <c r="Z195" s="18">
        <v>77000000000</v>
      </c>
      <c r="AA195" s="7"/>
      <c r="AB195" s="7"/>
      <c r="AC195" s="52">
        <v>305579274</v>
      </c>
      <c r="AD195" s="7"/>
      <c r="AE195" s="7"/>
      <c r="AF195" s="17"/>
      <c r="AG195" s="14"/>
    </row>
    <row r="196" spans="1:33" ht="15.5" x14ac:dyDescent="0.35">
      <c r="A196" s="21">
        <v>1990</v>
      </c>
      <c r="B196" s="104">
        <v>5963144</v>
      </c>
      <c r="C196" s="146"/>
      <c r="D196" s="7">
        <v>68921.999360000002</v>
      </c>
      <c r="E196" s="7">
        <v>11.548794545454546</v>
      </c>
      <c r="F196" s="8">
        <v>20228122</v>
      </c>
      <c r="G196" s="8">
        <v>686405.7</v>
      </c>
      <c r="H196" s="8">
        <v>10096424.396</v>
      </c>
      <c r="I196" s="8">
        <v>5466.9501012999999</v>
      </c>
      <c r="J196" s="24">
        <v>2383967.2435700446</v>
      </c>
      <c r="K196" s="8">
        <v>328698.34713386715</v>
      </c>
      <c r="M196" s="8">
        <v>726795.04705457983</v>
      </c>
      <c r="N196" s="8">
        <v>679960</v>
      </c>
      <c r="O196" s="8">
        <v>1000000</v>
      </c>
      <c r="P196" s="18">
        <v>453607257.81394821</v>
      </c>
      <c r="Q196" s="7">
        <v>200555.79024433097</v>
      </c>
      <c r="R196" s="7">
        <v>18872.896628503124</v>
      </c>
      <c r="S196" s="7">
        <v>5522000000000</v>
      </c>
      <c r="T196" s="7">
        <v>5400000000000</v>
      </c>
      <c r="U196" s="148">
        <v>195597792</v>
      </c>
      <c r="V196" s="147">
        <v>119081.1</v>
      </c>
      <c r="W196" s="147">
        <v>1227881</v>
      </c>
      <c r="X196" s="147">
        <v>70492.3</v>
      </c>
      <c r="Y196" s="147">
        <v>2183543.4900000002</v>
      </c>
      <c r="Z196" s="18">
        <v>95800000000</v>
      </c>
      <c r="AA196" s="7"/>
      <c r="AB196" s="7"/>
      <c r="AC196" s="52"/>
      <c r="AD196" s="7"/>
      <c r="AE196" s="7"/>
      <c r="AF196" s="17"/>
      <c r="AG196" s="14"/>
    </row>
    <row r="197" spans="1:33" ht="15.5" x14ac:dyDescent="0.35">
      <c r="A197" s="21">
        <v>1991</v>
      </c>
      <c r="B197" s="104">
        <v>6158129</v>
      </c>
      <c r="C197" s="146"/>
      <c r="D197" s="7">
        <v>180898.005</v>
      </c>
      <c r="E197" s="7">
        <v>60.285999272727267</v>
      </c>
      <c r="F197" s="8">
        <v>26106698</v>
      </c>
      <c r="G197" s="8">
        <v>865165.7</v>
      </c>
      <c r="H197" s="8">
        <v>13212666.666999999</v>
      </c>
      <c r="I197" s="8">
        <v>26714.2264</v>
      </c>
      <c r="J197" s="24">
        <v>2686511.9704901394</v>
      </c>
      <c r="K197" s="8">
        <v>360444.02666148916</v>
      </c>
      <c r="M197" s="8">
        <v>794168.2485512261</v>
      </c>
      <c r="N197" s="8">
        <v>716107</v>
      </c>
      <c r="O197" s="8">
        <v>1398500</v>
      </c>
      <c r="P197" s="18">
        <v>482843972.07807994</v>
      </c>
      <c r="Q197" s="7">
        <v>242480.987609376</v>
      </c>
      <c r="R197" s="7">
        <v>22005.603406394996</v>
      </c>
      <c r="S197" s="7">
        <v>5985000000000</v>
      </c>
      <c r="T197" s="7">
        <v>6240000000000</v>
      </c>
      <c r="U197" s="148">
        <v>227450288</v>
      </c>
      <c r="V197" s="147">
        <v>135124.1</v>
      </c>
      <c r="W197" s="147">
        <v>1422958</v>
      </c>
      <c r="X197" s="147">
        <v>78542.850000000006</v>
      </c>
      <c r="Y197" s="147">
        <v>2506632.1</v>
      </c>
      <c r="Z197" s="18">
        <v>112500000000</v>
      </c>
      <c r="AA197" s="7"/>
      <c r="AB197" s="7"/>
      <c r="AC197" s="52"/>
      <c r="AD197" s="7"/>
      <c r="AE197" s="7"/>
      <c r="AF197" s="17"/>
      <c r="AG197" s="14"/>
    </row>
    <row r="198" spans="1:33" ht="15.5" x14ac:dyDescent="0.35">
      <c r="A198" s="21">
        <v>1992</v>
      </c>
      <c r="B198" s="104">
        <v>6520327</v>
      </c>
      <c r="C198" s="146"/>
      <c r="D198" s="7">
        <v>226638.0042</v>
      </c>
      <c r="E198" s="7">
        <v>640.95876763636363</v>
      </c>
      <c r="F198" s="8">
        <v>33515046</v>
      </c>
      <c r="G198" s="8">
        <v>1019156.7</v>
      </c>
      <c r="H198" s="8">
        <v>16665745.886</v>
      </c>
      <c r="I198" s="8">
        <v>44972.2644</v>
      </c>
      <c r="J198" s="24">
        <v>2782496.3014502889</v>
      </c>
      <c r="K198" s="8">
        <v>388205.45191817905</v>
      </c>
      <c r="M198" s="8">
        <v>836206.01748116489</v>
      </c>
      <c r="N198" s="8">
        <v>738364</v>
      </c>
      <c r="O198" s="8">
        <v>19005.5</v>
      </c>
      <c r="P198" s="18">
        <v>495054755.66440022</v>
      </c>
      <c r="Q198" s="7">
        <v>277540.65734618402</v>
      </c>
      <c r="R198" s="7">
        <v>27194.496844508441</v>
      </c>
      <c r="S198" s="7">
        <v>6482000000000</v>
      </c>
      <c r="T198" s="7">
        <v>7160000000000</v>
      </c>
      <c r="U198" s="148">
        <v>259885248</v>
      </c>
      <c r="V198" s="147">
        <v>150682</v>
      </c>
      <c r="W198" s="147">
        <v>1541525</v>
      </c>
      <c r="X198" s="147">
        <v>84920.21</v>
      </c>
      <c r="Y198" s="147">
        <v>2830910.37</v>
      </c>
      <c r="Z198" s="18">
        <v>139100000000</v>
      </c>
      <c r="AA198" s="7"/>
      <c r="AB198" s="7"/>
      <c r="AC198" s="52"/>
      <c r="AD198" s="7"/>
      <c r="AE198" s="7"/>
      <c r="AF198" s="17"/>
      <c r="AG198" s="14"/>
    </row>
    <row r="199" spans="1:33" ht="15.5" x14ac:dyDescent="0.35">
      <c r="A199" s="21">
        <v>1993</v>
      </c>
      <c r="B199" s="104">
        <v>6858559</v>
      </c>
      <c r="C199" s="146"/>
      <c r="D199" s="7">
        <v>236504.97330000001</v>
      </c>
      <c r="E199" s="7">
        <v>14097.114181818182</v>
      </c>
      <c r="F199" s="8">
        <v>43898166</v>
      </c>
      <c r="G199" s="8">
        <v>1122928</v>
      </c>
      <c r="H199" s="8">
        <v>19924680.965999998</v>
      </c>
      <c r="I199" s="8">
        <v>69284.484800000006</v>
      </c>
      <c r="J199" s="24">
        <v>2865194.7245376487</v>
      </c>
      <c r="K199" s="8">
        <v>401630.08474022639</v>
      </c>
      <c r="M199" s="8">
        <v>861957.80603030953</v>
      </c>
      <c r="N199" s="8">
        <v>782760</v>
      </c>
      <c r="O199" s="8">
        <v>171509.5</v>
      </c>
      <c r="P199" s="18">
        <v>495290892.04791987</v>
      </c>
      <c r="Q199" s="7">
        <v>315180.53002516</v>
      </c>
      <c r="R199" s="7">
        <v>35673.204594401563</v>
      </c>
      <c r="S199" s="7">
        <v>6924000000000</v>
      </c>
      <c r="T199" s="7">
        <v>8220000000000</v>
      </c>
      <c r="U199" s="148">
        <v>329776320</v>
      </c>
      <c r="V199" s="147">
        <v>172194</v>
      </c>
      <c r="W199" s="147">
        <v>1682421</v>
      </c>
      <c r="X199" s="147">
        <v>97923.199999999997</v>
      </c>
      <c r="Y199" s="147">
        <v>3263426.86</v>
      </c>
      <c r="Z199" s="18">
        <v>155200000000</v>
      </c>
      <c r="AA199" s="7"/>
      <c r="AB199" s="7"/>
      <c r="AC199" s="52"/>
      <c r="AD199" s="7"/>
      <c r="AE199" s="7"/>
      <c r="AF199" s="17"/>
      <c r="AG199" s="14"/>
    </row>
    <row r="200" spans="1:33" ht="15.5" x14ac:dyDescent="0.35">
      <c r="A200" s="21">
        <v>1994</v>
      </c>
      <c r="B200" s="104">
        <v>7287236</v>
      </c>
      <c r="C200" s="146"/>
      <c r="D200" s="7">
        <v>257440</v>
      </c>
      <c r="E200" s="7">
        <v>349204.679</v>
      </c>
      <c r="F200" s="8">
        <v>67532862</v>
      </c>
      <c r="G200" s="8">
        <v>1262859.5186999999</v>
      </c>
      <c r="H200" s="8">
        <v>23953800.140999999</v>
      </c>
      <c r="I200" s="8">
        <v>98579</v>
      </c>
      <c r="J200" s="24">
        <v>2951263.6654728209</v>
      </c>
      <c r="K200" s="8">
        <v>427163.18928241031</v>
      </c>
      <c r="M200" s="8">
        <v>911901.29101585178</v>
      </c>
      <c r="N200" s="8">
        <v>821496</v>
      </c>
      <c r="O200" s="8">
        <v>610745.19999999995</v>
      </c>
      <c r="P200" s="18">
        <v>510915626.29408014</v>
      </c>
      <c r="Q200" s="7">
        <v>372492.89629387198</v>
      </c>
      <c r="R200" s="7">
        <v>48637.532930289686</v>
      </c>
      <c r="S200" s="7">
        <v>7443000000000</v>
      </c>
      <c r="T200" s="7">
        <v>9630000000000</v>
      </c>
      <c r="U200" s="148">
        <v>382220480</v>
      </c>
      <c r="V200" s="147">
        <v>195461</v>
      </c>
      <c r="W200" s="147">
        <v>1932661</v>
      </c>
      <c r="X200" s="147">
        <v>112555.52</v>
      </c>
      <c r="Y200" s="147">
        <v>3689091.83</v>
      </c>
      <c r="Z200" s="18">
        <v>175000000000</v>
      </c>
      <c r="AA200" s="7"/>
      <c r="AB200" s="7"/>
      <c r="AC200" s="52">
        <v>5200118506</v>
      </c>
      <c r="AD200" s="7"/>
      <c r="AE200" s="7"/>
      <c r="AF200" s="17"/>
      <c r="AG200" s="14"/>
    </row>
    <row r="201" spans="1:33" ht="15.5" x14ac:dyDescent="0.35">
      <c r="A201" s="21">
        <v>1995</v>
      </c>
      <c r="B201" s="104">
        <v>7639749</v>
      </c>
      <c r="C201" s="146"/>
      <c r="D201" s="7">
        <v>258031.75</v>
      </c>
      <c r="E201" s="7">
        <v>705991.55286091799</v>
      </c>
      <c r="F201" s="8">
        <v>84439109</v>
      </c>
      <c r="G201" s="8">
        <v>1621020.9905999999</v>
      </c>
      <c r="H201" s="8">
        <v>29141591.313000001</v>
      </c>
      <c r="I201" s="8">
        <v>120263</v>
      </c>
      <c r="J201" s="24">
        <v>3072804.3191442955</v>
      </c>
      <c r="K201" s="8">
        <v>460588</v>
      </c>
      <c r="M201" s="8">
        <v>990520.9</v>
      </c>
      <c r="N201" s="8">
        <v>866221</v>
      </c>
      <c r="O201" s="8">
        <v>1428522.1</v>
      </c>
      <c r="P201" s="18">
        <v>521612973.5063439</v>
      </c>
      <c r="Q201" s="7">
        <v>436987.64790950401</v>
      </c>
      <c r="R201" s="7">
        <v>61339.87758853125</v>
      </c>
      <c r="S201" s="7">
        <v>7927000000000</v>
      </c>
      <c r="T201" s="7">
        <v>11300000000000</v>
      </c>
      <c r="U201" s="148">
        <v>454514880</v>
      </c>
      <c r="V201" s="147">
        <v>222472.8</v>
      </c>
      <c r="W201" s="147">
        <v>2176583</v>
      </c>
      <c r="X201" s="147">
        <v>124463.38</v>
      </c>
      <c r="Y201" s="147">
        <v>4217609.45</v>
      </c>
      <c r="Z201" s="18">
        <v>204000000000</v>
      </c>
      <c r="AA201" s="7"/>
      <c r="AB201" s="7"/>
      <c r="AC201" s="52"/>
      <c r="AD201" s="7"/>
      <c r="AE201" s="7"/>
      <c r="AF201" s="17"/>
      <c r="AG201" s="14"/>
    </row>
    <row r="202" spans="1:33" ht="15.5" x14ac:dyDescent="0.35">
      <c r="A202" s="21">
        <v>1996</v>
      </c>
      <c r="B202" s="104">
        <v>8073122</v>
      </c>
      <c r="C202" s="146"/>
      <c r="D202" s="7">
        <v>272149.75</v>
      </c>
      <c r="E202" s="7">
        <v>854763.607812398</v>
      </c>
      <c r="F202" s="8">
        <v>100711389</v>
      </c>
      <c r="G202" s="8">
        <v>2228301.5904999999</v>
      </c>
      <c r="H202" s="8">
        <v>32393861.842</v>
      </c>
      <c r="I202" s="8">
        <v>135606</v>
      </c>
      <c r="J202" s="24">
        <v>3041848.3353579878</v>
      </c>
      <c r="K202" s="8">
        <v>489203</v>
      </c>
      <c r="M202" s="8">
        <v>1047745.4</v>
      </c>
      <c r="N202" s="8">
        <v>924548</v>
      </c>
      <c r="O202" s="8">
        <v>2007825.1</v>
      </c>
      <c r="P202" s="18">
        <v>535561619.33388412</v>
      </c>
      <c r="Q202" s="7">
        <v>490850.09048728802</v>
      </c>
      <c r="R202" s="7">
        <v>71813.640329124988</v>
      </c>
      <c r="S202" s="7">
        <v>8416000000000</v>
      </c>
      <c r="T202" s="7">
        <v>13100000000000</v>
      </c>
      <c r="U202" s="148">
        <v>532568896</v>
      </c>
      <c r="V202" s="147">
        <v>253732</v>
      </c>
      <c r="W202" s="147">
        <v>2481302</v>
      </c>
      <c r="X202" s="147">
        <v>135777.19</v>
      </c>
      <c r="Y202" s="147">
        <v>4638600.95</v>
      </c>
      <c r="Z202" s="18">
        <v>229400000000</v>
      </c>
      <c r="AA202" s="7"/>
      <c r="AB202" s="7"/>
      <c r="AC202" s="52"/>
      <c r="AD202" s="7"/>
      <c r="AE202" s="7"/>
      <c r="AF202" s="17"/>
      <c r="AG202" s="14"/>
    </row>
    <row r="203" spans="1:33" ht="15.5" x14ac:dyDescent="0.35">
      <c r="A203" s="21">
        <v>1997</v>
      </c>
      <c r="B203" s="104">
        <v>8577552</v>
      </c>
      <c r="C203" s="146"/>
      <c r="D203" s="7">
        <v>292859</v>
      </c>
      <c r="E203" s="7">
        <v>952089.19608881103</v>
      </c>
      <c r="F203" s="8">
        <v>121707501</v>
      </c>
      <c r="G203" s="8">
        <v>2800116.5921</v>
      </c>
      <c r="H203" s="8">
        <v>35946985.039999999</v>
      </c>
      <c r="I203" s="8">
        <v>154905</v>
      </c>
      <c r="J203" s="24">
        <v>3008759.7404486341</v>
      </c>
      <c r="K203" s="8">
        <v>519268</v>
      </c>
      <c r="M203" s="8">
        <v>1095091.6000000001</v>
      </c>
      <c r="N203" s="8">
        <v>965482</v>
      </c>
      <c r="O203" s="8">
        <v>2342514</v>
      </c>
      <c r="P203" s="18">
        <v>543545402.62879992</v>
      </c>
      <c r="Q203" s="7">
        <v>542000.81904610398</v>
      </c>
      <c r="R203" s="7">
        <v>79715.011716339999</v>
      </c>
      <c r="S203" s="7">
        <v>8926000000000</v>
      </c>
      <c r="T203" s="7">
        <v>14700000000000</v>
      </c>
      <c r="U203" s="148">
        <v>627696640</v>
      </c>
      <c r="V203" s="147">
        <v>281795.3</v>
      </c>
      <c r="W203" s="147">
        <v>2773372</v>
      </c>
      <c r="X203" s="147">
        <v>148664.54999999999</v>
      </c>
      <c r="Y203" s="147">
        <v>4710309.4000000004</v>
      </c>
      <c r="Z203" s="18">
        <v>265900000000</v>
      </c>
      <c r="AA203" s="7"/>
      <c r="AB203" s="7"/>
      <c r="AC203" s="52"/>
      <c r="AD203" s="7"/>
      <c r="AE203" s="7"/>
      <c r="AF203" s="17"/>
      <c r="AG203" s="14"/>
    </row>
    <row r="204" spans="1:33" ht="15.5" x14ac:dyDescent="0.35">
      <c r="A204" s="21">
        <v>1998</v>
      </c>
      <c r="B204" s="104">
        <v>9062817</v>
      </c>
      <c r="C204" s="146"/>
      <c r="D204" s="7">
        <v>298948.25</v>
      </c>
      <c r="E204" s="7">
        <v>1002351.0192134799</v>
      </c>
      <c r="F204" s="8">
        <v>140483322</v>
      </c>
      <c r="G204" s="8">
        <v>3389446.9638</v>
      </c>
      <c r="H204" s="8">
        <v>37741618.688000001</v>
      </c>
      <c r="I204" s="8">
        <v>162586</v>
      </c>
      <c r="J204" s="24">
        <v>3067336.9990566331</v>
      </c>
      <c r="K204" s="8">
        <v>555993</v>
      </c>
      <c r="M204" s="8">
        <v>1141256.8</v>
      </c>
      <c r="N204" s="8">
        <v>1010722</v>
      </c>
      <c r="O204" s="8">
        <v>2629623</v>
      </c>
      <c r="P204" s="18">
        <v>536496127.79016024</v>
      </c>
      <c r="Q204" s="7">
        <v>537214.96829378395</v>
      </c>
      <c r="R204" s="7">
        <v>85195.458806385621</v>
      </c>
      <c r="S204" s="7">
        <v>9301000000000</v>
      </c>
      <c r="T204" s="7">
        <v>16700000000000</v>
      </c>
      <c r="U204" s="148">
        <v>955754944</v>
      </c>
      <c r="V204" s="147">
        <v>283243.2</v>
      </c>
      <c r="W204" s="147">
        <v>3046220</v>
      </c>
      <c r="X204" s="147">
        <v>143474.97</v>
      </c>
      <c r="Y204" s="147">
        <v>4701549.04</v>
      </c>
      <c r="Z204" s="18">
        <v>287400000000</v>
      </c>
      <c r="AA204" s="7"/>
      <c r="AB204" s="7"/>
      <c r="AC204" s="52"/>
      <c r="AD204" s="7"/>
      <c r="AE204" s="7"/>
      <c r="AF204" s="17"/>
      <c r="AG204" s="14"/>
    </row>
    <row r="205" spans="1:33" ht="15.5" x14ac:dyDescent="0.35">
      <c r="A205" s="21">
        <v>1999</v>
      </c>
      <c r="B205" s="104">
        <v>9631172</v>
      </c>
      <c r="C205" s="146"/>
      <c r="D205" s="7">
        <v>283523</v>
      </c>
      <c r="E205" s="7">
        <v>1087710.4560539899</v>
      </c>
      <c r="F205" s="8">
        <v>151565005</v>
      </c>
      <c r="G205" s="8">
        <v>4052033.4397</v>
      </c>
      <c r="H205" s="8">
        <v>38461785.405000001</v>
      </c>
      <c r="I205" s="8">
        <v>169859</v>
      </c>
      <c r="J205" s="24">
        <v>3162058.6903674728</v>
      </c>
      <c r="K205" s="8">
        <v>595723</v>
      </c>
      <c r="M205" s="8">
        <v>1177549.7</v>
      </c>
      <c r="N205" s="8">
        <v>1058494</v>
      </c>
      <c r="O205" s="8">
        <v>4823233.5</v>
      </c>
      <c r="P205" s="18">
        <v>528069733.65666002</v>
      </c>
      <c r="Q205" s="7">
        <v>591452.890529064</v>
      </c>
      <c r="R205" s="7">
        <v>90564.422938710006</v>
      </c>
      <c r="S205" s="7">
        <v>9927000000000</v>
      </c>
      <c r="T205" s="7">
        <v>18600000000000</v>
      </c>
      <c r="U205" s="148">
        <v>1099731584</v>
      </c>
      <c r="V205" s="147">
        <v>300764.09999999998</v>
      </c>
      <c r="W205" s="147">
        <v>3347585</v>
      </c>
      <c r="X205" s="147">
        <v>146252.56</v>
      </c>
      <c r="Y205" s="147">
        <v>4789827.78</v>
      </c>
      <c r="Z205" s="18">
        <v>307600000000</v>
      </c>
      <c r="AA205" s="7"/>
      <c r="AB205" s="7"/>
      <c r="AC205" s="52">
        <v>104595915540</v>
      </c>
      <c r="AD205" s="7"/>
      <c r="AE205" s="7"/>
      <c r="AF205" s="17"/>
      <c r="AG205" s="14"/>
    </row>
    <row r="206" spans="1:33" ht="15.5" x14ac:dyDescent="0.35">
      <c r="A206" s="21">
        <v>2000</v>
      </c>
      <c r="B206" s="104">
        <v>10250952</v>
      </c>
      <c r="C206" s="146"/>
      <c r="D206" s="7">
        <v>284203.75</v>
      </c>
      <c r="E206" s="7">
        <v>1199092.07094021</v>
      </c>
      <c r="F206" s="8">
        <v>196373851</v>
      </c>
      <c r="G206" s="8">
        <v>4842314.4376999997</v>
      </c>
      <c r="H206" s="8">
        <v>42215029.917000003</v>
      </c>
      <c r="I206" s="8">
        <v>180584</v>
      </c>
      <c r="J206" s="24">
        <v>3256964.4005496334</v>
      </c>
      <c r="K206" s="8">
        <v>647851</v>
      </c>
      <c r="M206" s="8">
        <v>1244744.2</v>
      </c>
      <c r="N206" s="8">
        <v>1114341</v>
      </c>
      <c r="O206" s="8">
        <v>7305646.2999999998</v>
      </c>
      <c r="P206" s="18">
        <v>535416601.93113577</v>
      </c>
      <c r="Q206" s="7">
        <v>651633.97899040801</v>
      </c>
      <c r="R206" s="7">
        <v>100280.09573563751</v>
      </c>
      <c r="S206" s="7">
        <v>10550000000000</v>
      </c>
      <c r="T206" s="7">
        <v>20200000000000</v>
      </c>
      <c r="U206" s="148">
        <v>1389771904</v>
      </c>
      <c r="V206" s="147">
        <v>356401.4</v>
      </c>
      <c r="W206" s="147">
        <v>3697552</v>
      </c>
      <c r="X206" s="147">
        <v>165632.66</v>
      </c>
      <c r="Y206" s="147">
        <v>5069817.3099999996</v>
      </c>
      <c r="Z206" s="18">
        <v>340100000000</v>
      </c>
      <c r="AA206" s="7"/>
      <c r="AB206" s="7"/>
      <c r="AC206" s="52"/>
      <c r="AD206" s="7"/>
      <c r="AE206" s="7"/>
      <c r="AF206" s="17"/>
      <c r="AG206" s="14"/>
    </row>
    <row r="207" spans="1:33" ht="15.5" x14ac:dyDescent="0.35">
      <c r="A207" s="21">
        <v>2001</v>
      </c>
      <c r="B207" s="104">
        <v>10581929</v>
      </c>
      <c r="C207" s="146"/>
      <c r="D207" s="7">
        <v>268696.75</v>
      </c>
      <c r="E207" s="7">
        <v>1315755.4678309299</v>
      </c>
      <c r="F207" s="8">
        <v>213582653</v>
      </c>
      <c r="G207" s="8">
        <v>5118916.3312999997</v>
      </c>
      <c r="H207" s="8">
        <v>45409054.800999999</v>
      </c>
      <c r="I207" s="8">
        <v>182527</v>
      </c>
      <c r="J207" s="24">
        <v>3315312.6848566169</v>
      </c>
      <c r="K207" s="8">
        <v>700993</v>
      </c>
      <c r="M207" s="8">
        <v>1308623.1000000001</v>
      </c>
      <c r="N207" s="8">
        <v>1152999</v>
      </c>
      <c r="O207" s="8">
        <v>8943582.4000000004</v>
      </c>
      <c r="P207" s="18">
        <v>531653417.54706013</v>
      </c>
      <c r="Q207" s="7">
        <v>707020.98958695203</v>
      </c>
      <c r="R207" s="7">
        <v>110863.0642851375</v>
      </c>
      <c r="S207" s="7">
        <v>10410000000000</v>
      </c>
      <c r="T207" s="7">
        <v>21900000000000</v>
      </c>
      <c r="U207" s="148">
        <v>1646326784</v>
      </c>
      <c r="V207" s="147">
        <v>352579.2</v>
      </c>
      <c r="W207" s="147">
        <v>4024395</v>
      </c>
      <c r="X207" s="147">
        <v>160885.82999999999</v>
      </c>
      <c r="Y207" s="147">
        <v>5344998.57</v>
      </c>
      <c r="Z207" s="18">
        <v>358700000000</v>
      </c>
      <c r="AA207" s="7"/>
      <c r="AB207" s="7"/>
      <c r="AC207" s="52"/>
      <c r="AD207" s="7"/>
      <c r="AE207" s="7"/>
      <c r="AF207" s="17"/>
      <c r="AG207" s="14"/>
    </row>
    <row r="208" spans="1:33" ht="15.5" x14ac:dyDescent="0.35">
      <c r="A208" s="21">
        <v>2002</v>
      </c>
      <c r="B208" s="104">
        <v>10929108</v>
      </c>
      <c r="C208" s="146"/>
      <c r="D208" s="7">
        <v>312580</v>
      </c>
      <c r="E208" s="7">
        <v>1488787.2551583699</v>
      </c>
      <c r="F208" s="8">
        <v>232933484</v>
      </c>
      <c r="G208" s="8">
        <v>5520287.1382999998</v>
      </c>
      <c r="H208" s="8">
        <v>48428963.170000002</v>
      </c>
      <c r="I208" s="8">
        <v>192691</v>
      </c>
      <c r="J208" s="24">
        <v>3312853.6248836126</v>
      </c>
      <c r="K208" s="8">
        <v>749552</v>
      </c>
      <c r="M208" s="8">
        <v>1355522.3</v>
      </c>
      <c r="N208" s="8">
        <v>1209047</v>
      </c>
      <c r="O208" s="8">
        <v>10830535.090700001</v>
      </c>
      <c r="P208" s="18">
        <v>524478216.741</v>
      </c>
      <c r="Q208" s="7">
        <v>784741.35307399998</v>
      </c>
      <c r="R208" s="7">
        <v>121717.45703484061</v>
      </c>
      <c r="S208" s="7">
        <v>10980000000000</v>
      </c>
      <c r="T208" s="7">
        <v>23600000000000</v>
      </c>
      <c r="U208" s="148">
        <v>1821838080</v>
      </c>
      <c r="V208" s="147">
        <v>383213.4</v>
      </c>
      <c r="W208" s="147">
        <v>4350562</v>
      </c>
      <c r="X208" s="147">
        <v>165698.38</v>
      </c>
      <c r="Y208" s="147">
        <v>5769573.7699999996</v>
      </c>
      <c r="Z208" s="18">
        <v>378900000000</v>
      </c>
      <c r="AA208" s="7"/>
      <c r="AB208" s="7"/>
      <c r="AC208" s="52"/>
      <c r="AD208" s="7"/>
      <c r="AE208" s="7"/>
      <c r="AF208" s="17"/>
      <c r="AG208" s="14"/>
    </row>
    <row r="209" spans="1:33" ht="15.5" x14ac:dyDescent="0.35">
      <c r="A209" s="21">
        <v>2003</v>
      </c>
      <c r="B209" s="104">
        <v>11456450</v>
      </c>
      <c r="C209" s="146"/>
      <c r="D209" s="7">
        <v>375909.5</v>
      </c>
      <c r="E209" s="7">
        <v>1717950.39642449</v>
      </c>
      <c r="F209" s="8">
        <v>263887767</v>
      </c>
      <c r="G209" s="8">
        <v>6073316.1322999997</v>
      </c>
      <c r="H209" s="8">
        <v>52897338.899999999</v>
      </c>
      <c r="I209" s="8">
        <v>204337</v>
      </c>
      <c r="J209" s="24">
        <v>3298690.6060791938</v>
      </c>
      <c r="K209" s="8">
        <v>802266</v>
      </c>
      <c r="M209" s="8">
        <v>1399386</v>
      </c>
      <c r="N209" s="8">
        <v>1275294</v>
      </c>
      <c r="O209" s="8">
        <v>13208233.77934196</v>
      </c>
      <c r="P209" s="18">
        <v>523968224.56606388</v>
      </c>
      <c r="Q209" s="7">
        <v>837362.815348704</v>
      </c>
      <c r="R209" s="7">
        <v>137422.14287123</v>
      </c>
      <c r="S209" s="7">
        <v>11440000000000</v>
      </c>
      <c r="T209" s="7">
        <v>26300000000000</v>
      </c>
      <c r="U209" s="148">
        <v>2013677312</v>
      </c>
      <c r="V209" s="147">
        <v>418769.2</v>
      </c>
      <c r="W209" s="147">
        <v>4717809</v>
      </c>
      <c r="X209" s="147">
        <v>170118.03</v>
      </c>
      <c r="Y209" s="147">
        <v>6317304.3899999997</v>
      </c>
      <c r="Z209" s="18">
        <v>417500000000</v>
      </c>
      <c r="AA209" s="7"/>
      <c r="AB209" s="7"/>
      <c r="AC209" s="52"/>
      <c r="AD209" s="7"/>
      <c r="AE209" s="7"/>
      <c r="AF209" s="17"/>
      <c r="AG209" s="14"/>
    </row>
    <row r="210" spans="1:33" ht="15.5" x14ac:dyDescent="0.35">
      <c r="A210" s="21">
        <v>2004</v>
      </c>
      <c r="B210" s="104">
        <v>12217196</v>
      </c>
      <c r="C210" s="146"/>
      <c r="D210" s="7">
        <v>485115.19469999999</v>
      </c>
      <c r="E210" s="7">
        <v>1957751.2129625699</v>
      </c>
      <c r="F210" s="8">
        <v>299066590</v>
      </c>
      <c r="G210" s="8">
        <v>6889172.3512000004</v>
      </c>
      <c r="H210" s="8">
        <v>60391763.164999999</v>
      </c>
      <c r="I210" s="8">
        <v>227935</v>
      </c>
      <c r="J210" s="24">
        <v>3339326.7514023227</v>
      </c>
      <c r="K210" s="8">
        <v>859437</v>
      </c>
      <c r="M210" s="8">
        <v>1457356.2</v>
      </c>
      <c r="N210" s="8">
        <v>1342278</v>
      </c>
      <c r="O210" s="8">
        <v>17027190.860304043</v>
      </c>
      <c r="P210" s="18">
        <v>529400892.525792</v>
      </c>
      <c r="Q210" s="7">
        <v>908439.13903579197</v>
      </c>
      <c r="R210" s="7">
        <v>161840.09797511878</v>
      </c>
      <c r="S210" s="7">
        <v>12240000000000</v>
      </c>
      <c r="T210" s="7">
        <v>30600000000000</v>
      </c>
      <c r="U210" s="148">
        <v>2295826432</v>
      </c>
      <c r="V210" s="147">
        <v>474048.2</v>
      </c>
      <c r="W210" s="147">
        <v>5323906</v>
      </c>
      <c r="X210" s="147">
        <v>194433.23</v>
      </c>
      <c r="Y210" s="147">
        <v>6954272.79</v>
      </c>
      <c r="Z210" s="18">
        <v>485300000000</v>
      </c>
      <c r="AA210" s="7"/>
      <c r="AB210" s="7"/>
      <c r="AC210" s="52">
        <v>559033025861</v>
      </c>
      <c r="AD210" s="7"/>
      <c r="AE210" s="7"/>
      <c r="AF210" s="17"/>
      <c r="AG210" s="14"/>
    </row>
    <row r="211" spans="1:33" ht="15.5" x14ac:dyDescent="0.35">
      <c r="A211" s="21">
        <v>2005</v>
      </c>
      <c r="B211" s="104">
        <v>13039197</v>
      </c>
      <c r="C211" s="146"/>
      <c r="D211" s="7">
        <v>582538.17290000001</v>
      </c>
      <c r="E211" s="7">
        <v>2170584.5034221401</v>
      </c>
      <c r="F211" s="8">
        <v>340160000</v>
      </c>
      <c r="G211" s="8">
        <v>7437225.7024999997</v>
      </c>
      <c r="H211" s="8">
        <v>68467939.843999997</v>
      </c>
      <c r="I211" s="8">
        <v>250749</v>
      </c>
      <c r="J211" s="24">
        <v>3365947.8297853768</v>
      </c>
      <c r="K211" s="8">
        <v>927357</v>
      </c>
      <c r="M211" s="8">
        <v>1499073.1</v>
      </c>
      <c r="N211" s="8">
        <v>1420970</v>
      </c>
      <c r="O211" s="8">
        <v>21609765.489326973</v>
      </c>
      <c r="P211" s="18">
        <v>532514026.76148796</v>
      </c>
      <c r="Q211" s="7">
        <v>957444.479228104</v>
      </c>
      <c r="R211" s="7">
        <v>187318.93406301748</v>
      </c>
      <c r="S211" s="7">
        <v>12890000000000</v>
      </c>
      <c r="T211" s="7">
        <v>35100000000000</v>
      </c>
      <c r="U211" s="148">
        <v>2774285824</v>
      </c>
      <c r="V211" s="147">
        <v>543577.80000000005</v>
      </c>
      <c r="W211" s="147">
        <v>5917277</v>
      </c>
      <c r="X211" s="147">
        <v>212723.19</v>
      </c>
      <c r="Y211" s="147">
        <v>7614414.1299999999</v>
      </c>
      <c r="Z211" s="18">
        <v>538500000000</v>
      </c>
      <c r="AA211" s="7"/>
      <c r="AB211" s="7"/>
      <c r="AC211" s="52"/>
      <c r="AD211" s="7"/>
      <c r="AE211" s="7"/>
      <c r="AF211" s="17"/>
      <c r="AG211" s="14"/>
    </row>
    <row r="212" spans="1:33" ht="15.5" x14ac:dyDescent="0.35">
      <c r="A212" s="21">
        <v>2006</v>
      </c>
      <c r="B212" s="104">
        <v>13815583</v>
      </c>
      <c r="C212" s="146"/>
      <c r="D212" s="7">
        <v>715904.27170000004</v>
      </c>
      <c r="E212" s="7">
        <v>2409449.9220720599</v>
      </c>
      <c r="F212" s="8">
        <v>383892000</v>
      </c>
      <c r="G212" s="8">
        <v>8343216.7337999996</v>
      </c>
      <c r="H212" s="8">
        <v>81577533.475999996</v>
      </c>
      <c r="I212" s="8">
        <v>290271</v>
      </c>
      <c r="J212" s="24">
        <v>3500876.6622258388</v>
      </c>
      <c r="K212" s="8">
        <v>1003823</v>
      </c>
      <c r="M212" s="8">
        <v>1559864.2</v>
      </c>
      <c r="N212" s="8">
        <v>1487963</v>
      </c>
      <c r="O212" s="8">
        <v>26917201.375099715</v>
      </c>
      <c r="P212" s="18">
        <v>535169563.19271398</v>
      </c>
      <c r="Q212" s="7">
        <v>1005600.3944190399</v>
      </c>
      <c r="R212" s="7">
        <v>219437.9180419</v>
      </c>
      <c r="S212" s="7">
        <v>13640000000000</v>
      </c>
      <c r="T212" s="7">
        <v>40600000000000</v>
      </c>
      <c r="U212" s="148">
        <v>3339222784</v>
      </c>
      <c r="V212" s="147">
        <v>596783.69999999995</v>
      </c>
      <c r="W212" s="147">
        <v>6550416</v>
      </c>
      <c r="X212" s="147">
        <v>236158.92</v>
      </c>
      <c r="Y212" s="147">
        <v>8400639.4399999995</v>
      </c>
      <c r="Z212" s="18">
        <v>617700000000</v>
      </c>
      <c r="AA212" s="7"/>
      <c r="AB212" s="7"/>
      <c r="AC212" s="52"/>
      <c r="AD212" s="7"/>
      <c r="AE212" s="7"/>
      <c r="AF212" s="17"/>
      <c r="AG212" s="14"/>
    </row>
    <row r="213" spans="1:33" ht="15.5" x14ac:dyDescent="0.35">
      <c r="A213" s="21">
        <v>2007</v>
      </c>
      <c r="B213" s="104">
        <v>14474228</v>
      </c>
      <c r="C213" s="146"/>
      <c r="D213" s="7">
        <v>896980.17409999995</v>
      </c>
      <c r="E213" s="7">
        <v>2720262.9378383202</v>
      </c>
      <c r="F213" s="8">
        <v>431072000</v>
      </c>
      <c r="G213" s="8">
        <v>9007381.4756000005</v>
      </c>
      <c r="H213" s="8">
        <v>90159479.206</v>
      </c>
      <c r="I213" s="8">
        <v>319693</v>
      </c>
      <c r="J213" s="24">
        <v>3607294.2688089386</v>
      </c>
      <c r="K213" s="8">
        <v>1075539</v>
      </c>
      <c r="M213" s="8">
        <v>1621714.5</v>
      </c>
      <c r="N213" s="8">
        <v>1567027</v>
      </c>
      <c r="O213" s="8">
        <v>33247513.228822108</v>
      </c>
      <c r="P213" s="18">
        <v>539280510.36807597</v>
      </c>
      <c r="Q213" s="7">
        <v>1089659.2128970239</v>
      </c>
      <c r="R213" s="7">
        <v>270091.9308953025</v>
      </c>
      <c r="S213" s="7">
        <v>14570000000000</v>
      </c>
      <c r="T213" s="7">
        <v>47200000000000</v>
      </c>
      <c r="U213" s="148">
        <v>3950899456</v>
      </c>
      <c r="V213" s="147">
        <v>665340.1</v>
      </c>
      <c r="W213" s="147">
        <v>7198245</v>
      </c>
      <c r="X213" s="147">
        <v>272697.96999999997</v>
      </c>
      <c r="Y213" s="147">
        <v>9076294.5399999991</v>
      </c>
      <c r="Z213" s="18">
        <v>744800000000</v>
      </c>
      <c r="AA213" s="7"/>
      <c r="AB213" s="7"/>
      <c r="AC213" s="52"/>
      <c r="AD213" s="7"/>
      <c r="AE213" s="7"/>
      <c r="AF213" s="17"/>
      <c r="AG213" s="14"/>
    </row>
    <row r="214" spans="1:33" ht="15.5" x14ac:dyDescent="0.35">
      <c r="A214" s="21">
        <v>2008</v>
      </c>
      <c r="B214" s="104">
        <v>14769862</v>
      </c>
      <c r="C214" s="146"/>
      <c r="D214" s="7">
        <v>1149646.0906</v>
      </c>
      <c r="E214" s="7">
        <v>3109803.0890462901</v>
      </c>
      <c r="F214" s="8">
        <v>480087000</v>
      </c>
      <c r="G214" s="8">
        <v>9734402.4112</v>
      </c>
      <c r="H214" s="8">
        <v>93867121.297999993</v>
      </c>
      <c r="I214" s="8">
        <v>352719</v>
      </c>
      <c r="J214" s="24">
        <v>3643754.3787939157</v>
      </c>
      <c r="K214" s="8">
        <v>1109541</v>
      </c>
      <c r="M214" s="8">
        <v>1643718.8</v>
      </c>
      <c r="N214" s="8">
        <v>1583394</v>
      </c>
      <c r="O214" s="8">
        <v>41276849.1870303</v>
      </c>
      <c r="P214" s="18">
        <v>527824006.54367203</v>
      </c>
      <c r="Q214" s="7">
        <v>1154215.769671136</v>
      </c>
      <c r="R214" s="7">
        <v>319244.93936595001</v>
      </c>
      <c r="S214" s="7">
        <v>14690000000000</v>
      </c>
      <c r="T214" s="7">
        <v>53600000000000</v>
      </c>
      <c r="U214" s="148">
        <v>4948700160</v>
      </c>
      <c r="V214" s="147">
        <v>769949.5</v>
      </c>
      <c r="W214" s="147">
        <v>8050206</v>
      </c>
      <c r="X214" s="147">
        <v>273941.84000000003</v>
      </c>
      <c r="Y214" s="147">
        <v>9706919.9000000004</v>
      </c>
      <c r="Z214" s="18">
        <v>895500000000</v>
      </c>
      <c r="AA214" s="7"/>
      <c r="AB214" s="7"/>
      <c r="AC214" s="52"/>
      <c r="AD214" s="7"/>
      <c r="AE214" s="7"/>
      <c r="AF214" s="17"/>
      <c r="AG214" s="14"/>
    </row>
    <row r="215" spans="1:33" ht="15.5" x14ac:dyDescent="0.35">
      <c r="A215" s="21">
        <v>2009</v>
      </c>
      <c r="B215" s="104">
        <v>14478067</v>
      </c>
      <c r="C215" s="146"/>
      <c r="D215" s="7">
        <v>1247929.2689</v>
      </c>
      <c r="E215" s="7">
        <v>3333039.35542242</v>
      </c>
      <c r="F215" s="8">
        <v>504647000</v>
      </c>
      <c r="G215" s="8">
        <v>9522558.0368000008</v>
      </c>
      <c r="H215" s="8">
        <v>96138477.276999995</v>
      </c>
      <c r="I215" s="8">
        <v>363943</v>
      </c>
      <c r="J215" s="24">
        <v>3449108.7316571581</v>
      </c>
      <c r="K215" s="8">
        <v>1069323</v>
      </c>
      <c r="M215" s="8">
        <v>1584106.8</v>
      </c>
      <c r="N215" s="8">
        <v>1561331</v>
      </c>
      <c r="O215" s="8">
        <v>38807218.594809942</v>
      </c>
      <c r="P215" s="18">
        <v>494937674.14604801</v>
      </c>
      <c r="Q215" s="7">
        <v>1205347.1499731198</v>
      </c>
      <c r="R215" s="7">
        <v>348517.72784027999</v>
      </c>
      <c r="S215" s="7">
        <v>14450000000000</v>
      </c>
      <c r="T215" s="7">
        <v>61400000000000</v>
      </c>
      <c r="U215" s="148">
        <v>5606221312</v>
      </c>
      <c r="V215" s="147">
        <v>712857.4</v>
      </c>
      <c r="W215" s="147">
        <v>8390422</v>
      </c>
      <c r="X215" s="147">
        <v>282394.65999999997</v>
      </c>
      <c r="Y215" s="147">
        <v>9658661.3900000006</v>
      </c>
      <c r="Z215" s="18">
        <v>1042200000000</v>
      </c>
      <c r="AA215" s="7"/>
      <c r="AB215" s="7"/>
      <c r="AC215" s="52">
        <v>1006372482</v>
      </c>
      <c r="AD215" s="7"/>
      <c r="AE215" s="7"/>
      <c r="AF215" s="17"/>
      <c r="AG215" s="14"/>
    </row>
    <row r="216" spans="1:33" ht="15.5" x14ac:dyDescent="0.35">
      <c r="A216" s="21">
        <v>2010</v>
      </c>
      <c r="B216" s="104">
        <v>15048971</v>
      </c>
      <c r="C216" s="146"/>
      <c r="D216" s="7">
        <v>1661720.9258999999</v>
      </c>
      <c r="E216" s="7">
        <v>3885847</v>
      </c>
      <c r="F216" s="8">
        <v>544924000</v>
      </c>
      <c r="G216" s="8">
        <v>10283108.7597</v>
      </c>
      <c r="H216" s="8">
        <v>110777866.88</v>
      </c>
      <c r="I216" s="8">
        <v>416784</v>
      </c>
      <c r="J216" s="24">
        <v>3589889.4401761498</v>
      </c>
      <c r="K216" s="8">
        <v>1072709</v>
      </c>
      <c r="M216" s="8">
        <v>1617944.7</v>
      </c>
      <c r="N216" s="8">
        <v>1630474</v>
      </c>
      <c r="O216" s="8">
        <v>46308541.200000003</v>
      </c>
      <c r="P216" s="18">
        <v>505529951.77192003</v>
      </c>
      <c r="Q216" s="7">
        <v>1322608.402904832</v>
      </c>
      <c r="R216" s="7">
        <v>412119.19440636755</v>
      </c>
      <c r="S216" s="7">
        <v>15930000000000</v>
      </c>
      <c r="T216" s="7">
        <v>73100000000000</v>
      </c>
      <c r="U216" s="148">
        <v>6864145408</v>
      </c>
      <c r="V216" s="147">
        <v>821433.4</v>
      </c>
      <c r="W216" s="147">
        <v>9399445</v>
      </c>
      <c r="X216" s="147">
        <v>326980.46999999997</v>
      </c>
      <c r="Y216" s="147">
        <v>10808134.26</v>
      </c>
      <c r="Z216" s="18">
        <v>1206600000000</v>
      </c>
      <c r="AA216" s="7"/>
      <c r="AB216" s="7"/>
      <c r="AC216" s="52"/>
      <c r="AD216" s="7"/>
      <c r="AE216" s="7"/>
      <c r="AF216" s="17"/>
      <c r="AG216" s="14"/>
    </row>
    <row r="217" spans="1:33" ht="15.5" x14ac:dyDescent="0.35">
      <c r="A217" s="21">
        <v>2011</v>
      </c>
      <c r="B217" s="104">
        <v>15599732</v>
      </c>
      <c r="C217" s="146"/>
      <c r="D217" s="7">
        <v>2179024.1036</v>
      </c>
      <c r="E217" s="7">
        <v>4376382</v>
      </c>
      <c r="F217" s="8">
        <v>619894000</v>
      </c>
      <c r="G217" s="8">
        <v>15268436.666999999</v>
      </c>
      <c r="H217" s="8">
        <v>121509298.51000001</v>
      </c>
      <c r="I217" s="8">
        <v>473049</v>
      </c>
      <c r="J217" s="24">
        <v>3728225.2971065631</v>
      </c>
      <c r="K217" s="8">
        <v>1063763</v>
      </c>
      <c r="M217" s="8">
        <v>1657362.2</v>
      </c>
      <c r="N217" s="8">
        <v>1671352</v>
      </c>
      <c r="O217" s="8">
        <v>60282540.509890899</v>
      </c>
      <c r="P217" s="18">
        <v>497447555.41525</v>
      </c>
      <c r="Q217" s="7">
        <v>1388934.6117252239</v>
      </c>
      <c r="R217" s="7">
        <v>487940.31270688499</v>
      </c>
      <c r="S217" s="7">
        <v>16520000000000</v>
      </c>
      <c r="T217" s="7">
        <v>85300000000000</v>
      </c>
      <c r="U217" s="148">
        <v>7831746560</v>
      </c>
      <c r="V217" s="147">
        <v>911732.4</v>
      </c>
      <c r="W217" s="147">
        <v>10100000</v>
      </c>
      <c r="X217" s="147">
        <v>351368.06</v>
      </c>
      <c r="Y217" s="147">
        <v>11306904.029999999</v>
      </c>
      <c r="Z217" s="18">
        <v>1371100000000</v>
      </c>
      <c r="AA217" s="7"/>
      <c r="AB217" s="7"/>
      <c r="AC217" s="52"/>
      <c r="AD217" s="7"/>
      <c r="AE217" s="7"/>
      <c r="AF217" s="17"/>
      <c r="AG217" s="14"/>
    </row>
    <row r="218" spans="1:33" ht="15.5" x14ac:dyDescent="0.35">
      <c r="A218" s="21">
        <v>2012</v>
      </c>
      <c r="B218" s="104">
        <v>16253970</v>
      </c>
      <c r="C218" s="146"/>
      <c r="D218" s="7">
        <v>2637913.8481999999</v>
      </c>
      <c r="E218" s="7">
        <v>4814760</v>
      </c>
      <c r="F218" s="8">
        <v>664240000</v>
      </c>
      <c r="G218" s="8">
        <v>16529124.025</v>
      </c>
      <c r="H218" s="8">
        <v>129973394.04000001</v>
      </c>
      <c r="I218" s="8">
        <v>508131</v>
      </c>
      <c r="J218" s="24">
        <v>3743400.7176513015</v>
      </c>
      <c r="K218" s="8">
        <v>1031104</v>
      </c>
      <c r="M218" s="8">
        <v>1632898.5</v>
      </c>
      <c r="N218" s="8">
        <v>1726983</v>
      </c>
      <c r="O218" s="8">
        <v>68163883.117580593</v>
      </c>
      <c r="P218" s="18">
        <v>500473944.93931198</v>
      </c>
      <c r="Q218" s="7">
        <v>1440109.7218954801</v>
      </c>
      <c r="R218" s="7">
        <v>538580.28070803999</v>
      </c>
      <c r="S218" s="7">
        <v>16880000000000</v>
      </c>
      <c r="T218" s="7">
        <v>97000000000000</v>
      </c>
      <c r="U218" s="148">
        <v>8615710720</v>
      </c>
      <c r="V218" s="147">
        <v>971252.7</v>
      </c>
      <c r="W218" s="147">
        <v>11100000</v>
      </c>
      <c r="X218" s="147">
        <v>368771.06</v>
      </c>
      <c r="Y218" s="147">
        <v>12357339.9</v>
      </c>
      <c r="Z218" s="18">
        <v>1674700000000</v>
      </c>
      <c r="AA218" s="7"/>
      <c r="AB218" s="7"/>
      <c r="AC218" s="52"/>
      <c r="AD218" s="7"/>
      <c r="AE218" s="7"/>
      <c r="AF218" s="17"/>
      <c r="AG218" s="14"/>
    </row>
    <row r="219" spans="1:33" ht="15.5" x14ac:dyDescent="0.35">
      <c r="A219" s="21">
        <v>2013</v>
      </c>
      <c r="B219" s="104">
        <v>16880683</v>
      </c>
      <c r="C219" s="146"/>
      <c r="D219" s="7">
        <v>3348308.4882</v>
      </c>
      <c r="E219" s="7">
        <v>5331619</v>
      </c>
      <c r="F219" s="8">
        <v>710479000</v>
      </c>
      <c r="G219" s="8">
        <v>16954005.68</v>
      </c>
      <c r="H219" s="8">
        <v>137309192.00999999</v>
      </c>
      <c r="I219" s="8">
        <v>543556</v>
      </c>
      <c r="J219" s="24">
        <v>3755513.7021069275</v>
      </c>
      <c r="K219" s="8">
        <v>1020677</v>
      </c>
      <c r="M219" s="8">
        <v>1621260.7</v>
      </c>
      <c r="N219" s="8">
        <v>1806096</v>
      </c>
      <c r="O219" s="8">
        <v>73133895.092298597</v>
      </c>
      <c r="P219" s="18">
        <v>508700581.07923996</v>
      </c>
      <c r="Q219" s="7">
        <v>1500817.0630055999</v>
      </c>
      <c r="R219" s="7">
        <v>592962.84390384995</v>
      </c>
      <c r="S219" s="7">
        <v>17300000000000</v>
      </c>
      <c r="T219" s="7">
        <v>110000000000000</v>
      </c>
      <c r="U219" s="148">
        <v>9546148864</v>
      </c>
      <c r="V219" s="147">
        <v>1018614</v>
      </c>
      <c r="W219" s="147">
        <v>12100000</v>
      </c>
      <c r="X219" s="147">
        <v>384870.31</v>
      </c>
      <c r="Y219" s="147">
        <v>12915155.93</v>
      </c>
      <c r="Z219" s="18">
        <v>1860400000000</v>
      </c>
      <c r="AA219" s="7"/>
      <c r="AB219" s="7"/>
      <c r="AC219" s="52"/>
      <c r="AD219" s="7"/>
      <c r="AE219" s="7"/>
      <c r="AF219" s="17"/>
      <c r="AG219" s="14"/>
    </row>
    <row r="220" spans="1:33" ht="15.5" x14ac:dyDescent="0.35">
      <c r="A220" s="21">
        <v>2014</v>
      </c>
      <c r="B220" s="104">
        <v>17608138</v>
      </c>
      <c r="C220" s="146"/>
      <c r="D220" s="7">
        <v>4579086.4254000001</v>
      </c>
      <c r="E220" s="7">
        <v>5778953</v>
      </c>
      <c r="F220" s="8">
        <v>762902999.99999905</v>
      </c>
      <c r="G220" s="8">
        <v>18137650.611000001</v>
      </c>
      <c r="H220" s="8">
        <v>147951290.03999999</v>
      </c>
      <c r="I220" s="8">
        <v>570041</v>
      </c>
      <c r="J220" s="24">
        <v>3837855.0647248789</v>
      </c>
      <c r="K220" s="8">
        <v>1032608</v>
      </c>
      <c r="M220" s="8">
        <v>1635870.7</v>
      </c>
      <c r="N220" s="8">
        <v>1875897</v>
      </c>
      <c r="O220" s="8">
        <v>79199658.496523798</v>
      </c>
      <c r="P220" s="18">
        <v>518810964.06355995</v>
      </c>
      <c r="Q220" s="7">
        <v>1562926.2425334719</v>
      </c>
      <c r="R220" s="7">
        <v>643562.96237877</v>
      </c>
      <c r="S220" s="7">
        <v>18120000000000</v>
      </c>
      <c r="T220" s="7">
        <v>122000000000000</v>
      </c>
      <c r="U220" s="148">
        <v>10569728000</v>
      </c>
      <c r="V220" s="147">
        <v>1106444</v>
      </c>
      <c r="W220" s="147">
        <v>13200000</v>
      </c>
      <c r="X220" s="147">
        <v>398948.09</v>
      </c>
      <c r="Y220" s="147">
        <v>13230309.380000001</v>
      </c>
      <c r="Z220" s="18">
        <v>2130000000000</v>
      </c>
      <c r="AA220" s="7"/>
      <c r="AB220" s="7"/>
      <c r="AC220" s="52">
        <v>2054897828</v>
      </c>
      <c r="AD220" s="7"/>
      <c r="AE220" s="7"/>
      <c r="AF220" s="17"/>
      <c r="AG220" s="14"/>
    </row>
    <row r="221" spans="1:33" ht="15.5" x14ac:dyDescent="0.35">
      <c r="A221" s="21">
        <v>2015</v>
      </c>
      <c r="B221" s="104">
        <v>18295019</v>
      </c>
      <c r="C221" s="146"/>
      <c r="D221" s="7">
        <v>5954510.8957000002</v>
      </c>
      <c r="E221" s="7">
        <v>5995787</v>
      </c>
      <c r="F221" s="8">
        <v>804691999.99999905</v>
      </c>
      <c r="G221" s="8">
        <v>19228614.673999999</v>
      </c>
      <c r="H221" s="8">
        <v>158622902.84999999</v>
      </c>
      <c r="I221" s="8">
        <v>604416</v>
      </c>
      <c r="J221" s="24">
        <v>3894835.6161953346</v>
      </c>
      <c r="K221" s="8">
        <v>1078092</v>
      </c>
      <c r="M221" s="8">
        <v>1663277.7</v>
      </c>
      <c r="N221" s="8">
        <v>1937570</v>
      </c>
      <c r="O221" s="8">
        <v>83232618.401731193</v>
      </c>
      <c r="P221" s="18">
        <v>538031176.44275999</v>
      </c>
      <c r="Q221" s="7">
        <v>1658017.9274448799</v>
      </c>
      <c r="R221" s="7">
        <v>688858.57639428007</v>
      </c>
      <c r="S221" s="7">
        <v>18390000000000</v>
      </c>
      <c r="T221" s="7">
        <v>134000000000000</v>
      </c>
      <c r="U221" s="148">
        <v>11526368256</v>
      </c>
      <c r="V221" s="147">
        <v>1176941</v>
      </c>
      <c r="W221" s="147">
        <v>13900000</v>
      </c>
      <c r="X221" s="147">
        <v>423444.56</v>
      </c>
      <c r="Y221" s="147">
        <v>13743472.220000001</v>
      </c>
      <c r="Z221" s="18">
        <v>2443900000000</v>
      </c>
      <c r="AA221" s="7"/>
      <c r="AB221" s="7"/>
      <c r="AC221" s="52"/>
      <c r="AD221" s="7"/>
      <c r="AE221" s="7"/>
      <c r="AF221" s="17"/>
      <c r="AG221" s="14"/>
    </row>
    <row r="222" spans="1:33" ht="15.5" x14ac:dyDescent="0.35">
      <c r="A222" s="21">
        <v>2016</v>
      </c>
      <c r="B222" s="104">
        <v>18804913</v>
      </c>
      <c r="C222" s="146"/>
      <c r="D222" s="7">
        <v>8228159.5564999999</v>
      </c>
      <c r="E222" s="7">
        <v>6269328</v>
      </c>
      <c r="F222" s="8">
        <v>863781999.99999905</v>
      </c>
      <c r="G222" s="8">
        <v>20758790.506000001</v>
      </c>
      <c r="H222" s="8">
        <v>168764687.91999999</v>
      </c>
      <c r="I222" s="8">
        <v>647668</v>
      </c>
      <c r="J222" s="24">
        <v>3981403.1175625473</v>
      </c>
      <c r="K222" s="8">
        <v>1114420</v>
      </c>
      <c r="M222" s="8">
        <v>1704856.7</v>
      </c>
      <c r="N222" s="8">
        <v>2022931</v>
      </c>
      <c r="O222" s="8">
        <v>86043648.872227103</v>
      </c>
      <c r="P222" s="18">
        <v>544362935.05814397</v>
      </c>
      <c r="Q222" s="7">
        <v>1740779.02640928</v>
      </c>
      <c r="R222" s="7">
        <v>746395.22550815996</v>
      </c>
      <c r="S222" s="7">
        <v>18780000000000</v>
      </c>
      <c r="T222" s="7">
        <v>153623860000000</v>
      </c>
      <c r="U222" s="148">
        <v>12401748992</v>
      </c>
      <c r="V222" s="147">
        <v>1249699</v>
      </c>
      <c r="W222" s="147">
        <v>15100000</v>
      </c>
      <c r="X222" s="147">
        <v>440755.47</v>
      </c>
      <c r="Y222" s="147">
        <v>14590334.99</v>
      </c>
      <c r="Z222" s="18">
        <v>2709400000000</v>
      </c>
      <c r="AA222" s="7"/>
      <c r="AB222" s="7"/>
      <c r="AC222" s="52"/>
      <c r="AD222" s="7"/>
      <c r="AE222" s="7"/>
      <c r="AF222" s="17"/>
      <c r="AG222" s="14"/>
    </row>
    <row r="223" spans="1:33" ht="15.5" x14ac:dyDescent="0.35">
      <c r="A223" s="21">
        <v>2017</v>
      </c>
      <c r="B223" s="104">
        <v>19612102</v>
      </c>
      <c r="C223" s="146"/>
      <c r="D223" s="7">
        <v>10660228.4948</v>
      </c>
      <c r="E223" s="7">
        <v>6585479</v>
      </c>
      <c r="F223" s="8">
        <v>920470999.99999905</v>
      </c>
      <c r="G223" s="8">
        <v>22536210.256000001</v>
      </c>
      <c r="H223" s="8">
        <v>179314910.11000001</v>
      </c>
      <c r="I223" s="8">
        <v>687989</v>
      </c>
      <c r="J223" s="24">
        <v>4088092.5785330259</v>
      </c>
      <c r="K223" s="8">
        <v>1162492</v>
      </c>
      <c r="M223" s="8">
        <v>1744493</v>
      </c>
      <c r="N223" s="8">
        <v>2102925</v>
      </c>
      <c r="O223" s="8">
        <v>91843154.241352439</v>
      </c>
      <c r="P223" s="18">
        <v>553072516.1459161</v>
      </c>
      <c r="Q223" s="7">
        <v>1835692.5995485438</v>
      </c>
      <c r="R223" s="7">
        <v>832035.37288160005</v>
      </c>
      <c r="S223" s="7">
        <v>19410000000000</v>
      </c>
      <c r="T223" s="7">
        <v>170950050000000</v>
      </c>
      <c r="U223" s="148">
        <v>13589828608</v>
      </c>
      <c r="V223" s="147">
        <v>1372311</v>
      </c>
      <c r="W223" s="147">
        <v>16600000</v>
      </c>
      <c r="X223" s="147">
        <v>474034.62</v>
      </c>
      <c r="Y223" s="147">
        <v>15488671.689999999</v>
      </c>
      <c r="Z223" s="18">
        <v>3655900000000</v>
      </c>
      <c r="AA223" s="7"/>
      <c r="AB223" s="7"/>
      <c r="AC223" s="52"/>
      <c r="AD223" s="7"/>
      <c r="AE223" s="7"/>
      <c r="AF223" s="17"/>
      <c r="AG223" s="14"/>
    </row>
    <row r="224" spans="1:33" ht="15.5" x14ac:dyDescent="0.35">
      <c r="A224" s="21">
        <v>2018</v>
      </c>
      <c r="B224" s="104">
        <v>20656516</v>
      </c>
      <c r="C224" s="146"/>
      <c r="D224" s="7">
        <v>14744810.677300001</v>
      </c>
      <c r="E224" s="7">
        <v>7004141</v>
      </c>
      <c r="F224" s="8">
        <v>987790999.99999905</v>
      </c>
      <c r="G224" s="8">
        <v>24176670.374000002</v>
      </c>
      <c r="H224" s="8">
        <v>189434867.41</v>
      </c>
      <c r="I224" s="8">
        <v>731588</v>
      </c>
      <c r="J224" s="24">
        <v>4127979.4127471764</v>
      </c>
      <c r="K224" s="8">
        <v>1203859</v>
      </c>
      <c r="M224" s="8">
        <v>1777744.4</v>
      </c>
      <c r="N224" s="8">
        <v>2177222</v>
      </c>
      <c r="O224" s="8">
        <v>103861651.08924644</v>
      </c>
      <c r="P224" s="18">
        <v>556628362.75065601</v>
      </c>
      <c r="Q224" s="7">
        <v>1898187.75731376</v>
      </c>
      <c r="R224" s="7">
        <v>919280.33478767995</v>
      </c>
      <c r="S224" s="7">
        <v>19950000000000</v>
      </c>
      <c r="T224" s="7">
        <v>190101640000000</v>
      </c>
      <c r="U224" s="148">
        <v>14838760448</v>
      </c>
      <c r="V224" s="147">
        <v>1447759</v>
      </c>
      <c r="W224" s="147">
        <v>18300000</v>
      </c>
      <c r="X224" s="147">
        <v>508337.97</v>
      </c>
      <c r="Y224" s="147">
        <v>16373344.76</v>
      </c>
      <c r="Z224" s="18">
        <v>4666200000000</v>
      </c>
      <c r="AA224" s="7"/>
      <c r="AB224" s="7"/>
      <c r="AC224" s="52"/>
      <c r="AD224" s="7"/>
      <c r="AE224" s="7"/>
      <c r="AF224" s="17"/>
      <c r="AG224" s="14"/>
    </row>
    <row r="225" spans="1:33" ht="15.5" x14ac:dyDescent="0.35">
      <c r="A225" s="21">
        <v>2019</v>
      </c>
      <c r="B225" s="104">
        <v>21539982</v>
      </c>
      <c r="C225" s="146"/>
      <c r="D225" s="7">
        <v>21558444.1492</v>
      </c>
      <c r="E225" s="7">
        <v>7389131</v>
      </c>
      <c r="F225" s="8">
        <v>1060068000</v>
      </c>
      <c r="G225" s="8">
        <v>25143108.307999998</v>
      </c>
      <c r="H225" s="8">
        <v>195531722.4508</v>
      </c>
      <c r="I225" s="8">
        <v>761984</v>
      </c>
      <c r="J225" s="24">
        <v>4164089.7643418852</v>
      </c>
      <c r="K225" s="8">
        <v>1245513</v>
      </c>
      <c r="M225" s="8">
        <v>1804066.8</v>
      </c>
      <c r="N225" s="8">
        <v>2249423</v>
      </c>
      <c r="O225" s="8">
        <v>109608305.74101</v>
      </c>
      <c r="P225" s="18">
        <v>557910260.911008</v>
      </c>
      <c r="Q225" s="7">
        <v>1924494.0725642799</v>
      </c>
      <c r="R225" s="7">
        <v>986514.75109724002</v>
      </c>
      <c r="S225" s="7">
        <v>20560000000000</v>
      </c>
      <c r="T225" s="7">
        <v>201035930000000</v>
      </c>
      <c r="U225" s="148">
        <v>15832697856</v>
      </c>
      <c r="V225" s="147">
        <v>1512739</v>
      </c>
      <c r="W225" s="147">
        <v>19500000</v>
      </c>
      <c r="X225" s="147">
        <v>514066.28</v>
      </c>
      <c r="Y225" s="147">
        <v>16889161.109999999</v>
      </c>
      <c r="Z225" s="18">
        <v>5596000000000</v>
      </c>
      <c r="AA225" s="7"/>
      <c r="AB225" s="7"/>
      <c r="AC225" s="52">
        <v>4317809824</v>
      </c>
      <c r="AD225" s="7"/>
      <c r="AE225" s="7"/>
      <c r="AF225" s="17"/>
      <c r="AG225" s="14"/>
    </row>
    <row r="226" spans="1:33" ht="15.5" x14ac:dyDescent="0.35">
      <c r="A226" s="21">
        <v>2020</v>
      </c>
      <c r="B226" s="104">
        <v>21354105</v>
      </c>
      <c r="C226" s="146"/>
      <c r="D226" s="7">
        <v>27209814.143300001</v>
      </c>
      <c r="E226" s="7">
        <v>7609597</v>
      </c>
      <c r="F226" s="8">
        <v>998470999.99999905</v>
      </c>
      <c r="G226" s="8">
        <v>24081765.848000001</v>
      </c>
      <c r="H226" s="8">
        <v>201257745.10730001</v>
      </c>
      <c r="I226" s="8">
        <v>703915</v>
      </c>
      <c r="J226" s="24">
        <v>3988956.4947095588</v>
      </c>
      <c r="K226" s="8">
        <v>1119010</v>
      </c>
      <c r="M226" s="8">
        <v>1670011.9</v>
      </c>
      <c r="N226" s="8">
        <v>2085204.0000000002</v>
      </c>
      <c r="O226" s="8">
        <v>107658131.02957195</v>
      </c>
      <c r="P226" s="18">
        <v>539081000.16551995</v>
      </c>
      <c r="Q226" s="7">
        <v>1940720.4390108001</v>
      </c>
      <c r="R226" s="7">
        <v>1013568.08914174</v>
      </c>
      <c r="S226" s="7">
        <v>21260000000000</v>
      </c>
      <c r="T226" s="7">
        <v>198540960000000</v>
      </c>
      <c r="U226" s="148">
        <v>15443354624</v>
      </c>
      <c r="V226" s="147">
        <v>1418492</v>
      </c>
      <c r="W226" s="147">
        <v>18000000</v>
      </c>
      <c r="X226" s="147">
        <v>480691.16</v>
      </c>
      <c r="Y226" s="147">
        <v>15661148.119999999</v>
      </c>
      <c r="Z226" s="18">
        <v>6152600000000</v>
      </c>
      <c r="AA226" s="7"/>
      <c r="AB226" s="7"/>
      <c r="AC226" s="52"/>
      <c r="AD226" s="7"/>
      <c r="AE226" s="7"/>
      <c r="AF226" s="17"/>
      <c r="AG226" s="14"/>
    </row>
    <row r="227" spans="1:33" ht="15.5" x14ac:dyDescent="0.35">
      <c r="A227" s="21">
        <v>2021</v>
      </c>
      <c r="B227" s="104">
        <v>23681171</v>
      </c>
      <c r="C227" s="146"/>
      <c r="J227" s="24">
        <v>4126654.306617592</v>
      </c>
      <c r="M227" s="8">
        <v>1842507.4</v>
      </c>
      <c r="N227" s="8">
        <v>2337907</v>
      </c>
      <c r="O227" s="8">
        <v>135773769.02037916</v>
      </c>
      <c r="P227" s="18">
        <v>549377976.36998808</v>
      </c>
      <c r="Q227" s="7">
        <v>2080191.5397177599</v>
      </c>
      <c r="R227" s="7">
        <v>1149237.4962431998</v>
      </c>
      <c r="S227" s="7">
        <v>22660000000000</v>
      </c>
      <c r="T227" s="7">
        <v>235973990000000</v>
      </c>
      <c r="U227" s="148">
        <v>16976743424</v>
      </c>
      <c r="V227" s="147">
        <v>1548899</v>
      </c>
      <c r="W227" s="147">
        <v>19400000</v>
      </c>
      <c r="X227" s="147">
        <v>569364.75</v>
      </c>
      <c r="Y227" s="147">
        <v>16166578.390000001</v>
      </c>
      <c r="Z227" s="18">
        <v>6663100000000</v>
      </c>
      <c r="AA227" s="7"/>
      <c r="AB227" s="7"/>
      <c r="AC227" s="52"/>
      <c r="AD227" s="7"/>
      <c r="AE227" s="7"/>
      <c r="AF227" s="17"/>
      <c r="AG227" s="14"/>
    </row>
    <row r="228" spans="1:33" ht="15.5" x14ac:dyDescent="0.35">
      <c r="A228" s="21">
        <v>2022</v>
      </c>
      <c r="B228" s="104">
        <v>26006893</v>
      </c>
      <c r="C228" s="146"/>
      <c r="J228" s="24">
        <v>4215905.7386494949</v>
      </c>
      <c r="M228" s="8">
        <v>1998072.6</v>
      </c>
      <c r="N228" s="8">
        <v>2525544</v>
      </c>
      <c r="O228" s="8">
        <v>155188881.11590296</v>
      </c>
      <c r="P228" s="18">
        <v>556522260.64459205</v>
      </c>
      <c r="Q228" s="7">
        <v>2161770.1892945282</v>
      </c>
      <c r="R228" s="7">
        <v>1210207.2649530196</v>
      </c>
      <c r="S228" s="7">
        <v>23250000000000</v>
      </c>
      <c r="T228" s="7">
        <v>268904730000000</v>
      </c>
      <c r="U228" s="148">
        <v>19588470784</v>
      </c>
      <c r="V228" s="147">
        <v>1791358</v>
      </c>
      <c r="W228" s="147">
        <v>22000000</v>
      </c>
      <c r="X228" s="147">
        <v>643546.31000000006</v>
      </c>
      <c r="Y228" s="147">
        <v>17370227.98</v>
      </c>
      <c r="Z228" s="18">
        <v>7842500000000</v>
      </c>
      <c r="AA228" s="7"/>
      <c r="AB228" s="7"/>
      <c r="AC228" s="52">
        <v>15011775979</v>
      </c>
      <c r="AD228" s="7"/>
      <c r="AE228" s="7"/>
      <c r="AF228" s="17"/>
      <c r="AG228" s="14"/>
    </row>
    <row r="229" spans="1:33" ht="15.5" x14ac:dyDescent="0.35">
      <c r="A229" s="21">
        <v>2023</v>
      </c>
      <c r="B229" s="104">
        <v>27720709</v>
      </c>
      <c r="C229" s="146"/>
      <c r="J229" s="24">
        <v>4185550</v>
      </c>
      <c r="M229" s="8">
        <v>2131390</v>
      </c>
      <c r="N229" s="8">
        <v>0</v>
      </c>
      <c r="O229" s="8">
        <v>172148311.91345641</v>
      </c>
      <c r="P229" s="18">
        <v>588509169.58208001</v>
      </c>
      <c r="Q229" s="7">
        <v>2236321.8252922902</v>
      </c>
      <c r="R229" s="7">
        <v>1259227.8719692801</v>
      </c>
      <c r="S229" s="7">
        <v>23570000000000</v>
      </c>
      <c r="T229" s="7">
        <v>301229560000000</v>
      </c>
      <c r="U229" s="148">
        <v>20892745728</v>
      </c>
      <c r="V229" s="147">
        <v>1895251</v>
      </c>
      <c r="W229" s="147">
        <v>24300000</v>
      </c>
      <c r="X229" s="147">
        <v>630502.31000000006</v>
      </c>
      <c r="Y229" s="147">
        <v>17913176.129999999</v>
      </c>
      <c r="Z229" s="18">
        <v>10155400000000</v>
      </c>
      <c r="AA229" s="7"/>
      <c r="AB229" s="7"/>
      <c r="AC229" s="52"/>
      <c r="AD229" s="7"/>
      <c r="AE229" s="7"/>
      <c r="AF229" s="17"/>
      <c r="AG229" s="14"/>
    </row>
    <row r="230" spans="1:33" ht="15.5" x14ac:dyDescent="0.35">
      <c r="A230" s="21">
        <v>2024</v>
      </c>
      <c r="B230" s="104">
        <v>29179069</v>
      </c>
      <c r="C230" s="146"/>
      <c r="J230" s="24"/>
      <c r="P230" s="18"/>
      <c r="Q230" s="7"/>
      <c r="R230" s="7"/>
      <c r="T230" s="7"/>
      <c r="U230" s="18" t="s">
        <v>133</v>
      </c>
      <c r="V230" s="7" t="s">
        <v>133</v>
      </c>
      <c r="W230" s="7" t="s">
        <v>133</v>
      </c>
      <c r="X230" s="7" t="s">
        <v>133</v>
      </c>
      <c r="Y230" s="147" t="s">
        <v>133</v>
      </c>
      <c r="Z230" s="18">
        <v>9711187581588.709</v>
      </c>
      <c r="AA230" s="7"/>
      <c r="AB230" s="7"/>
      <c r="AC230" s="52"/>
      <c r="AD230" s="7"/>
      <c r="AE230" s="7"/>
      <c r="AF230" s="17"/>
      <c r="AG230" s="14"/>
    </row>
    <row r="231" spans="1:33" ht="16" thickBot="1" x14ac:dyDescent="0.4">
      <c r="A231" s="22">
        <v>2025</v>
      </c>
      <c r="B231" s="149"/>
      <c r="C231" s="150"/>
      <c r="D231" s="9"/>
      <c r="E231" s="9"/>
      <c r="F231" s="23"/>
      <c r="G231" s="23"/>
      <c r="H231" s="23"/>
      <c r="I231" s="23"/>
      <c r="J231" s="25"/>
      <c r="K231" s="23"/>
      <c r="L231" s="23"/>
      <c r="M231" s="23"/>
      <c r="N231" s="23"/>
      <c r="O231" s="23"/>
      <c r="P231" s="25"/>
      <c r="Q231" s="23"/>
      <c r="R231" s="23"/>
      <c r="S231" s="23"/>
      <c r="T231" s="19"/>
      <c r="U231" s="19"/>
      <c r="V231" s="9"/>
      <c r="W231" s="9"/>
      <c r="X231" s="9"/>
      <c r="Y231" s="9"/>
      <c r="Z231" s="19"/>
      <c r="AA231" s="9"/>
      <c r="AB231" s="9"/>
      <c r="AC231" s="64"/>
      <c r="AD231" s="9"/>
      <c r="AE231" s="9"/>
      <c r="AF231" s="65"/>
      <c r="AG231" s="68"/>
    </row>
    <row r="232" spans="1:33" ht="14.5" thickTop="1" x14ac:dyDescent="0.3"/>
  </sheetData>
  <mergeCells count="8">
    <mergeCell ref="AD2:AE2"/>
    <mergeCell ref="AF2:AG2"/>
    <mergeCell ref="D2:I2"/>
    <mergeCell ref="J2:O2"/>
    <mergeCell ref="B2:C2"/>
    <mergeCell ref="P2:S2"/>
    <mergeCell ref="U2:Y2"/>
    <mergeCell ref="Z2:A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ReadMe</vt:lpstr>
      <vt:lpstr>DataSummary</vt:lpstr>
      <vt:lpstr>T1</vt:lpstr>
      <vt:lpstr>T2</vt:lpstr>
      <vt:lpstr>T3</vt:lpstr>
      <vt:lpstr>AP1</vt:lpstr>
      <vt:lpstr>AP2</vt:lpstr>
      <vt:lpstr>AP3</vt:lpstr>
      <vt:lpstr>AP4</vt:lpstr>
    </vt:vector>
  </TitlesOfParts>
  <Company>New York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Kumar Bharti</dc:creator>
  <cp:lastModifiedBy>Nitin Kumar Bharti</cp:lastModifiedBy>
  <dcterms:created xsi:type="dcterms:W3CDTF">2024-11-07T09:55:59Z</dcterms:created>
  <dcterms:modified xsi:type="dcterms:W3CDTF">2025-06-06T15:13:19Z</dcterms:modified>
</cp:coreProperties>
</file>